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I15" i="2"/>
  <c r="I16" s="1"/>
  <c r="O15" l="1"/>
  <c r="I17"/>
  <c r="I13"/>
  <c r="I14" s="1"/>
  <c r="O14" s="1"/>
  <c r="I18" l="1"/>
  <c r="O16"/>
  <c r="B34"/>
  <c r="O17" l="1"/>
  <c r="I19"/>
  <c r="P33"/>
  <c r="I20" l="1"/>
  <c r="O18"/>
  <c r="N33"/>
  <c r="M33"/>
  <c r="L33"/>
  <c r="K33"/>
  <c r="J33"/>
  <c r="I33"/>
  <c r="H33"/>
  <c r="B33"/>
  <c r="I21" l="1"/>
  <c r="O19"/>
  <c r="S32"/>
  <c r="P32"/>
  <c r="I22" l="1"/>
  <c r="I23" s="1"/>
  <c r="O20"/>
  <c r="N32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25"/>
  <c r="G33" s="1"/>
  <c r="F25"/>
  <c r="E25"/>
  <c r="B25"/>
  <c r="G24"/>
  <c r="G26" s="1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<sst xmlns="http://schemas.openxmlformats.org/spreadsheetml/2006/main" count="101" uniqueCount="65">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</sst>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7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15" borderId="47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4" fillId="0" borderId="51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7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0" borderId="58" xfId="6" applyNumberFormat="1" applyFont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10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15" borderId="47" xfId="6" applyNumberFormat="1" applyFont="1" applyFill="1" applyBorder="1" applyAlignment="1" applyProtection="1">
      <alignment horizontal="center"/>
      <protection locked="0"/>
    </xf>
    <xf numFmtId="1" fontId="24" fillId="0" borderId="44" xfId="6" applyNumberFormat="1" applyFont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1" fontId="26" fillId="0" borderId="64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60" xfId="6" applyNumberFormat="1" applyFont="1" applyFill="1" applyBorder="1" applyAlignment="1" applyProtection="1">
      <alignment horizontal="center"/>
    </xf>
    <xf numFmtId="1" fontId="26" fillId="0" borderId="65" xfId="6" applyNumberFormat="1" applyFont="1" applyFill="1" applyBorder="1" applyAlignment="1" applyProtection="1">
      <alignment horizontal="center"/>
    </xf>
    <xf numFmtId="1" fontId="26" fillId="0" borderId="62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6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7" xfId="6" applyNumberFormat="1" applyFont="1" applyBorder="1" applyAlignment="1" applyProtection="1">
      <alignment horizontal="center"/>
    </xf>
    <xf numFmtId="1" fontId="11" fillId="0" borderId="68" xfId="6" applyNumberFormat="1" applyFont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70" xfId="6" applyNumberFormat="1" applyFont="1" applyFill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70" xfId="6" applyNumberFormat="1" applyFont="1" applyFill="1" applyBorder="1" applyAlignment="1" applyProtection="1">
      <alignment horizontal="center"/>
    </xf>
    <xf numFmtId="1" fontId="11" fillId="0" borderId="68" xfId="6" applyNumberFormat="1" applyFont="1" applyFill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0" borderId="75" xfId="6" applyNumberFormat="1" applyFont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5" borderId="78" xfId="6" applyNumberFormat="1" applyFont="1" applyFill="1" applyBorder="1" applyAlignment="1" applyProtection="1">
      <alignment horizontal="center"/>
    </xf>
    <xf numFmtId="1" fontId="11" fillId="0" borderId="75" xfId="6" applyNumberFormat="1" applyFont="1" applyFill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0" borderId="79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4" xfId="6" applyFont="1" applyBorder="1" applyAlignment="1" applyProtection="1">
      <alignment horizontal="center"/>
      <protection locked="0"/>
    </xf>
    <xf numFmtId="0" fontId="11" fillId="0" borderId="85" xfId="6" applyFont="1" applyBorder="1" applyProtection="1">
      <protection locked="0"/>
    </xf>
    <xf numFmtId="0" fontId="11" fillId="0" borderId="86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7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5" xfId="6" applyFont="1" applyBorder="1" applyAlignment="1" applyProtection="1">
      <alignment horizontal="center"/>
      <protection locked="0"/>
    </xf>
    <xf numFmtId="0" fontId="11" fillId="0" borderId="90" xfId="6" applyFont="1" applyBorder="1" applyProtection="1">
      <protection locked="0"/>
    </xf>
    <xf numFmtId="0" fontId="11" fillId="0" borderId="79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9" fillId="16" borderId="93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27" fillId="2" borderId="82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3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6" fillId="0" borderId="89" xfId="6" applyBorder="1" applyAlignment="1" applyProtection="1">
      <alignment horizontal="center" vertical="center" wrapText="1"/>
      <protection locked="0"/>
    </xf>
    <xf numFmtId="0" fontId="20" fillId="0" borderId="30" xfId="1" applyFont="1" applyFill="1" applyBorder="1" applyAlignment="1" applyProtection="1">
      <alignment horizontal="center"/>
      <protection locked="0"/>
    </xf>
    <xf numFmtId="0" fontId="20" fillId="0" borderId="31" xfId="1" applyFont="1" applyFill="1" applyBorder="1" applyAlignment="1" applyProtection="1">
      <alignment horizontal="center"/>
      <protection locked="0"/>
    </xf>
    <xf numFmtId="0" fontId="20" fillId="0" borderId="6" xfId="1" applyFont="1" applyFill="1" applyBorder="1" applyAlignment="1" applyProtection="1">
      <alignment horizontal="center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rom%20C/documents/11%20BDG/12%20STD/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E10" sqref="E10:N10"/>
    </sheetView>
  </sheetViews>
  <sheetFormatPr defaultRowHeight="12.75"/>
  <cols>
    <col min="1" max="1" width="3.42578125" style="5" customWidth="1"/>
    <col min="2" max="2" width="10" style="132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156" t="s">
        <v>16</v>
      </c>
      <c r="H2" s="157"/>
      <c r="I2" s="157" t="s">
        <v>17</v>
      </c>
      <c r="J2" s="158"/>
      <c r="K2" s="159"/>
      <c r="L2" s="159"/>
      <c r="O2" s="154" t="s">
        <v>18</v>
      </c>
      <c r="P2" s="155"/>
      <c r="Q2" s="154" t="s">
        <v>19</v>
      </c>
      <c r="R2" s="155"/>
      <c r="S2" s="154" t="s">
        <v>20</v>
      </c>
      <c r="T2" s="155"/>
      <c r="U2" s="6"/>
    </row>
    <row r="3" spans="2:48" ht="48" customHeight="1" thickBot="1">
      <c r="B3" s="9"/>
      <c r="C3" s="10"/>
      <c r="D3" s="10"/>
      <c r="E3" s="10"/>
      <c r="F3" s="10"/>
      <c r="G3" s="171">
        <v>2400</v>
      </c>
      <c r="H3" s="172"/>
      <c r="I3" s="173" t="str">
        <f>VLOOKUP($G3,[5]WC!A1:B89,2,0)</f>
        <v>ITC-1</v>
      </c>
      <c r="J3" s="174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75" t="s">
        <v>22</v>
      </c>
      <c r="C6" s="178" t="s">
        <v>23</v>
      </c>
      <c r="D6" s="178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76"/>
      <c r="C7" s="179"/>
      <c r="D7" s="179"/>
      <c r="E7" s="29"/>
      <c r="F7" s="183" t="s">
        <v>25</v>
      </c>
      <c r="G7" s="183"/>
      <c r="H7" s="183"/>
      <c r="I7" s="183"/>
      <c r="J7" s="183"/>
      <c r="K7" s="183"/>
      <c r="L7" s="183"/>
      <c r="M7" s="183"/>
      <c r="N7" s="183"/>
      <c r="O7" s="30"/>
      <c r="P7" s="31"/>
      <c r="Q7" s="160" t="s">
        <v>26</v>
      </c>
      <c r="R7" s="162" t="s">
        <v>27</v>
      </c>
      <c r="S7" s="164" t="s">
        <v>28</v>
      </c>
      <c r="T7" s="166" t="s">
        <v>29</v>
      </c>
    </row>
    <row r="8" spans="2:48" ht="21.75" customHeight="1">
      <c r="B8" s="176"/>
      <c r="C8" s="179"/>
      <c r="D8" s="179"/>
      <c r="E8" s="29"/>
      <c r="F8" s="181" t="s">
        <v>30</v>
      </c>
      <c r="G8" s="182"/>
      <c r="H8" s="182"/>
      <c r="I8" s="182"/>
      <c r="J8" s="182"/>
      <c r="K8" s="182"/>
      <c r="L8" s="182"/>
      <c r="M8" s="182"/>
      <c r="N8" s="167" t="s">
        <v>7</v>
      </c>
      <c r="O8" s="169" t="s">
        <v>6</v>
      </c>
      <c r="P8" s="170" t="s">
        <v>31</v>
      </c>
      <c r="Q8" s="161"/>
      <c r="R8" s="163"/>
      <c r="S8" s="165"/>
      <c r="T8" s="166"/>
    </row>
    <row r="9" spans="2:48" s="32" customFormat="1" ht="38.25">
      <c r="B9" s="176"/>
      <c r="C9" s="179"/>
      <c r="D9" s="179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68"/>
      <c r="O9" s="169"/>
      <c r="P9" s="170"/>
      <c r="Q9" s="161"/>
      <c r="R9" s="163"/>
      <c r="S9" s="165"/>
      <c r="T9" s="166"/>
    </row>
    <row r="10" spans="2:48" ht="16.5" customHeight="1">
      <c r="B10" s="177"/>
      <c r="C10" s="180"/>
      <c r="D10" s="180"/>
      <c r="E10" s="204" t="s">
        <v>40</v>
      </c>
      <c r="F10" s="204" t="s">
        <v>8</v>
      </c>
      <c r="G10" s="205" t="s">
        <v>9</v>
      </c>
      <c r="H10" s="205" t="s">
        <v>10</v>
      </c>
      <c r="I10" s="205" t="s">
        <v>11</v>
      </c>
      <c r="J10" s="205" t="s">
        <v>12</v>
      </c>
      <c r="K10" s="205" t="s">
        <v>13</v>
      </c>
      <c r="L10" s="205" t="s">
        <v>64</v>
      </c>
      <c r="M10" s="205" t="s">
        <v>14</v>
      </c>
      <c r="N10" s="206" t="s">
        <v>14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84" t="s">
        <v>15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6"/>
      <c r="AT11" s="42"/>
      <c r="AU11" s="42"/>
      <c r="AV11" s="42"/>
    </row>
    <row r="12" spans="2:48" s="50" customFormat="1" ht="15.75" customHeight="1">
      <c r="B12" s="147">
        <f>$G$3</f>
        <v>2400</v>
      </c>
      <c r="C12" s="143" t="s">
        <v>0</v>
      </c>
      <c r="D12" s="43" t="s">
        <v>47</v>
      </c>
      <c r="E12" s="44"/>
      <c r="F12" s="44"/>
      <c r="G12" s="44"/>
      <c r="H12" s="45">
        <v>1</v>
      </c>
      <c r="I12" s="45">
        <v>1</v>
      </c>
      <c r="J12" s="45">
        <v>3</v>
      </c>
      <c r="K12" s="45">
        <v>10</v>
      </c>
      <c r="L12" s="45">
        <v>20</v>
      </c>
      <c r="M12" s="45"/>
      <c r="N12" s="46"/>
      <c r="O12" s="47">
        <f>SUM($F12:$N12)</f>
        <v>35</v>
      </c>
      <c r="P12" s="48"/>
      <c r="Q12" s="48"/>
      <c r="R12" s="48"/>
      <c r="S12" s="48"/>
      <c r="T12" s="49">
        <f>SUM($O12:$S12)</f>
        <v>35</v>
      </c>
      <c r="AT12" s="51"/>
      <c r="AU12" s="51"/>
      <c r="AV12" s="51"/>
    </row>
    <row r="13" spans="2:48" s="50" customFormat="1" ht="15.75" customHeight="1">
      <c r="B13" s="148">
        <f t="shared" ref="B13:B26" si="0">$G$3</f>
        <v>2400</v>
      </c>
      <c r="C13" s="144" t="s">
        <v>1</v>
      </c>
      <c r="D13" s="52" t="s">
        <v>47</v>
      </c>
      <c r="E13" s="53"/>
      <c r="F13" s="53"/>
      <c r="G13" s="54"/>
      <c r="H13" s="45">
        <v>1</v>
      </c>
      <c r="I13" s="54">
        <f>+I12</f>
        <v>1</v>
      </c>
      <c r="J13" s="45">
        <v>3</v>
      </c>
      <c r="K13" s="45">
        <v>10</v>
      </c>
      <c r="L13" s="45">
        <v>20</v>
      </c>
      <c r="M13" s="54"/>
      <c r="N13" s="55"/>
      <c r="O13" s="56">
        <f>SUM($F13:$N13)</f>
        <v>35</v>
      </c>
      <c r="P13" s="57"/>
      <c r="Q13" s="57"/>
      <c r="R13" s="57"/>
      <c r="S13" s="57"/>
      <c r="T13" s="58">
        <f>SUM($O13:$S13)</f>
        <v>35</v>
      </c>
      <c r="AT13" s="51"/>
      <c r="AU13" s="51"/>
      <c r="AV13" s="51"/>
    </row>
    <row r="14" spans="2:48" s="50" customFormat="1" ht="15.75" customHeight="1">
      <c r="B14" s="148">
        <f t="shared" si="0"/>
        <v>2400</v>
      </c>
      <c r="C14" s="144" t="s">
        <v>2</v>
      </c>
      <c r="D14" s="52" t="s">
        <v>47</v>
      </c>
      <c r="E14" s="53"/>
      <c r="F14" s="53"/>
      <c r="G14" s="54"/>
      <c r="H14" s="45">
        <v>1</v>
      </c>
      <c r="I14" s="54">
        <f>+I13</f>
        <v>1</v>
      </c>
      <c r="J14" s="45">
        <v>3</v>
      </c>
      <c r="K14" s="45">
        <v>10</v>
      </c>
      <c r="L14" s="45">
        <v>20</v>
      </c>
      <c r="M14" s="54"/>
      <c r="N14" s="55"/>
      <c r="O14" s="56">
        <f>SUM($F14:$N14)</f>
        <v>35</v>
      </c>
      <c r="P14" s="57"/>
      <c r="Q14" s="57"/>
      <c r="R14" s="57"/>
      <c r="S14" s="57"/>
      <c r="T14" s="58">
        <f>SUM($O14:$S14)</f>
        <v>35</v>
      </c>
      <c r="AT14" s="51"/>
      <c r="AU14" s="51"/>
      <c r="AV14" s="51"/>
    </row>
    <row r="15" spans="2:48" s="50" customFormat="1" ht="15.75" customHeight="1">
      <c r="B15" s="148">
        <f t="shared" si="0"/>
        <v>2400</v>
      </c>
      <c r="C15" s="144" t="s">
        <v>3</v>
      </c>
      <c r="D15" s="52" t="s">
        <v>47</v>
      </c>
      <c r="E15" s="53"/>
      <c r="F15" s="53"/>
      <c r="G15" s="54"/>
      <c r="H15" s="45">
        <v>1</v>
      </c>
      <c r="I15" s="54">
        <f t="shared" ref="I15:I23" si="1">+I14</f>
        <v>1</v>
      </c>
      <c r="J15" s="45">
        <v>3</v>
      </c>
      <c r="K15" s="45">
        <v>10</v>
      </c>
      <c r="L15" s="45">
        <v>20</v>
      </c>
      <c r="M15" s="54"/>
      <c r="N15" s="55"/>
      <c r="O15" s="56">
        <f>SUM(E16:M16)</f>
        <v>35</v>
      </c>
      <c r="P15" s="57"/>
      <c r="Q15" s="57"/>
      <c r="R15" s="57"/>
      <c r="S15" s="57"/>
      <c r="T15" s="59"/>
      <c r="AT15" s="51"/>
      <c r="AU15" s="51"/>
      <c r="AV15" s="51"/>
    </row>
    <row r="16" spans="2:48" s="50" customFormat="1" ht="15.75" customHeight="1">
      <c r="B16" s="149">
        <f t="shared" si="0"/>
        <v>2400</v>
      </c>
      <c r="C16" s="144" t="s">
        <v>4</v>
      </c>
      <c r="D16" s="52" t="s">
        <v>47</v>
      </c>
      <c r="E16" s="53"/>
      <c r="F16" s="53"/>
      <c r="G16" s="54"/>
      <c r="H16" s="45">
        <v>1</v>
      </c>
      <c r="I16" s="54">
        <f t="shared" si="1"/>
        <v>1</v>
      </c>
      <c r="J16" s="45">
        <v>3</v>
      </c>
      <c r="K16" s="45">
        <v>10</v>
      </c>
      <c r="L16" s="45">
        <v>20</v>
      </c>
      <c r="M16" s="54"/>
      <c r="N16" s="55"/>
      <c r="O16" s="56">
        <f t="shared" ref="O16:O20" si="2">SUM(E17:M17)</f>
        <v>35</v>
      </c>
      <c r="P16" s="57"/>
      <c r="Q16" s="57"/>
      <c r="R16" s="57"/>
      <c r="S16" s="57"/>
      <c r="T16" s="59"/>
      <c r="AT16" s="51"/>
      <c r="AU16" s="51"/>
      <c r="AV16" s="51"/>
    </row>
    <row r="17" spans="2:48" s="50" customFormat="1" ht="15.75" customHeight="1">
      <c r="B17" s="150">
        <f t="shared" si="0"/>
        <v>2400</v>
      </c>
      <c r="C17" s="145" t="s">
        <v>5</v>
      </c>
      <c r="D17" s="60" t="s">
        <v>47</v>
      </c>
      <c r="E17" s="61"/>
      <c r="F17" s="61"/>
      <c r="G17" s="62"/>
      <c r="H17" s="45">
        <v>1</v>
      </c>
      <c r="I17" s="54">
        <f t="shared" si="1"/>
        <v>1</v>
      </c>
      <c r="J17" s="45">
        <v>3</v>
      </c>
      <c r="K17" s="45">
        <v>10</v>
      </c>
      <c r="L17" s="45">
        <v>20</v>
      </c>
      <c r="M17" s="62"/>
      <c r="N17" s="63"/>
      <c r="O17" s="56">
        <f t="shared" si="2"/>
        <v>35</v>
      </c>
      <c r="P17" s="64"/>
      <c r="Q17" s="64"/>
      <c r="R17" s="64"/>
      <c r="S17" s="64"/>
      <c r="T17" s="65"/>
      <c r="AT17" s="51"/>
      <c r="AU17" s="51"/>
      <c r="AV17" s="51"/>
    </row>
    <row r="18" spans="2:48" s="50" customFormat="1" ht="15.75" customHeight="1">
      <c r="B18" s="151">
        <f t="shared" si="0"/>
        <v>2400</v>
      </c>
      <c r="C18" s="143" t="s">
        <v>48</v>
      </c>
      <c r="D18" s="43" t="s">
        <v>47</v>
      </c>
      <c r="E18" s="44"/>
      <c r="F18" s="44"/>
      <c r="G18" s="66"/>
      <c r="H18" s="45">
        <v>1</v>
      </c>
      <c r="I18" s="54">
        <f t="shared" si="1"/>
        <v>1</v>
      </c>
      <c r="J18" s="45">
        <v>3</v>
      </c>
      <c r="K18" s="45">
        <v>10</v>
      </c>
      <c r="L18" s="45">
        <v>20</v>
      </c>
      <c r="M18" s="66"/>
      <c r="N18" s="46"/>
      <c r="O18" s="56">
        <f t="shared" si="2"/>
        <v>35</v>
      </c>
      <c r="P18" s="48"/>
      <c r="Q18" s="48"/>
      <c r="R18" s="48"/>
      <c r="S18" s="48"/>
      <c r="T18" s="67"/>
      <c r="AT18" s="51"/>
      <c r="AU18" s="51"/>
      <c r="AV18" s="51"/>
    </row>
    <row r="19" spans="2:48" s="76" customFormat="1" ht="15.75" customHeight="1">
      <c r="B19" s="152">
        <f t="shared" si="0"/>
        <v>2400</v>
      </c>
      <c r="C19" s="146" t="s">
        <v>49</v>
      </c>
      <c r="D19" s="68" t="s">
        <v>47</v>
      </c>
      <c r="E19" s="69"/>
      <c r="F19" s="69"/>
      <c r="G19" s="70"/>
      <c r="H19" s="45">
        <v>1</v>
      </c>
      <c r="I19" s="54">
        <f t="shared" si="1"/>
        <v>1</v>
      </c>
      <c r="J19" s="45">
        <v>3</v>
      </c>
      <c r="K19" s="45">
        <v>10</v>
      </c>
      <c r="L19" s="45">
        <v>20</v>
      </c>
      <c r="M19" s="71"/>
      <c r="N19" s="72"/>
      <c r="O19" s="56">
        <f t="shared" si="2"/>
        <v>35</v>
      </c>
      <c r="P19" s="74"/>
      <c r="Q19" s="74"/>
      <c r="R19" s="74"/>
      <c r="S19" s="74"/>
      <c r="T19" s="75"/>
      <c r="AT19" s="77"/>
      <c r="AU19" s="77"/>
      <c r="AV19" s="77"/>
    </row>
    <row r="20" spans="2:48" s="76" customFormat="1" ht="15.75" customHeight="1">
      <c r="B20" s="152">
        <f t="shared" si="0"/>
        <v>2400</v>
      </c>
      <c r="C20" s="146" t="s">
        <v>50</v>
      </c>
      <c r="D20" s="68" t="s">
        <v>47</v>
      </c>
      <c r="E20" s="69"/>
      <c r="F20" s="69"/>
      <c r="G20" s="70"/>
      <c r="H20" s="45">
        <v>1</v>
      </c>
      <c r="I20" s="54">
        <f t="shared" si="1"/>
        <v>1</v>
      </c>
      <c r="J20" s="45">
        <v>3</v>
      </c>
      <c r="K20" s="45">
        <v>10</v>
      </c>
      <c r="L20" s="45">
        <v>20</v>
      </c>
      <c r="M20" s="71"/>
      <c r="N20" s="72"/>
      <c r="O20" s="56">
        <f t="shared" si="2"/>
        <v>35</v>
      </c>
      <c r="P20" s="74"/>
      <c r="Q20" s="74"/>
      <c r="R20" s="74"/>
      <c r="S20" s="74"/>
      <c r="T20" s="75"/>
      <c r="AT20" s="77"/>
      <c r="AU20" s="77"/>
      <c r="AV20" s="77"/>
    </row>
    <row r="21" spans="2:48" s="76" customFormat="1" ht="15.75" customHeight="1">
      <c r="B21" s="152">
        <f t="shared" si="0"/>
        <v>2400</v>
      </c>
      <c r="C21" s="146" t="s">
        <v>51</v>
      </c>
      <c r="D21" s="68" t="s">
        <v>47</v>
      </c>
      <c r="E21" s="69"/>
      <c r="F21" s="69"/>
      <c r="G21" s="70"/>
      <c r="H21" s="45">
        <v>1</v>
      </c>
      <c r="I21" s="54">
        <f t="shared" si="1"/>
        <v>1</v>
      </c>
      <c r="J21" s="45">
        <v>3</v>
      </c>
      <c r="K21" s="45">
        <v>10</v>
      </c>
      <c r="L21" s="45">
        <v>20</v>
      </c>
      <c r="M21" s="71"/>
      <c r="N21" s="72"/>
      <c r="O21" s="73"/>
      <c r="P21" s="74"/>
      <c r="Q21" s="74"/>
      <c r="R21" s="74"/>
      <c r="S21" s="74"/>
      <c r="T21" s="75"/>
      <c r="AT21" s="77"/>
      <c r="AU21" s="77"/>
      <c r="AV21" s="77"/>
    </row>
    <row r="22" spans="2:48" s="76" customFormat="1" ht="15.75" customHeight="1">
      <c r="B22" s="152">
        <f t="shared" si="0"/>
        <v>2400</v>
      </c>
      <c r="C22" s="146" t="s">
        <v>52</v>
      </c>
      <c r="D22" s="68" t="s">
        <v>47</v>
      </c>
      <c r="E22" s="69"/>
      <c r="F22" s="69"/>
      <c r="G22" s="70"/>
      <c r="H22" s="45">
        <v>1</v>
      </c>
      <c r="I22" s="54">
        <f t="shared" si="1"/>
        <v>1</v>
      </c>
      <c r="J22" s="45">
        <v>3</v>
      </c>
      <c r="K22" s="45">
        <v>10</v>
      </c>
      <c r="L22" s="45">
        <v>20</v>
      </c>
      <c r="M22" s="71"/>
      <c r="N22" s="72"/>
      <c r="O22" s="73"/>
      <c r="P22" s="74"/>
      <c r="Q22" s="74"/>
      <c r="R22" s="74"/>
      <c r="S22" s="74"/>
      <c r="T22" s="75"/>
      <c r="AT22" s="77"/>
      <c r="AU22" s="77"/>
      <c r="AV22" s="77"/>
    </row>
    <row r="23" spans="2:48" s="76" customFormat="1" ht="15.75" customHeight="1">
      <c r="B23" s="152">
        <f t="shared" si="0"/>
        <v>2400</v>
      </c>
      <c r="C23" s="146" t="s">
        <v>53</v>
      </c>
      <c r="D23" s="68" t="s">
        <v>47</v>
      </c>
      <c r="E23" s="69"/>
      <c r="F23" s="69"/>
      <c r="G23" s="71"/>
      <c r="H23" s="45">
        <v>1</v>
      </c>
      <c r="I23" s="54">
        <f t="shared" si="1"/>
        <v>1</v>
      </c>
      <c r="J23" s="45">
        <v>3</v>
      </c>
      <c r="K23" s="45">
        <v>10</v>
      </c>
      <c r="L23" s="45">
        <v>20</v>
      </c>
      <c r="M23" s="71"/>
      <c r="N23" s="72"/>
      <c r="O23" s="73"/>
      <c r="P23" s="74"/>
      <c r="Q23" s="74"/>
      <c r="R23" s="74"/>
      <c r="S23" s="74"/>
      <c r="T23" s="75"/>
      <c r="AT23" s="77"/>
      <c r="AU23" s="77"/>
      <c r="AV23" s="77"/>
    </row>
    <row r="24" spans="2:48" s="84" customFormat="1" ht="15.75" customHeight="1">
      <c r="B24" s="78">
        <f t="shared" si="0"/>
        <v>2400</v>
      </c>
      <c r="C24" s="79" t="s">
        <v>54</v>
      </c>
      <c r="D24" s="79" t="s">
        <v>55</v>
      </c>
      <c r="E24" s="80">
        <f>IF(SUM(E$12:E$17)=0,0,ROUND((E$12+E$13+E$14+E$15+E$16+E$17)/6,0))</f>
        <v>0</v>
      </c>
      <c r="F24" s="80">
        <f>IF(SUM(F$12:F$17)=0,0,ROUND((F$12+F$13+F$14+F$15+F$16+F$17)/6,0))</f>
        <v>0</v>
      </c>
      <c r="G24" s="81">
        <f>IF(SUM(G$12:G$17)=0,0,ROUND((G$12+G$13+G$14+G$15+G$16+G$17)/6,0))</f>
        <v>0</v>
      </c>
      <c r="H24" s="81"/>
      <c r="I24" s="81"/>
      <c r="J24" s="81"/>
      <c r="K24" s="81"/>
      <c r="L24" s="81"/>
      <c r="M24" s="81"/>
      <c r="N24" s="82"/>
      <c r="O24" s="79"/>
      <c r="P24" s="79"/>
      <c r="Q24" s="79"/>
      <c r="R24" s="79"/>
      <c r="S24" s="79"/>
      <c r="T24" s="83"/>
      <c r="AT24" s="51"/>
      <c r="AU24" s="51"/>
      <c r="AV24" s="51"/>
    </row>
    <row r="25" spans="2:48" s="84" customFormat="1" ht="15.75" customHeight="1">
      <c r="B25" s="78">
        <f t="shared" si="0"/>
        <v>2400</v>
      </c>
      <c r="C25" s="79" t="s">
        <v>56</v>
      </c>
      <c r="D25" s="79" t="s">
        <v>55</v>
      </c>
      <c r="E25" s="85">
        <f>IF(SUM(E$18:E$23)=0,0,ROUND((E$18+E$19+E$20+E$21+E$22+E$23)/6,0))</f>
        <v>0</v>
      </c>
      <c r="F25" s="86">
        <f>IF(SUM(F$18:F$23)=0,0,ROUND((F$18+F$19+F$20+F$21+F$22+F$23)/6,0))</f>
        <v>0</v>
      </c>
      <c r="G25" s="87">
        <f>IF(SUM(G$18:G$23)=0,0,ROUND((G$18+G$19+G$20+G$21+G$22+G$23)/6,0))</f>
        <v>0</v>
      </c>
      <c r="H25" s="87"/>
      <c r="I25" s="87"/>
      <c r="J25" s="87"/>
      <c r="K25" s="87"/>
      <c r="L25" s="87"/>
      <c r="M25" s="87"/>
      <c r="N25" s="87"/>
      <c r="O25" s="85"/>
      <c r="P25" s="85"/>
      <c r="Q25" s="85"/>
      <c r="R25" s="85"/>
      <c r="S25" s="85"/>
      <c r="T25" s="88"/>
      <c r="AT25" s="51"/>
      <c r="AU25" s="51"/>
      <c r="AV25" s="51"/>
    </row>
    <row r="26" spans="2:48" s="84" customFormat="1" ht="15.75" customHeight="1">
      <c r="B26" s="89">
        <f t="shared" si="0"/>
        <v>2400</v>
      </c>
      <c r="C26" s="79" t="s">
        <v>57</v>
      </c>
      <c r="D26" s="79" t="s">
        <v>55</v>
      </c>
      <c r="E26" s="80">
        <f>IF((E$24+E$25)=0,0,ROUND((E$24+E$25)/2,0))</f>
        <v>0</v>
      </c>
      <c r="F26" s="80">
        <f>IF((F$24+F$25)=0,0,ROUND((F$24+F$25)/2,0))</f>
        <v>0</v>
      </c>
      <c r="G26" s="81">
        <f>IF((G$24+G$25)=0,0,ROUND((G$24+G$25)/2,0))</f>
        <v>0</v>
      </c>
      <c r="H26" s="81"/>
      <c r="I26" s="81"/>
      <c r="J26" s="81"/>
      <c r="K26" s="81"/>
      <c r="L26" s="81"/>
      <c r="M26" s="81"/>
      <c r="N26" s="81"/>
      <c r="O26" s="79"/>
      <c r="P26" s="79"/>
      <c r="Q26" s="79"/>
      <c r="R26" s="79"/>
      <c r="S26" s="79"/>
      <c r="T26" s="83"/>
      <c r="AT26" s="90"/>
      <c r="AU26" s="90"/>
      <c r="AV26" s="90"/>
    </row>
    <row r="27" spans="2:48" s="91" customFormat="1" ht="15" customHeight="1">
      <c r="B27" s="187" t="s">
        <v>58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9"/>
    </row>
    <row r="28" spans="2:48" s="99" customFormat="1" ht="15.75" customHeight="1">
      <c r="B28" s="92">
        <f>$G$3</f>
        <v>2400</v>
      </c>
      <c r="C28" s="93" t="s">
        <v>59</v>
      </c>
      <c r="D28" s="93" t="s">
        <v>55</v>
      </c>
      <c r="E28" s="94">
        <v>0</v>
      </c>
      <c r="F28" s="94">
        <v>0</v>
      </c>
      <c r="G28" s="95">
        <v>0</v>
      </c>
      <c r="H28" s="95">
        <v>1</v>
      </c>
      <c r="I28" s="95">
        <v>1</v>
      </c>
      <c r="J28" s="95">
        <v>4</v>
      </c>
      <c r="K28" s="95">
        <v>7</v>
      </c>
      <c r="L28" s="95">
        <v>0</v>
      </c>
      <c r="M28" s="95">
        <v>0</v>
      </c>
      <c r="N28" s="96">
        <v>0</v>
      </c>
      <c r="O28" s="93" t="e">
        <f>SUMIF('[5]4Q BDG'!$B$9:$B$135,Data!$B28,'[5]4Q BDG'!N$9:N$135)</f>
        <v>#VALUE!</v>
      </c>
      <c r="P28" s="97">
        <v>3</v>
      </c>
      <c r="Q28" s="97" t="e">
        <f>SUMIF('[5]4Q BDG'!$B$9:$B$135,Data!$B28,'[5]4Q BDG'!R$9:R$135)</f>
        <v>#VALUE!</v>
      </c>
      <c r="R28" s="97" t="e">
        <f>SUMIF('[5]4Q BDG'!$B$9:$B$135,Data!$B28,'[5]4Q BDG'!T$9:T$135)</f>
        <v>#VALUE!</v>
      </c>
      <c r="S28" s="97">
        <v>0</v>
      </c>
      <c r="T28" s="98" t="e">
        <f>SUM(O28:S28)</f>
        <v>#VALUE!</v>
      </c>
    </row>
    <row r="29" spans="2:48" s="99" customFormat="1" ht="15.75" customHeight="1">
      <c r="B29" s="100">
        <f>$G$3</f>
        <v>2400</v>
      </c>
      <c r="C29" s="101" t="s">
        <v>56</v>
      </c>
      <c r="D29" s="101" t="s">
        <v>55</v>
      </c>
      <c r="E29" s="102">
        <v>0</v>
      </c>
      <c r="F29" s="102">
        <v>0</v>
      </c>
      <c r="G29" s="103">
        <v>0</v>
      </c>
      <c r="H29" s="103">
        <v>1</v>
      </c>
      <c r="I29" s="103">
        <v>0</v>
      </c>
      <c r="J29" s="103">
        <v>3</v>
      </c>
      <c r="K29" s="103">
        <v>8</v>
      </c>
      <c r="L29" s="103">
        <v>0</v>
      </c>
      <c r="M29" s="103">
        <v>0</v>
      </c>
      <c r="N29" s="104">
        <v>1</v>
      </c>
      <c r="O29" s="101" t="e">
        <f>SUMIF('[5]4Q BDG'!$B$9:$B$135,Data!$B29,'[5]4Q BDG'!AJ$9:AJ$135)</f>
        <v>#VALUE!</v>
      </c>
      <c r="P29" s="105">
        <v>2</v>
      </c>
      <c r="Q29" s="105" t="e">
        <f>SUMIF('[5]4Q BDG'!$B$9:$B$135,Data!$B29,'[5]4Q BDG'!AN$9:AN$135)</f>
        <v>#VALUE!</v>
      </c>
      <c r="R29" s="105" t="e">
        <f>SUMIF('[5]4Q BDG'!$B$9:$B$135,Data!$B29,'[5]4Q BDG'!AO$9:AO$135)</f>
        <v>#VALUE!</v>
      </c>
      <c r="S29" s="105" t="e">
        <f>SUMIF('[5]4Q BDG'!$B$9:$B$135,Data!$B29,'[5]4Q BDG'!AP$9:AP$135)</f>
        <v>#VALUE!</v>
      </c>
      <c r="T29" s="106" t="e">
        <f>SUM(O29:S29)</f>
        <v>#VALUE!</v>
      </c>
    </row>
    <row r="30" spans="2:48" s="99" customFormat="1" ht="15.75" customHeight="1">
      <c r="B30" s="107">
        <f>$G$3</f>
        <v>2400</v>
      </c>
      <c r="C30" s="108" t="s">
        <v>57</v>
      </c>
      <c r="D30" s="108" t="s">
        <v>55</v>
      </c>
      <c r="E30" s="109">
        <v>0</v>
      </c>
      <c r="F30" s="109">
        <v>0</v>
      </c>
      <c r="G30" s="110">
        <v>0</v>
      </c>
      <c r="H30" s="110">
        <v>1</v>
      </c>
      <c r="I30" s="110">
        <v>1</v>
      </c>
      <c r="J30" s="110">
        <v>4</v>
      </c>
      <c r="K30" s="110">
        <v>8</v>
      </c>
      <c r="L30" s="110">
        <v>0</v>
      </c>
      <c r="M30" s="110">
        <v>0</v>
      </c>
      <c r="N30" s="111">
        <v>1</v>
      </c>
      <c r="O30" s="108" t="e">
        <f>IF((O28+O29)=0,0,ROUND((O28+O29)/2,0))</f>
        <v>#VALUE!</v>
      </c>
      <c r="P30" s="112">
        <v>3</v>
      </c>
      <c r="Q30" s="112" t="e">
        <f>IF((Q28+Q29)=0,0,ROUND((Q28+Q29)/2,0))</f>
        <v>#VALUE!</v>
      </c>
      <c r="R30" s="112" t="e">
        <f>IF((R28+R29)=0,0,ROUND((R28+R29)/2,0))</f>
        <v>#VALUE!</v>
      </c>
      <c r="S30" s="112">
        <v>0</v>
      </c>
      <c r="T30" s="113" t="e">
        <f>IF((T28+T29)=0,0,ROUND((T28+T29)/2,0))</f>
        <v>#VALUE!</v>
      </c>
    </row>
    <row r="31" spans="2:48" s="91" customFormat="1" ht="15" customHeight="1">
      <c r="B31" s="190" t="s">
        <v>60</v>
      </c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2"/>
    </row>
    <row r="32" spans="2:48" s="99" customFormat="1" ht="15" customHeight="1">
      <c r="B32" s="92">
        <f>$G$3</f>
        <v>2400</v>
      </c>
      <c r="C32" s="93" t="s">
        <v>54</v>
      </c>
      <c r="D32" s="93" t="s">
        <v>55</v>
      </c>
      <c r="E32" s="114">
        <f>E24-E28</f>
        <v>0</v>
      </c>
      <c r="F32" s="114">
        <f>F24-F28</f>
        <v>0</v>
      </c>
      <c r="G32" s="115">
        <f t="shared" ref="G32:N33" si="3">G24-G28</f>
        <v>0</v>
      </c>
      <c r="H32" s="115">
        <f>H24-H28</f>
        <v>-1</v>
      </c>
      <c r="I32" s="115">
        <f t="shared" si="3"/>
        <v>-1</v>
      </c>
      <c r="J32" s="115">
        <f t="shared" si="3"/>
        <v>-4</v>
      </c>
      <c r="K32" s="115">
        <f>K24-K28</f>
        <v>-7</v>
      </c>
      <c r="L32" s="115">
        <f t="shared" si="3"/>
        <v>0</v>
      </c>
      <c r="M32" s="115">
        <f t="shared" si="3"/>
        <v>0</v>
      </c>
      <c r="N32" s="116">
        <f t="shared" si="3"/>
        <v>0</v>
      </c>
      <c r="O32" s="117">
        <f>SUM($F32:$N32)</f>
        <v>-13</v>
      </c>
      <c r="P32" s="118">
        <f t="shared" ref="P32:S33" si="4">P24-P28</f>
        <v>-3</v>
      </c>
      <c r="Q32" s="118" t="e">
        <f t="shared" si="4"/>
        <v>#VALUE!</v>
      </c>
      <c r="R32" s="118" t="e">
        <f t="shared" si="4"/>
        <v>#VALUE!</v>
      </c>
      <c r="S32" s="118">
        <f t="shared" si="4"/>
        <v>0</v>
      </c>
      <c r="T32" s="98" t="e">
        <f>SUM($O32:$S32)</f>
        <v>#VALUE!</v>
      </c>
    </row>
    <row r="33" spans="2:20" s="99" customFormat="1" ht="15" customHeight="1">
      <c r="B33" s="100">
        <f>$G$3</f>
        <v>2400</v>
      </c>
      <c r="C33" s="101" t="s">
        <v>56</v>
      </c>
      <c r="D33" s="101" t="s">
        <v>55</v>
      </c>
      <c r="E33" s="119">
        <f>E25-E29</f>
        <v>0</v>
      </c>
      <c r="F33" s="119">
        <f>F25-F29</f>
        <v>0</v>
      </c>
      <c r="G33" s="120">
        <f>G25-G29</f>
        <v>0</v>
      </c>
      <c r="H33" s="120">
        <f>H25-H29</f>
        <v>-1</v>
      </c>
      <c r="I33" s="120">
        <f t="shared" si="3"/>
        <v>0</v>
      </c>
      <c r="J33" s="120">
        <f t="shared" si="3"/>
        <v>-3</v>
      </c>
      <c r="K33" s="120">
        <f t="shared" si="3"/>
        <v>-8</v>
      </c>
      <c r="L33" s="120">
        <f t="shared" si="3"/>
        <v>0</v>
      </c>
      <c r="M33" s="120">
        <f t="shared" si="3"/>
        <v>0</v>
      </c>
      <c r="N33" s="121">
        <f t="shared" si="3"/>
        <v>-1</v>
      </c>
      <c r="O33" s="122">
        <f>SUM($F33:$N33)</f>
        <v>-13</v>
      </c>
      <c r="P33" s="123">
        <f t="shared" si="4"/>
        <v>-2</v>
      </c>
      <c r="Q33" s="123" t="e">
        <f t="shared" si="4"/>
        <v>#VALUE!</v>
      </c>
      <c r="R33" s="123" t="e">
        <f t="shared" si="4"/>
        <v>#VALUE!</v>
      </c>
      <c r="S33" s="123" t="e">
        <f t="shared" si="4"/>
        <v>#VALUE!</v>
      </c>
      <c r="T33" s="106" t="e">
        <f>SUM($O33:$S33)</f>
        <v>#VALUE!</v>
      </c>
    </row>
    <row r="34" spans="2:20" s="99" customFormat="1" ht="15" customHeight="1" thickBot="1">
      <c r="B34" s="124">
        <f>$G$3</f>
        <v>2400</v>
      </c>
      <c r="C34" s="125" t="s">
        <v>57</v>
      </c>
      <c r="D34" s="125" t="s">
        <v>55</v>
      </c>
      <c r="E34" s="126">
        <f>IF((E32+E33)=0,0,ROUND((E32+E33)/2,0))</f>
        <v>0</v>
      </c>
      <c r="F34" s="126">
        <f t="shared" ref="F34:T34" si="5">IF((F32+F33)=0,0,ROUND((F32+F33)/2,0))</f>
        <v>0</v>
      </c>
      <c r="G34" s="127">
        <f t="shared" si="5"/>
        <v>0</v>
      </c>
      <c r="H34" s="127">
        <f t="shared" si="5"/>
        <v>-1</v>
      </c>
      <c r="I34" s="127">
        <f t="shared" si="5"/>
        <v>-1</v>
      </c>
      <c r="J34" s="127">
        <f t="shared" si="5"/>
        <v>-4</v>
      </c>
      <c r="K34" s="127">
        <f t="shared" si="5"/>
        <v>-8</v>
      </c>
      <c r="L34" s="127">
        <f t="shared" si="5"/>
        <v>0</v>
      </c>
      <c r="M34" s="127">
        <f t="shared" si="5"/>
        <v>0</v>
      </c>
      <c r="N34" s="128">
        <f t="shared" si="5"/>
        <v>-1</v>
      </c>
      <c r="O34" s="129">
        <f t="shared" si="5"/>
        <v>-13</v>
      </c>
      <c r="P34" s="130">
        <f t="shared" si="5"/>
        <v>-3</v>
      </c>
      <c r="Q34" s="130" t="e">
        <f t="shared" si="5"/>
        <v>#VALUE!</v>
      </c>
      <c r="R34" s="130" t="e">
        <f t="shared" si="5"/>
        <v>#VALUE!</v>
      </c>
      <c r="S34" s="130" t="e">
        <f t="shared" si="5"/>
        <v>#VALUE!</v>
      </c>
      <c r="T34" s="131" t="e">
        <f t="shared" si="5"/>
        <v>#VALUE!</v>
      </c>
    </row>
    <row r="36" spans="2:20" hidden="1"/>
    <row r="37" spans="2:20" ht="22.5" hidden="1" customHeight="1" thickBot="1">
      <c r="F37" s="193" t="s">
        <v>61</v>
      </c>
      <c r="G37" s="194"/>
      <c r="H37" s="194"/>
      <c r="I37" s="194"/>
      <c r="J37" s="194"/>
      <c r="K37" s="194"/>
      <c r="L37" s="194"/>
      <c r="M37" s="194"/>
      <c r="N37" s="194"/>
      <c r="O37" s="195"/>
    </row>
    <row r="38" spans="2:20" ht="15" hidden="1" customHeight="1">
      <c r="F38" s="196" t="s">
        <v>62</v>
      </c>
      <c r="G38" s="197"/>
      <c r="H38" s="133" t="s">
        <v>40</v>
      </c>
      <c r="I38" s="134"/>
      <c r="J38" s="134"/>
      <c r="K38" s="134"/>
      <c r="L38" s="134"/>
      <c r="M38" s="134"/>
      <c r="N38" s="134"/>
      <c r="O38" s="135"/>
    </row>
    <row r="39" spans="2:20" ht="15" hidden="1" customHeight="1">
      <c r="F39" s="198"/>
      <c r="G39" s="199"/>
      <c r="H39" s="136" t="s">
        <v>8</v>
      </c>
      <c r="I39" s="137"/>
      <c r="J39" s="137"/>
      <c r="K39" s="137"/>
      <c r="L39" s="137"/>
      <c r="M39" s="137"/>
      <c r="N39" s="137"/>
      <c r="O39" s="138"/>
    </row>
    <row r="40" spans="2:20" ht="15" hidden="1" customHeight="1">
      <c r="F40" s="200"/>
      <c r="G40" s="201"/>
      <c r="H40" s="136" t="s">
        <v>9</v>
      </c>
      <c r="I40" s="137"/>
      <c r="J40" s="137"/>
      <c r="K40" s="137"/>
      <c r="L40" s="137"/>
      <c r="M40" s="137"/>
      <c r="N40" s="137"/>
      <c r="O40" s="138"/>
    </row>
    <row r="41" spans="2:20" ht="15" hidden="1" customHeight="1">
      <c r="F41" s="200"/>
      <c r="G41" s="201"/>
      <c r="H41" s="136" t="s">
        <v>10</v>
      </c>
      <c r="I41" s="137"/>
      <c r="J41" s="137"/>
      <c r="K41" s="137"/>
      <c r="L41" s="137"/>
      <c r="M41" s="137"/>
      <c r="N41" s="137"/>
      <c r="O41" s="138"/>
    </row>
    <row r="42" spans="2:20" ht="15" hidden="1" customHeight="1">
      <c r="F42" s="200"/>
      <c r="G42" s="201"/>
      <c r="H42" s="136" t="s">
        <v>11</v>
      </c>
      <c r="I42" s="137"/>
      <c r="J42" s="137"/>
      <c r="K42" s="137"/>
      <c r="L42" s="137"/>
      <c r="M42" s="137"/>
      <c r="N42" s="137"/>
      <c r="O42" s="138"/>
    </row>
    <row r="43" spans="2:20" ht="15" hidden="1" customHeight="1">
      <c r="F43" s="200"/>
      <c r="G43" s="201"/>
      <c r="H43" s="136" t="s">
        <v>12</v>
      </c>
      <c r="I43" s="137"/>
      <c r="J43" s="137"/>
      <c r="K43" s="137"/>
      <c r="L43" s="137"/>
      <c r="M43" s="137"/>
      <c r="N43" s="137"/>
      <c r="O43" s="138"/>
    </row>
    <row r="44" spans="2:20" ht="15" hidden="1" customHeight="1">
      <c r="F44" s="200"/>
      <c r="G44" s="201"/>
      <c r="H44" s="136" t="s">
        <v>13</v>
      </c>
      <c r="I44" s="137"/>
      <c r="J44" s="137"/>
      <c r="K44" s="137"/>
      <c r="L44" s="137"/>
      <c r="M44" s="137"/>
      <c r="N44" s="137"/>
      <c r="O44" s="138"/>
    </row>
    <row r="45" spans="2:20" ht="15" hidden="1" customHeight="1">
      <c r="F45" s="200"/>
      <c r="G45" s="201"/>
      <c r="H45" s="139" t="s">
        <v>63</v>
      </c>
      <c r="I45" s="137"/>
      <c r="J45" s="137"/>
      <c r="K45" s="137"/>
      <c r="L45" s="137"/>
      <c r="M45" s="137"/>
      <c r="N45" s="137"/>
      <c r="O45" s="138"/>
    </row>
    <row r="46" spans="2:20" ht="15" hidden="1" customHeight="1" thickBot="1">
      <c r="F46" s="202"/>
      <c r="G46" s="203"/>
      <c r="H46" s="140" t="s">
        <v>14</v>
      </c>
      <c r="I46" s="141"/>
      <c r="J46" s="141"/>
      <c r="K46" s="141"/>
      <c r="L46" s="141"/>
      <c r="M46" s="141"/>
      <c r="N46" s="141"/>
      <c r="O46" s="142"/>
    </row>
    <row r="47" spans="2:20" hidden="1"/>
    <row r="48" spans="2:20" hidden="1"/>
    <row r="49" spans="6:9" hidden="1"/>
    <row r="51" spans="6:9">
      <c r="F51" s="153"/>
    </row>
    <row r="52" spans="6:9">
      <c r="F52" s="153"/>
    </row>
    <row r="53" spans="6:9">
      <c r="F53" s="153"/>
      <c r="G53" s="153"/>
      <c r="H53" s="153"/>
      <c r="I53" s="153"/>
    </row>
    <row r="54" spans="6:9">
      <c r="F54" s="153"/>
      <c r="G54" s="153"/>
      <c r="H54" s="153"/>
    </row>
  </sheetData>
  <mergeCells count="25">
    <mergeCell ref="B11:T11"/>
    <mergeCell ref="B27:T27"/>
    <mergeCell ref="B31:T31"/>
    <mergeCell ref="F37:O37"/>
    <mergeCell ref="F38:G46"/>
    <mergeCell ref="G3:H3"/>
    <mergeCell ref="I3:J3"/>
    <mergeCell ref="B6:B10"/>
    <mergeCell ref="C6:C10"/>
    <mergeCell ref="D6:D10"/>
    <mergeCell ref="F8:M8"/>
    <mergeCell ref="F7:N7"/>
    <mergeCell ref="Q7:Q9"/>
    <mergeCell ref="R7:R9"/>
    <mergeCell ref="S7:S9"/>
    <mergeCell ref="T7:T9"/>
    <mergeCell ref="N8:N9"/>
    <mergeCell ref="O8:O9"/>
    <mergeCell ref="P8:P9"/>
    <mergeCell ref="S2:T2"/>
    <mergeCell ref="G2:H2"/>
    <mergeCell ref="I2:J2"/>
    <mergeCell ref="K2:L2"/>
    <mergeCell ref="O2:P2"/>
    <mergeCell ref="Q2:R2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2011-10-03T09:05:59Z</dcterms:modified>
</cp:coreProperties>
</file>