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8975" windowHeight="8640"/>
  </bookViews>
  <sheets>
    <sheet name="Ex chlorine" sheetId="1" r:id="rId1"/>
  </sheets>
  <externalReferences>
    <externalReference r:id="rId2"/>
    <externalReference r:id="rId3"/>
  </externalReferences>
  <calcPr calcId="124519"/>
</workbook>
</file>

<file path=xl/calcChain.xml><?xml version="1.0" encoding="utf-8"?>
<calcChain xmlns="http://schemas.openxmlformats.org/spreadsheetml/2006/main">
  <c r="O25" i="1"/>
  <c r="B35"/>
  <c r="B34"/>
  <c r="B33"/>
  <c r="B32"/>
  <c r="B31"/>
  <c r="B30"/>
  <c r="B29"/>
  <c r="C27"/>
  <c r="B27"/>
  <c r="B26"/>
  <c r="E4"/>
  <c r="O24"/>
  <c r="O23"/>
  <c r="O22"/>
  <c r="O21"/>
  <c r="O20"/>
  <c r="O19"/>
  <c r="O18"/>
  <c r="O17"/>
  <c r="N24"/>
  <c r="N23"/>
  <c r="N22"/>
  <c r="N21"/>
  <c r="N20"/>
  <c r="N19"/>
  <c r="N18"/>
  <c r="N17"/>
  <c r="M24"/>
  <c r="M23"/>
  <c r="M22"/>
  <c r="M21"/>
  <c r="M20"/>
  <c r="M19"/>
  <c r="M18"/>
  <c r="M17"/>
  <c r="L24"/>
  <c r="L23"/>
  <c r="L22"/>
  <c r="L21"/>
  <c r="L20"/>
  <c r="L19"/>
  <c r="L18"/>
  <c r="L17"/>
  <c r="K24"/>
  <c r="K23"/>
  <c r="K22"/>
  <c r="K21"/>
  <c r="K20"/>
  <c r="K19"/>
  <c r="K18"/>
  <c r="K17"/>
  <c r="J25"/>
  <c r="J24"/>
  <c r="J23"/>
  <c r="J22"/>
  <c r="J21"/>
  <c r="J20"/>
  <c r="J19"/>
  <c r="J18"/>
  <c r="J17"/>
  <c r="I24"/>
  <c r="I23"/>
  <c r="I22"/>
  <c r="I21"/>
  <c r="I20"/>
  <c r="I19"/>
  <c r="I18"/>
  <c r="H24"/>
  <c r="I17"/>
  <c r="H23"/>
  <c r="H22"/>
  <c r="H21"/>
  <c r="H20"/>
  <c r="H19"/>
  <c r="H18"/>
  <c r="H17"/>
  <c r="G24"/>
  <c r="G23"/>
  <c r="G22"/>
  <c r="G21"/>
  <c r="G20"/>
  <c r="G19"/>
  <c r="G18"/>
  <c r="G17"/>
  <c r="F24"/>
  <c r="F23"/>
  <c r="F22"/>
  <c r="F21"/>
  <c r="F20"/>
  <c r="F19"/>
  <c r="F18"/>
  <c r="F17"/>
  <c r="N25"/>
  <c r="M25"/>
  <c r="L25"/>
  <c r="K25"/>
  <c r="I25"/>
  <c r="H25"/>
  <c r="G25"/>
  <c r="F25"/>
  <c r="E25"/>
  <c r="E24"/>
  <c r="E23"/>
  <c r="E22"/>
  <c r="E21"/>
  <c r="E20"/>
  <c r="E19"/>
  <c r="E18"/>
  <c r="E17"/>
  <c r="O16"/>
  <c r="N16"/>
  <c r="M16"/>
  <c r="L16"/>
  <c r="K16"/>
  <c r="J16"/>
  <c r="I16"/>
  <c r="H16"/>
  <c r="G16"/>
  <c r="F16"/>
  <c r="E16"/>
  <c r="D25"/>
  <c r="D24"/>
  <c r="D23"/>
  <c r="D22"/>
  <c r="D21"/>
  <c r="D20"/>
  <c r="D19"/>
  <c r="D18"/>
  <c r="D17"/>
  <c r="D16"/>
  <c r="C24"/>
  <c r="C23"/>
  <c r="C22"/>
  <c r="C21"/>
  <c r="C20"/>
  <c r="C19"/>
  <c r="C18"/>
  <c r="C17"/>
  <c r="C16"/>
  <c r="B24"/>
  <c r="B23"/>
  <c r="B22"/>
  <c r="B21"/>
  <c r="B20"/>
  <c r="B19"/>
  <c r="B18"/>
  <c r="B17"/>
  <c r="B16"/>
  <c r="C14"/>
  <c r="B14"/>
  <c r="B13"/>
  <c r="A17"/>
  <c r="A16"/>
  <c r="O11"/>
  <c r="O10"/>
  <c r="O9"/>
  <c r="O8"/>
  <c r="O7"/>
  <c r="O6"/>
  <c r="O5"/>
  <c r="N11"/>
  <c r="N10"/>
  <c r="N9"/>
  <c r="N8"/>
  <c r="N7"/>
  <c r="N6"/>
  <c r="N5"/>
  <c r="N4"/>
  <c r="M11"/>
  <c r="M10"/>
  <c r="M9"/>
  <c r="M8"/>
  <c r="M7"/>
  <c r="M6"/>
  <c r="M5"/>
  <c r="L11"/>
  <c r="L10"/>
  <c r="L9"/>
  <c r="L8"/>
  <c r="L7"/>
  <c r="L6"/>
  <c r="L5"/>
  <c r="O4"/>
  <c r="M4"/>
  <c r="L4"/>
  <c r="K11"/>
  <c r="K10"/>
  <c r="K9"/>
  <c r="K8"/>
  <c r="K7"/>
  <c r="K6"/>
  <c r="K5"/>
  <c r="K4"/>
  <c r="O12"/>
  <c r="N12"/>
  <c r="M12"/>
  <c r="L12"/>
  <c r="K12"/>
  <c r="J12"/>
  <c r="J11"/>
  <c r="J10"/>
  <c r="J9"/>
  <c r="J8"/>
  <c r="J7"/>
  <c r="J6"/>
  <c r="J5"/>
  <c r="J4"/>
  <c r="I12"/>
  <c r="I11"/>
  <c r="I10"/>
  <c r="I9"/>
  <c r="I8"/>
  <c r="I7"/>
  <c r="I6"/>
  <c r="I5"/>
  <c r="I4"/>
  <c r="H12"/>
  <c r="H11"/>
  <c r="H10"/>
  <c r="H9"/>
  <c r="H8"/>
  <c r="H7"/>
  <c r="H6"/>
  <c r="H5"/>
  <c r="H4"/>
  <c r="G12"/>
  <c r="G11"/>
  <c r="G10"/>
  <c r="G9"/>
  <c r="G8"/>
  <c r="G7"/>
  <c r="G6"/>
  <c r="G5"/>
  <c r="G4"/>
  <c r="F12"/>
  <c r="F11"/>
  <c r="F10"/>
  <c r="F9"/>
  <c r="F8"/>
  <c r="F7"/>
  <c r="F6"/>
  <c r="F5"/>
  <c r="F4"/>
  <c r="E12"/>
  <c r="E11"/>
  <c r="E10"/>
  <c r="E9"/>
  <c r="E8"/>
  <c r="E7"/>
  <c r="E6"/>
  <c r="E5"/>
  <c r="D12"/>
  <c r="D11"/>
  <c r="D10"/>
  <c r="D9"/>
  <c r="D8"/>
  <c r="D7"/>
  <c r="D6"/>
  <c r="D5"/>
  <c r="D4"/>
  <c r="C11"/>
  <c r="C10"/>
  <c r="C9"/>
  <c r="C8"/>
  <c r="C7"/>
  <c r="C6"/>
  <c r="C5"/>
  <c r="C4"/>
  <c r="B11"/>
  <c r="B10"/>
  <c r="B9"/>
  <c r="B8"/>
  <c r="B7"/>
  <c r="B6"/>
  <c r="B5"/>
  <c r="B4"/>
  <c r="C2"/>
  <c r="B2"/>
  <c r="B1"/>
  <c r="A5"/>
  <c r="A4"/>
</calcChain>
</file>

<file path=xl/sharedStrings.xml><?xml version="1.0" encoding="utf-8"?>
<sst xmlns="http://schemas.openxmlformats.org/spreadsheetml/2006/main" count="78" uniqueCount="20">
  <si>
    <r>
      <t>โรงจ่ายCl</t>
    </r>
    <r>
      <rPr>
        <vertAlign val="subscript"/>
        <sz val="12"/>
        <color indexed="8"/>
        <rFont val="CordiaUPC"/>
        <family val="2"/>
        <charset val="222"/>
      </rPr>
      <t>2</t>
    </r>
    <r>
      <rPr>
        <sz val="12"/>
        <color indexed="8"/>
        <rFont val="CordiaUPC"/>
        <family val="2"/>
      </rPr>
      <t xml:space="preserve"> 1</t>
    </r>
  </si>
  <si>
    <r>
      <t>โรงจ่ายCl</t>
    </r>
    <r>
      <rPr>
        <vertAlign val="subscript"/>
        <sz val="12"/>
        <color indexed="8"/>
        <rFont val="CordiaUPC"/>
        <family val="2"/>
        <charset val="222"/>
      </rPr>
      <t>2</t>
    </r>
    <r>
      <rPr>
        <sz val="12"/>
        <color indexed="8"/>
        <rFont val="CordiaUPC"/>
        <family val="2"/>
      </rPr>
      <t xml:space="preserve">  2</t>
    </r>
  </si>
  <si>
    <t>ชั่วโมง</t>
  </si>
  <si>
    <r>
      <t>PRE Cl</t>
    </r>
    <r>
      <rPr>
        <vertAlign val="subscript"/>
        <sz val="12"/>
        <color indexed="59"/>
        <rFont val="CordiaUPC"/>
        <family val="2"/>
        <charset val="222"/>
      </rPr>
      <t>2</t>
    </r>
    <r>
      <rPr>
        <sz val="12"/>
        <color indexed="59"/>
        <rFont val="CordiaUPC"/>
        <family val="2"/>
      </rPr>
      <t>1/1</t>
    </r>
  </si>
  <si>
    <r>
      <t>PRE Cl</t>
    </r>
    <r>
      <rPr>
        <vertAlign val="subscript"/>
        <sz val="12"/>
        <color indexed="59"/>
        <rFont val="CordiaUPC"/>
        <family val="2"/>
        <charset val="222"/>
      </rPr>
      <t>2</t>
    </r>
    <r>
      <rPr>
        <sz val="12"/>
        <color indexed="59"/>
        <rFont val="CordiaUPC"/>
        <family val="2"/>
      </rPr>
      <t xml:space="preserve"> 2</t>
    </r>
  </si>
  <si>
    <r>
      <t>POST Cl</t>
    </r>
    <r>
      <rPr>
        <vertAlign val="subscript"/>
        <sz val="12"/>
        <color indexed="59"/>
        <rFont val="CordiaUPC"/>
        <family val="2"/>
        <charset val="222"/>
      </rPr>
      <t>2</t>
    </r>
    <r>
      <rPr>
        <sz val="12"/>
        <color indexed="59"/>
        <rFont val="CordiaUPC"/>
        <family val="2"/>
      </rPr>
      <t>1</t>
    </r>
  </si>
  <si>
    <r>
      <t>POST Cl</t>
    </r>
    <r>
      <rPr>
        <vertAlign val="subscript"/>
        <sz val="12"/>
        <color indexed="59"/>
        <rFont val="CordiaUPC"/>
        <family val="2"/>
        <charset val="222"/>
      </rPr>
      <t>2</t>
    </r>
    <r>
      <rPr>
        <sz val="12"/>
        <color indexed="59"/>
        <rFont val="CordiaUPC"/>
        <family val="2"/>
      </rPr>
      <t xml:space="preserve">  2</t>
    </r>
  </si>
  <si>
    <r>
      <t>POST Cl</t>
    </r>
    <r>
      <rPr>
        <vertAlign val="subscript"/>
        <sz val="12"/>
        <color indexed="59"/>
        <rFont val="CordiaUPC"/>
        <family val="2"/>
        <charset val="222"/>
      </rPr>
      <t>2</t>
    </r>
    <r>
      <rPr>
        <sz val="12"/>
        <color indexed="59"/>
        <rFont val="CordiaUPC"/>
        <family val="2"/>
      </rPr>
      <t xml:space="preserve">  3</t>
    </r>
  </si>
  <si>
    <t>TPS</t>
  </si>
  <si>
    <r>
      <t>PRE Cl</t>
    </r>
    <r>
      <rPr>
        <vertAlign val="subscript"/>
        <sz val="12"/>
        <color indexed="59"/>
        <rFont val="CordiaUPC"/>
        <family val="2"/>
        <charset val="222"/>
      </rPr>
      <t>2</t>
    </r>
    <r>
      <rPr>
        <sz val="12"/>
        <color indexed="59"/>
        <rFont val="CordiaUPC"/>
        <family val="2"/>
      </rPr>
      <t>1/2</t>
    </r>
  </si>
  <si>
    <t>(Hr)</t>
  </si>
  <si>
    <t>(KG/DAY)</t>
  </si>
  <si>
    <r>
      <t>โรงจ่ายCl</t>
    </r>
    <r>
      <rPr>
        <vertAlign val="subscript"/>
        <sz val="12"/>
        <color indexed="8"/>
        <rFont val="Cordia New"/>
        <family val="2"/>
      </rPr>
      <t>2</t>
    </r>
    <r>
      <rPr>
        <sz val="12"/>
        <color indexed="8"/>
        <rFont val="Cordia New"/>
        <family val="2"/>
      </rPr>
      <t xml:space="preserve"> 1</t>
    </r>
  </si>
  <si>
    <r>
      <t>โรงจ่ายCl</t>
    </r>
    <r>
      <rPr>
        <vertAlign val="subscript"/>
        <sz val="12"/>
        <color indexed="8"/>
        <rFont val="Cordia New"/>
        <family val="2"/>
      </rPr>
      <t>2</t>
    </r>
    <r>
      <rPr>
        <sz val="12"/>
        <color indexed="8"/>
        <rFont val="Cordia New"/>
        <family val="2"/>
      </rPr>
      <t xml:space="preserve">  2</t>
    </r>
  </si>
  <si>
    <r>
      <t>PRE Cl</t>
    </r>
    <r>
      <rPr>
        <vertAlign val="subscript"/>
        <sz val="12"/>
        <color indexed="59"/>
        <rFont val="Cordia New"/>
        <family val="2"/>
      </rPr>
      <t>2</t>
    </r>
    <r>
      <rPr>
        <sz val="12"/>
        <color indexed="59"/>
        <rFont val="Cordia New"/>
        <family val="2"/>
      </rPr>
      <t>1/1</t>
    </r>
  </si>
  <si>
    <r>
      <t>PRE Cl</t>
    </r>
    <r>
      <rPr>
        <vertAlign val="subscript"/>
        <sz val="12"/>
        <color indexed="59"/>
        <rFont val="Cordia New"/>
        <family val="2"/>
      </rPr>
      <t>2</t>
    </r>
    <r>
      <rPr>
        <sz val="12"/>
        <color indexed="59"/>
        <rFont val="Cordia New"/>
        <family val="2"/>
      </rPr>
      <t xml:space="preserve"> 2</t>
    </r>
  </si>
  <si>
    <r>
      <t>POST Cl</t>
    </r>
    <r>
      <rPr>
        <vertAlign val="subscript"/>
        <sz val="12"/>
        <color indexed="59"/>
        <rFont val="Cordia New"/>
        <family val="2"/>
      </rPr>
      <t>2</t>
    </r>
    <r>
      <rPr>
        <sz val="12"/>
        <color indexed="59"/>
        <rFont val="Cordia New"/>
        <family val="2"/>
      </rPr>
      <t>1</t>
    </r>
  </si>
  <si>
    <r>
      <t>POST Cl</t>
    </r>
    <r>
      <rPr>
        <vertAlign val="subscript"/>
        <sz val="12"/>
        <color indexed="59"/>
        <rFont val="Cordia New"/>
        <family val="2"/>
      </rPr>
      <t>2</t>
    </r>
    <r>
      <rPr>
        <sz val="12"/>
        <color indexed="59"/>
        <rFont val="Cordia New"/>
        <family val="2"/>
      </rPr>
      <t xml:space="preserve">  2</t>
    </r>
  </si>
  <si>
    <r>
      <t>POST Cl</t>
    </r>
    <r>
      <rPr>
        <vertAlign val="subscript"/>
        <sz val="12"/>
        <color indexed="59"/>
        <rFont val="Cordia New"/>
        <family val="2"/>
      </rPr>
      <t>2</t>
    </r>
    <r>
      <rPr>
        <sz val="12"/>
        <color indexed="59"/>
        <rFont val="Cordia New"/>
        <family val="2"/>
      </rPr>
      <t xml:space="preserve">  3</t>
    </r>
  </si>
  <si>
    <r>
      <t>PRE Cl</t>
    </r>
    <r>
      <rPr>
        <vertAlign val="subscript"/>
        <sz val="12"/>
        <color indexed="59"/>
        <rFont val="Cordia New"/>
        <family val="2"/>
      </rPr>
      <t>2</t>
    </r>
    <r>
      <rPr>
        <sz val="12"/>
        <color indexed="59"/>
        <rFont val="Cordia New"/>
        <family val="2"/>
      </rPr>
      <t>1/2</t>
    </r>
  </si>
</sst>
</file>

<file path=xl/styles.xml><?xml version="1.0" encoding="utf-8"?>
<styleSheet xmlns="http://schemas.openxmlformats.org/spreadsheetml/2006/main">
  <numFmts count="1">
    <numFmt numFmtId="187" formatCode="[$-1000000]h\.mm\ ;@"/>
  </numFmts>
  <fonts count="16">
    <font>
      <sz val="11"/>
      <color theme="1"/>
      <name val="Tahoma"/>
      <family val="2"/>
      <charset val="222"/>
      <scheme val="minor"/>
    </font>
    <font>
      <sz val="12"/>
      <color indexed="8"/>
      <name val="CordiaUPC"/>
      <family val="2"/>
    </font>
    <font>
      <vertAlign val="subscript"/>
      <sz val="12"/>
      <color indexed="8"/>
      <name val="CordiaUPC"/>
      <family val="2"/>
      <charset val="222"/>
    </font>
    <font>
      <sz val="12"/>
      <color indexed="26"/>
      <name val="CordiaUPC"/>
      <family val="2"/>
    </font>
    <font>
      <sz val="12"/>
      <color indexed="59"/>
      <name val="Cordia New"/>
      <family val="2"/>
    </font>
    <font>
      <sz val="12"/>
      <color indexed="59"/>
      <name val="CordiaUPC"/>
      <family val="2"/>
    </font>
    <font>
      <vertAlign val="subscript"/>
      <sz val="12"/>
      <color indexed="59"/>
      <name val="CordiaUPC"/>
      <family val="2"/>
      <charset val="222"/>
    </font>
    <font>
      <sz val="12"/>
      <color indexed="8"/>
      <name val="Cordia New"/>
      <family val="2"/>
      <charset val="222"/>
    </font>
    <font>
      <sz val="12"/>
      <color indexed="9"/>
      <name val="CordiaUPC"/>
      <family val="2"/>
      <charset val="222"/>
    </font>
    <font>
      <sz val="12"/>
      <color indexed="8"/>
      <name val="Cordia New"/>
      <family val="2"/>
    </font>
    <font>
      <vertAlign val="subscript"/>
      <sz val="12"/>
      <color indexed="8"/>
      <name val="Cordia New"/>
      <family val="2"/>
    </font>
    <font>
      <sz val="12"/>
      <color indexed="26"/>
      <name val="Cordia New"/>
      <family val="2"/>
    </font>
    <font>
      <vertAlign val="subscript"/>
      <sz val="12"/>
      <color indexed="59"/>
      <name val="Cordia New"/>
      <family val="2"/>
    </font>
    <font>
      <sz val="12"/>
      <color indexed="9"/>
      <name val="Cordia New"/>
      <family val="2"/>
    </font>
    <font>
      <sz val="12"/>
      <color theme="1"/>
      <name val="Cordia New"/>
      <family val="2"/>
    </font>
    <font>
      <sz val="12"/>
      <color theme="0"/>
      <name val="Cordia New"/>
      <family val="2"/>
    </font>
  </fonts>
  <fills count="15">
    <fill>
      <patternFill patternType="none"/>
    </fill>
    <fill>
      <patternFill patternType="gray125"/>
    </fill>
    <fill>
      <patternFill patternType="solid">
        <fgColor indexed="41"/>
        <bgColor indexed="26"/>
      </patternFill>
    </fill>
    <fill>
      <patternFill patternType="solid">
        <fgColor indexed="13"/>
        <bgColor indexed="19"/>
      </patternFill>
    </fill>
    <fill>
      <patternFill patternType="solid">
        <fgColor indexed="14"/>
        <bgColor indexed="19"/>
      </patternFill>
    </fill>
    <fill>
      <patternFill patternType="solid">
        <fgColor indexed="51"/>
        <bgColor indexed="19"/>
      </patternFill>
    </fill>
    <fill>
      <patternFill patternType="solid">
        <fgColor indexed="47"/>
        <bgColor indexed="19"/>
      </patternFill>
    </fill>
    <fill>
      <patternFill patternType="solid">
        <fgColor indexed="42"/>
        <bgColor indexed="19"/>
      </patternFill>
    </fill>
    <fill>
      <patternFill patternType="solid">
        <fgColor indexed="12"/>
        <bgColor indexed="19"/>
      </patternFill>
    </fill>
    <fill>
      <patternFill patternType="solid">
        <fgColor indexed="43"/>
        <bgColor indexed="19"/>
      </patternFill>
    </fill>
    <fill>
      <patternFill patternType="solid">
        <fgColor theme="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66FFFF"/>
        <bgColor indexed="64"/>
      </patternFill>
    </fill>
  </fills>
  <borders count="3">
    <border>
      <left/>
      <right/>
      <top/>
      <bottom/>
      <diagonal/>
    </border>
    <border>
      <left style="thin">
        <color indexed="26"/>
      </left>
      <right style="thin">
        <color indexed="26"/>
      </right>
      <top/>
      <bottom/>
      <diagonal/>
    </border>
    <border>
      <left style="thin">
        <color indexed="26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1" fillId="2" borderId="0" xfId="0" applyNumberFormat="1" applyFont="1" applyFill="1"/>
    <xf numFmtId="0" fontId="5" fillId="5" borderId="1" xfId="0" applyNumberFormat="1" applyFont="1" applyFill="1" applyBorder="1" applyAlignment="1">
      <alignment horizontal="center"/>
    </xf>
    <xf numFmtId="0" fontId="5" fillId="6" borderId="1" xfId="0" applyNumberFormat="1" applyFont="1" applyFill="1" applyBorder="1" applyAlignment="1">
      <alignment horizontal="center"/>
    </xf>
    <xf numFmtId="0" fontId="7" fillId="7" borderId="1" xfId="0" applyNumberFormat="1" applyFont="1" applyFill="1" applyBorder="1" applyAlignment="1">
      <alignment horizontal="center"/>
    </xf>
    <xf numFmtId="0" fontId="8" fillId="8" borderId="1" xfId="0" applyNumberFormat="1" applyFont="1" applyFill="1" applyBorder="1" applyAlignment="1">
      <alignment horizontal="center"/>
    </xf>
    <xf numFmtId="0" fontId="9" fillId="2" borderId="0" xfId="0" applyNumberFormat="1" applyFont="1" applyFill="1" applyAlignment="1">
      <alignment horizontal="left"/>
    </xf>
    <xf numFmtId="0" fontId="9" fillId="2" borderId="0" xfId="0" applyNumberFormat="1" applyFont="1" applyFill="1" applyAlignment="1">
      <alignment horizontal="right"/>
    </xf>
    <xf numFmtId="0" fontId="9" fillId="2" borderId="0" xfId="0" applyNumberFormat="1" applyFont="1" applyFill="1" applyAlignment="1">
      <alignment horizontal="center"/>
    </xf>
    <xf numFmtId="0" fontId="11" fillId="2" borderId="0" xfId="0" applyNumberFormat="1" applyFont="1" applyFill="1" applyAlignment="1">
      <alignment horizontal="center"/>
    </xf>
    <xf numFmtId="0" fontId="9" fillId="2" borderId="0" xfId="0" applyNumberFormat="1" applyFont="1" applyFill="1"/>
    <xf numFmtId="0" fontId="4" fillId="5" borderId="1" xfId="0" applyNumberFormat="1" applyFont="1" applyFill="1" applyBorder="1" applyAlignment="1">
      <alignment horizontal="center"/>
    </xf>
    <xf numFmtId="0" fontId="4" fillId="6" borderId="1" xfId="0" applyNumberFormat="1" applyFont="1" applyFill="1" applyBorder="1" applyAlignment="1">
      <alignment horizontal="center"/>
    </xf>
    <xf numFmtId="0" fontId="4" fillId="6" borderId="2" xfId="0" applyNumberFormat="1" applyFont="1" applyFill="1" applyBorder="1" applyAlignment="1">
      <alignment horizontal="center"/>
    </xf>
    <xf numFmtId="0" fontId="9" fillId="7" borderId="1" xfId="0" applyNumberFormat="1" applyFont="1" applyFill="1" applyBorder="1" applyAlignment="1">
      <alignment horizontal="center"/>
    </xf>
    <xf numFmtId="0" fontId="13" fillId="8" borderId="1" xfId="0" applyNumberFormat="1" applyFont="1" applyFill="1" applyBorder="1" applyAlignment="1">
      <alignment horizontal="center"/>
    </xf>
    <xf numFmtId="0" fontId="13" fillId="8" borderId="2" xfId="0" applyNumberFormat="1" applyFont="1" applyFill="1" applyBorder="1" applyAlignment="1">
      <alignment horizontal="center"/>
    </xf>
    <xf numFmtId="0" fontId="14" fillId="0" borderId="0" xfId="0" applyFont="1"/>
    <xf numFmtId="187" fontId="14" fillId="11" borderId="0" xfId="0" applyNumberFormat="1" applyFont="1" applyFill="1" applyAlignment="1">
      <alignment horizontal="center"/>
    </xf>
    <xf numFmtId="0" fontId="14" fillId="12" borderId="0" xfId="0" applyFont="1" applyFill="1" applyAlignment="1">
      <alignment horizontal="center"/>
    </xf>
    <xf numFmtId="187" fontId="15" fillId="10" borderId="0" xfId="0" applyNumberFormat="1" applyFont="1" applyFill="1"/>
    <xf numFmtId="1" fontId="15" fillId="10" borderId="0" xfId="0" applyNumberFormat="1" applyFont="1" applyFill="1" applyAlignment="1">
      <alignment horizontal="center"/>
    </xf>
    <xf numFmtId="187" fontId="14" fillId="0" borderId="0" xfId="0" applyNumberFormat="1" applyFont="1"/>
    <xf numFmtId="0" fontId="14" fillId="0" borderId="0" xfId="0" applyFont="1" applyAlignment="1">
      <alignment horizontal="center"/>
    </xf>
    <xf numFmtId="0" fontId="14" fillId="13" borderId="0" xfId="0" applyFont="1" applyFill="1" applyAlignment="1">
      <alignment horizontal="center"/>
    </xf>
    <xf numFmtId="0" fontId="14" fillId="14" borderId="0" xfId="0" applyFont="1" applyFill="1" applyAlignment="1">
      <alignment horizontal="center"/>
    </xf>
    <xf numFmtId="0" fontId="14" fillId="14" borderId="0" xfId="0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187" fontId="15" fillId="10" borderId="0" xfId="0" applyNumberFormat="1" applyFont="1" applyFill="1" applyAlignment="1">
      <alignment horizontal="center"/>
    </xf>
    <xf numFmtId="0" fontId="15" fillId="10" borderId="0" xfId="0" applyFont="1" applyFill="1" applyAlignment="1">
      <alignment horizontal="center"/>
    </xf>
    <xf numFmtId="0" fontId="15" fillId="10" borderId="0" xfId="0" applyFont="1" applyFill="1"/>
    <xf numFmtId="0" fontId="1" fillId="2" borderId="0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187" fontId="9" fillId="2" borderId="0" xfId="0" applyNumberFormat="1" applyFont="1" applyFill="1" applyBorder="1" applyAlignment="1">
      <alignment horizontal="center"/>
    </xf>
    <xf numFmtId="187" fontId="4" fillId="9" borderId="1" xfId="0" applyNumberFormat="1" applyFont="1" applyFill="1" applyBorder="1" applyAlignment="1">
      <alignment horizontal="center" vertical="center"/>
    </xf>
    <xf numFmtId="187" fontId="4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  <color rgb="FF00FFFF"/>
      <color rgb="FF99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17;&#3585;&#3619;&#3634;&#3588;&#3617;/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617;&#3585;&#3619;&#3634;&#3588;&#3617;/1-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1"/>
      <sheetName val="report2"/>
      <sheetName val="data"/>
      <sheetName val="ข้อมูล"/>
      <sheetName val="chlorine"/>
      <sheetName val="alum"/>
      <sheetName val="pacl"/>
      <sheetName val="lime"/>
      <sheetName val="poly"/>
      <sheetName val="stock"/>
      <sheetName val="remark"/>
    </sheetNames>
    <sheetDataSet>
      <sheetData sheetId="0">
        <row r="4">
          <cell r="B4" t="str">
            <v>Date   1   มกราคม   2553</v>
          </cell>
          <cell r="E4" t="str">
            <v>Time   08:00    -    16:00      น.</v>
          </cell>
        </row>
      </sheetData>
      <sheetData sheetId="1"/>
      <sheetData sheetId="2">
        <row r="2">
          <cell r="A2" t="str">
            <v>07:00-15:00</v>
          </cell>
        </row>
        <row r="3">
          <cell r="A3" t="str">
            <v>จากเวลา</v>
          </cell>
          <cell r="B3" t="str">
            <v>ถึงเวลา</v>
          </cell>
        </row>
      </sheetData>
      <sheetData sheetId="3"/>
      <sheetData sheetId="4">
        <row r="5">
          <cell r="A5">
            <v>0.29166666666666669</v>
          </cell>
          <cell r="B5">
            <v>0.35416666666666669</v>
          </cell>
          <cell r="C5">
            <v>1.5</v>
          </cell>
          <cell r="D5">
            <v>3250</v>
          </cell>
          <cell r="E5">
            <v>0</v>
          </cell>
          <cell r="F5">
            <v>2350</v>
          </cell>
          <cell r="G5">
            <v>1250</v>
          </cell>
          <cell r="H5">
            <v>0</v>
          </cell>
          <cell r="I5">
            <v>3600</v>
          </cell>
          <cell r="J5">
            <v>3250</v>
          </cell>
          <cell r="K5">
            <v>3250</v>
          </cell>
          <cell r="L5">
            <v>0</v>
          </cell>
          <cell r="M5">
            <v>0</v>
          </cell>
          <cell r="N5">
            <v>2350</v>
          </cell>
        </row>
        <row r="6">
          <cell r="A6">
            <v>0.35416666666666669</v>
          </cell>
          <cell r="B6">
            <v>0.45833333333333331</v>
          </cell>
          <cell r="C6">
            <v>2.4999999999999991</v>
          </cell>
          <cell r="D6">
            <v>3250</v>
          </cell>
          <cell r="E6">
            <v>0</v>
          </cell>
          <cell r="F6">
            <v>2600</v>
          </cell>
          <cell r="G6">
            <v>1450</v>
          </cell>
          <cell r="H6">
            <v>0</v>
          </cell>
          <cell r="I6">
            <v>3600</v>
          </cell>
          <cell r="J6">
            <v>3250</v>
          </cell>
          <cell r="K6">
            <v>3250</v>
          </cell>
          <cell r="L6">
            <v>0</v>
          </cell>
          <cell r="M6">
            <v>0</v>
          </cell>
          <cell r="N6">
            <v>2350</v>
          </cell>
        </row>
        <row r="7">
          <cell r="A7">
            <v>0.45833333333333331</v>
          </cell>
          <cell r="B7">
            <v>0.52083333333333337</v>
          </cell>
          <cell r="C7">
            <v>1.5000000000000013</v>
          </cell>
          <cell r="D7">
            <v>2850</v>
          </cell>
          <cell r="E7">
            <v>0</v>
          </cell>
          <cell r="F7">
            <v>2300</v>
          </cell>
          <cell r="G7">
            <v>1300</v>
          </cell>
          <cell r="H7">
            <v>0</v>
          </cell>
          <cell r="I7">
            <v>3600</v>
          </cell>
          <cell r="J7">
            <v>2850</v>
          </cell>
          <cell r="K7">
            <v>3250</v>
          </cell>
          <cell r="L7">
            <v>0</v>
          </cell>
          <cell r="M7">
            <v>0</v>
          </cell>
          <cell r="N7">
            <v>2350</v>
          </cell>
        </row>
        <row r="8">
          <cell r="A8">
            <v>0.52083333333333337</v>
          </cell>
          <cell r="B8">
            <v>0.60416666666666663</v>
          </cell>
          <cell r="C8">
            <v>1.9999999999999982</v>
          </cell>
          <cell r="D8">
            <v>2850</v>
          </cell>
          <cell r="E8">
            <v>0</v>
          </cell>
          <cell r="F8">
            <v>2300</v>
          </cell>
          <cell r="G8">
            <v>1300</v>
          </cell>
          <cell r="H8">
            <v>0</v>
          </cell>
          <cell r="I8">
            <v>3900</v>
          </cell>
          <cell r="J8">
            <v>2850</v>
          </cell>
          <cell r="K8">
            <v>3250</v>
          </cell>
          <cell r="L8">
            <v>0</v>
          </cell>
          <cell r="M8">
            <v>0</v>
          </cell>
          <cell r="N8">
            <v>2350</v>
          </cell>
        </row>
        <row r="9">
          <cell r="A9">
            <v>0.60416666666666663</v>
          </cell>
          <cell r="B9">
            <v>0.625</v>
          </cell>
          <cell r="C9">
            <v>0.50000000000000089</v>
          </cell>
          <cell r="D9">
            <v>2850</v>
          </cell>
          <cell r="E9">
            <v>0</v>
          </cell>
          <cell r="F9">
            <v>2100</v>
          </cell>
          <cell r="G9">
            <v>1100</v>
          </cell>
          <cell r="H9">
            <v>0</v>
          </cell>
          <cell r="I9">
            <v>3900</v>
          </cell>
          <cell r="J9">
            <v>2850</v>
          </cell>
          <cell r="K9">
            <v>3250</v>
          </cell>
          <cell r="L9">
            <v>0</v>
          </cell>
          <cell r="M9">
            <v>0</v>
          </cell>
          <cell r="N9">
            <v>2150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2850</v>
          </cell>
          <cell r="E10">
            <v>0</v>
          </cell>
          <cell r="F10">
            <v>2100</v>
          </cell>
          <cell r="G10">
            <v>1100</v>
          </cell>
          <cell r="H10">
            <v>0</v>
          </cell>
          <cell r="I10">
            <v>3900</v>
          </cell>
          <cell r="J10">
            <v>2850</v>
          </cell>
          <cell r="K10">
            <v>3250</v>
          </cell>
          <cell r="L10">
            <v>0</v>
          </cell>
          <cell r="M10">
            <v>0</v>
          </cell>
          <cell r="N10">
            <v>2150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2850</v>
          </cell>
          <cell r="E11">
            <v>0</v>
          </cell>
          <cell r="F11">
            <v>2100</v>
          </cell>
          <cell r="G11">
            <v>1100</v>
          </cell>
          <cell r="H11">
            <v>0</v>
          </cell>
          <cell r="I11">
            <v>3900</v>
          </cell>
          <cell r="J11">
            <v>2850</v>
          </cell>
          <cell r="K11">
            <v>3250</v>
          </cell>
          <cell r="L11">
            <v>0</v>
          </cell>
          <cell r="M11">
            <v>0</v>
          </cell>
          <cell r="N11">
            <v>2150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2850</v>
          </cell>
          <cell r="E12">
            <v>0</v>
          </cell>
          <cell r="F12">
            <v>2100</v>
          </cell>
          <cell r="G12">
            <v>1100</v>
          </cell>
          <cell r="H12">
            <v>0</v>
          </cell>
          <cell r="I12">
            <v>3900</v>
          </cell>
          <cell r="J12">
            <v>2850</v>
          </cell>
          <cell r="K12">
            <v>3250</v>
          </cell>
          <cell r="L12">
            <v>0</v>
          </cell>
          <cell r="M12">
            <v>0</v>
          </cell>
          <cell r="N12">
            <v>2150</v>
          </cell>
        </row>
        <row r="13">
          <cell r="C13">
            <v>7.9999999999999991</v>
          </cell>
          <cell r="D13">
            <v>3050</v>
          </cell>
          <cell r="E13">
            <v>0</v>
          </cell>
          <cell r="F13">
            <v>2390.6250000000005</v>
          </cell>
          <cell r="G13">
            <v>1325.0000000000002</v>
          </cell>
          <cell r="H13">
            <v>0</v>
          </cell>
          <cell r="I13">
            <v>3693.75</v>
          </cell>
          <cell r="J13">
            <v>3050</v>
          </cell>
          <cell r="K13">
            <v>3250</v>
          </cell>
          <cell r="L13">
            <v>0</v>
          </cell>
          <cell r="M13">
            <v>0</v>
          </cell>
          <cell r="N13">
            <v>2337.5000000000005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port1"/>
      <sheetName val="report2"/>
      <sheetName val="ข้อมูล"/>
      <sheetName val="data"/>
      <sheetName val="chlorine"/>
      <sheetName val="alum"/>
      <sheetName val="pacl"/>
      <sheetName val="poly"/>
      <sheetName val="lime"/>
      <sheetName val="stock"/>
      <sheetName val="remark"/>
    </sheetNames>
    <sheetDataSet>
      <sheetData sheetId="0">
        <row r="4">
          <cell r="B4" t="str">
            <v>Date    1  -   2    มกราคม   2553</v>
          </cell>
          <cell r="E4" t="str">
            <v>Time   16:00    -    08:00      น.</v>
          </cell>
        </row>
      </sheetData>
      <sheetData sheetId="1"/>
      <sheetData sheetId="2"/>
      <sheetData sheetId="3">
        <row r="2">
          <cell r="A2" t="str">
            <v>15:00-24:00</v>
          </cell>
        </row>
        <row r="3">
          <cell r="B3" t="str">
            <v>ถึงเวลา</v>
          </cell>
        </row>
        <row r="15">
          <cell r="A15" t="str">
            <v>00:00-07:00</v>
          </cell>
        </row>
        <row r="16">
          <cell r="B16" t="str">
            <v>ถึงเวลา</v>
          </cell>
        </row>
      </sheetData>
      <sheetData sheetId="4">
        <row r="5">
          <cell r="A5">
            <v>0.625</v>
          </cell>
          <cell r="B5">
            <v>0.66666666666666663</v>
          </cell>
          <cell r="C5">
            <v>0.99999999999999911</v>
          </cell>
          <cell r="D5">
            <v>2850</v>
          </cell>
          <cell r="E5">
            <v>0</v>
          </cell>
          <cell r="F5">
            <v>2100</v>
          </cell>
          <cell r="G5">
            <v>1100</v>
          </cell>
          <cell r="H5">
            <v>0</v>
          </cell>
          <cell r="I5">
            <v>3900</v>
          </cell>
          <cell r="J5">
            <v>2850</v>
          </cell>
          <cell r="K5">
            <v>3250</v>
          </cell>
          <cell r="L5">
            <v>0</v>
          </cell>
          <cell r="M5">
            <v>0</v>
          </cell>
          <cell r="N5">
            <v>2150</v>
          </cell>
        </row>
        <row r="6">
          <cell r="A6">
            <v>0.66666666666666663</v>
          </cell>
          <cell r="B6">
            <v>0.70833333333333337</v>
          </cell>
          <cell r="C6">
            <v>1.0000000000000018</v>
          </cell>
          <cell r="D6">
            <v>2850</v>
          </cell>
          <cell r="E6">
            <v>0</v>
          </cell>
          <cell r="F6">
            <v>2100</v>
          </cell>
          <cell r="G6">
            <v>1100</v>
          </cell>
          <cell r="H6">
            <v>0</v>
          </cell>
          <cell r="I6">
            <v>3600</v>
          </cell>
          <cell r="J6">
            <v>2850</v>
          </cell>
          <cell r="K6">
            <v>3250</v>
          </cell>
          <cell r="L6">
            <v>0</v>
          </cell>
          <cell r="M6">
            <v>0</v>
          </cell>
          <cell r="N6">
            <v>2150</v>
          </cell>
        </row>
        <row r="7">
          <cell r="A7">
            <v>0.70833333333333337</v>
          </cell>
          <cell r="B7">
            <v>0.75</v>
          </cell>
          <cell r="C7">
            <v>0.99999999999999911</v>
          </cell>
          <cell r="D7">
            <v>2100</v>
          </cell>
          <cell r="E7">
            <v>0</v>
          </cell>
          <cell r="F7">
            <v>1600</v>
          </cell>
          <cell r="G7">
            <v>850</v>
          </cell>
          <cell r="H7">
            <v>0</v>
          </cell>
          <cell r="I7">
            <v>3600</v>
          </cell>
          <cell r="J7">
            <v>2100</v>
          </cell>
          <cell r="K7">
            <v>3250</v>
          </cell>
          <cell r="L7">
            <v>0</v>
          </cell>
          <cell r="M7">
            <v>0</v>
          </cell>
          <cell r="N7">
            <v>2150</v>
          </cell>
        </row>
        <row r="8">
          <cell r="A8">
            <v>0.75</v>
          </cell>
          <cell r="B8">
            <v>0.83333333333333337</v>
          </cell>
          <cell r="C8">
            <v>2.0000000000000009</v>
          </cell>
          <cell r="D8">
            <v>2100</v>
          </cell>
          <cell r="E8">
            <v>0</v>
          </cell>
          <cell r="F8">
            <v>1600</v>
          </cell>
          <cell r="G8">
            <v>850</v>
          </cell>
          <cell r="H8">
            <v>0</v>
          </cell>
          <cell r="I8">
            <v>3300</v>
          </cell>
          <cell r="J8">
            <v>2100</v>
          </cell>
          <cell r="K8">
            <v>3250</v>
          </cell>
          <cell r="L8">
            <v>0</v>
          </cell>
          <cell r="M8">
            <v>0</v>
          </cell>
          <cell r="N8">
            <v>2150</v>
          </cell>
        </row>
        <row r="9">
          <cell r="A9">
            <v>0.83333333333333337</v>
          </cell>
          <cell r="B9">
            <v>1</v>
          </cell>
          <cell r="C9">
            <v>3.9999999999999991</v>
          </cell>
          <cell r="D9">
            <v>2100</v>
          </cell>
          <cell r="E9">
            <v>0</v>
          </cell>
          <cell r="F9">
            <v>1750</v>
          </cell>
          <cell r="G9">
            <v>850</v>
          </cell>
          <cell r="H9">
            <v>0</v>
          </cell>
          <cell r="I9">
            <v>3300</v>
          </cell>
          <cell r="J9">
            <v>2100</v>
          </cell>
          <cell r="K9">
            <v>3250</v>
          </cell>
          <cell r="L9">
            <v>0</v>
          </cell>
          <cell r="M9">
            <v>0</v>
          </cell>
          <cell r="N9">
            <v>2150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2100</v>
          </cell>
          <cell r="F10">
            <v>1750</v>
          </cell>
          <cell r="G10">
            <v>850</v>
          </cell>
          <cell r="H10">
            <v>0</v>
          </cell>
          <cell r="I10">
            <v>3300</v>
          </cell>
          <cell r="J10">
            <v>2100</v>
          </cell>
          <cell r="K10">
            <v>3250</v>
          </cell>
          <cell r="L10">
            <v>0</v>
          </cell>
          <cell r="M10">
            <v>0</v>
          </cell>
          <cell r="N10">
            <v>2150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2100</v>
          </cell>
          <cell r="E11">
            <v>0</v>
          </cell>
          <cell r="F11">
            <v>1750</v>
          </cell>
          <cell r="G11">
            <v>850</v>
          </cell>
          <cell r="H11">
            <v>0</v>
          </cell>
          <cell r="I11">
            <v>3300</v>
          </cell>
          <cell r="J11">
            <v>2100</v>
          </cell>
          <cell r="K11">
            <v>3250</v>
          </cell>
          <cell r="L11">
            <v>0</v>
          </cell>
          <cell r="M11">
            <v>0</v>
          </cell>
          <cell r="N11">
            <v>2150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2100</v>
          </cell>
          <cell r="E12">
            <v>0</v>
          </cell>
          <cell r="F12">
            <v>1750</v>
          </cell>
          <cell r="G12">
            <v>850</v>
          </cell>
          <cell r="H12">
            <v>0</v>
          </cell>
          <cell r="I12">
            <v>3300</v>
          </cell>
          <cell r="J12">
            <v>2100</v>
          </cell>
          <cell r="K12">
            <v>3250</v>
          </cell>
          <cell r="L12">
            <v>0</v>
          </cell>
          <cell r="M12">
            <v>0</v>
          </cell>
          <cell r="N12">
            <v>2150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2100</v>
          </cell>
          <cell r="E13">
            <v>0</v>
          </cell>
          <cell r="F13">
            <v>1750</v>
          </cell>
          <cell r="G13">
            <v>850</v>
          </cell>
          <cell r="H13">
            <v>0</v>
          </cell>
          <cell r="I13">
            <v>3300</v>
          </cell>
          <cell r="J13">
            <v>2100</v>
          </cell>
          <cell r="K13">
            <v>3250</v>
          </cell>
          <cell r="L13">
            <v>0</v>
          </cell>
          <cell r="M13">
            <v>0</v>
          </cell>
          <cell r="N13">
            <v>2150</v>
          </cell>
        </row>
        <row r="14">
          <cell r="C14">
            <v>9</v>
          </cell>
          <cell r="D14">
            <v>2266.6666666666665</v>
          </cell>
          <cell r="E14">
            <v>0</v>
          </cell>
          <cell r="F14">
            <v>1777.7777777777778</v>
          </cell>
          <cell r="G14">
            <v>905.55555555555554</v>
          </cell>
          <cell r="H14">
            <v>0</v>
          </cell>
          <cell r="I14">
            <v>3433.3333333333335</v>
          </cell>
          <cell r="J14">
            <v>2266.6666666666665</v>
          </cell>
          <cell r="K14">
            <v>3250</v>
          </cell>
          <cell r="L14">
            <v>0</v>
          </cell>
          <cell r="M14">
            <v>0</v>
          </cell>
          <cell r="N14">
            <v>2150</v>
          </cell>
        </row>
        <row r="18">
          <cell r="A18">
            <v>0</v>
          </cell>
        </row>
        <row r="19">
          <cell r="A19">
            <v>0.25</v>
          </cell>
        </row>
        <row r="20">
          <cell r="A20">
            <v>0</v>
          </cell>
        </row>
        <row r="21">
          <cell r="A21">
            <v>0</v>
          </cell>
        </row>
        <row r="22">
          <cell r="A22">
            <v>0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O36"/>
  <sheetViews>
    <sheetView tabSelected="1" workbookViewId="0">
      <selection activeCell="B4" sqref="B4"/>
    </sheetView>
  </sheetViews>
  <sheetFormatPr defaultRowHeight="18.75"/>
  <cols>
    <col min="1" max="1" width="20.125" style="21" customWidth="1"/>
    <col min="2" max="3" width="9" style="26"/>
    <col min="4" max="16384" width="9" style="21"/>
  </cols>
  <sheetData>
    <row r="1" spans="1:15">
      <c r="B1" s="38" t="str">
        <f>[1]data!A2</f>
        <v>07:00-15:00</v>
      </c>
      <c r="C1" s="38"/>
      <c r="D1" s="10"/>
      <c r="E1" s="11" t="s">
        <v>12</v>
      </c>
      <c r="F1" s="12"/>
      <c r="G1" s="12"/>
      <c r="H1" s="12"/>
      <c r="I1" s="12"/>
      <c r="J1" s="12"/>
      <c r="K1" s="11" t="s">
        <v>13</v>
      </c>
      <c r="L1" s="13"/>
      <c r="M1" s="14"/>
      <c r="N1" s="14"/>
      <c r="O1" s="14"/>
    </row>
    <row r="2" spans="1:15">
      <c r="B2" s="39" t="str">
        <f>[1]data!A3</f>
        <v>จากเวลา</v>
      </c>
      <c r="C2" s="40" t="str">
        <f>[1]data!B3</f>
        <v>ถึงเวลา</v>
      </c>
      <c r="D2" s="15" t="s">
        <v>2</v>
      </c>
      <c r="E2" s="16" t="s">
        <v>14</v>
      </c>
      <c r="F2" s="16" t="s">
        <v>15</v>
      </c>
      <c r="G2" s="16" t="s">
        <v>16</v>
      </c>
      <c r="H2" s="16" t="s">
        <v>17</v>
      </c>
      <c r="I2" s="16" t="s">
        <v>18</v>
      </c>
      <c r="J2" s="16" t="s">
        <v>8</v>
      </c>
      <c r="K2" s="16" t="s">
        <v>19</v>
      </c>
      <c r="L2" s="16" t="s">
        <v>15</v>
      </c>
      <c r="M2" s="16" t="s">
        <v>16</v>
      </c>
      <c r="N2" s="16" t="s">
        <v>17</v>
      </c>
      <c r="O2" s="17" t="s">
        <v>18</v>
      </c>
    </row>
    <row r="3" spans="1:15">
      <c r="B3" s="39"/>
      <c r="C3" s="40"/>
      <c r="D3" s="18" t="s">
        <v>10</v>
      </c>
      <c r="E3" s="19" t="s">
        <v>11</v>
      </c>
      <c r="F3" s="19" t="s">
        <v>11</v>
      </c>
      <c r="G3" s="19" t="s">
        <v>11</v>
      </c>
      <c r="H3" s="19" t="s">
        <v>11</v>
      </c>
      <c r="I3" s="19" t="s">
        <v>11</v>
      </c>
      <c r="J3" s="19" t="s">
        <v>11</v>
      </c>
      <c r="K3" s="19" t="s">
        <v>11</v>
      </c>
      <c r="L3" s="19" t="s">
        <v>11</v>
      </c>
      <c r="M3" s="19" t="s">
        <v>11</v>
      </c>
      <c r="N3" s="19" t="s">
        <v>11</v>
      </c>
      <c r="O3" s="20" t="s">
        <v>11</v>
      </c>
    </row>
    <row r="4" spans="1:15">
      <c r="A4" s="21" t="str">
        <f>[1]report1!$B$4</f>
        <v>Date   1   มกราคม   2553</v>
      </c>
      <c r="B4" s="22">
        <f>[1]chlorine!$A$5</f>
        <v>0.29166666666666669</v>
      </c>
      <c r="C4" s="22">
        <f>[1]chlorine!$B$5</f>
        <v>0.35416666666666669</v>
      </c>
      <c r="D4" s="23">
        <f>[1]chlorine!$C$5</f>
        <v>1.5</v>
      </c>
      <c r="E4" s="30">
        <f>[1]chlorine!$D$5</f>
        <v>3250</v>
      </c>
      <c r="F4" s="30">
        <f>[1]chlorine!$E$5</f>
        <v>0</v>
      </c>
      <c r="G4" s="30">
        <f>[1]chlorine!$F$5</f>
        <v>2350</v>
      </c>
      <c r="H4" s="29">
        <f>[1]chlorine!$G$5</f>
        <v>1250</v>
      </c>
      <c r="I4" s="29">
        <f>[1]chlorine!$H$5</f>
        <v>0</v>
      </c>
      <c r="J4" s="29">
        <f>[1]chlorine!$I$5</f>
        <v>3600</v>
      </c>
      <c r="K4" s="28">
        <f>[1]chlorine!$J$5</f>
        <v>3250</v>
      </c>
      <c r="L4" s="28">
        <f>[1]chlorine!$K$5</f>
        <v>3250</v>
      </c>
      <c r="M4" s="28">
        <f>[1]chlorine!$L$5</f>
        <v>0</v>
      </c>
      <c r="N4" s="28">
        <f>[1]chlorine!$M$5</f>
        <v>0</v>
      </c>
      <c r="O4" s="28">
        <f>[1]chlorine!$N$5</f>
        <v>2350</v>
      </c>
    </row>
    <row r="5" spans="1:15">
      <c r="A5" s="21" t="str">
        <f>[1]report1!$E$4</f>
        <v>Time   08:00    -    16:00      น.</v>
      </c>
      <c r="B5" s="22">
        <f>[1]chlorine!$A$6</f>
        <v>0.35416666666666669</v>
      </c>
      <c r="C5" s="22">
        <f>[1]chlorine!$B$6</f>
        <v>0.45833333333333331</v>
      </c>
      <c r="D5" s="23">
        <f>[1]chlorine!$C$6</f>
        <v>2.4999999999999991</v>
      </c>
      <c r="E5" s="30">
        <f>[1]chlorine!$D$6</f>
        <v>3250</v>
      </c>
      <c r="F5" s="30">
        <f>[1]chlorine!$E$6</f>
        <v>0</v>
      </c>
      <c r="G5" s="30">
        <f>[1]chlorine!$F$6</f>
        <v>2600</v>
      </c>
      <c r="H5" s="29">
        <f>[1]chlorine!$G$6</f>
        <v>1450</v>
      </c>
      <c r="I5" s="29">
        <f>[1]chlorine!$H$6</f>
        <v>0</v>
      </c>
      <c r="J5" s="29">
        <f>[1]chlorine!$I$6</f>
        <v>3600</v>
      </c>
      <c r="K5" s="28">
        <f>[1]chlorine!$J$6</f>
        <v>3250</v>
      </c>
      <c r="L5" s="28">
        <f>[1]chlorine!$K$6</f>
        <v>3250</v>
      </c>
      <c r="M5" s="28">
        <f>[1]chlorine!$L$6</f>
        <v>0</v>
      </c>
      <c r="N5" s="28">
        <f>[1]chlorine!$M$6</f>
        <v>0</v>
      </c>
      <c r="O5" s="28">
        <f>[1]chlorine!$N$6</f>
        <v>2350</v>
      </c>
    </row>
    <row r="6" spans="1:15">
      <c r="B6" s="22">
        <f>[1]chlorine!$A$7</f>
        <v>0.45833333333333331</v>
      </c>
      <c r="C6" s="22">
        <f>[1]chlorine!$B$7</f>
        <v>0.52083333333333337</v>
      </c>
      <c r="D6" s="23">
        <f>[1]chlorine!$C$7</f>
        <v>1.5000000000000013</v>
      </c>
      <c r="E6" s="30">
        <f>[1]chlorine!$D$7</f>
        <v>2850</v>
      </c>
      <c r="F6" s="30">
        <f>[1]chlorine!$E$7</f>
        <v>0</v>
      </c>
      <c r="G6" s="30">
        <f>[1]chlorine!$F$7</f>
        <v>2300</v>
      </c>
      <c r="H6" s="29">
        <f>[1]chlorine!$G$7</f>
        <v>1300</v>
      </c>
      <c r="I6" s="29">
        <f>[1]chlorine!$H$7</f>
        <v>0</v>
      </c>
      <c r="J6" s="29">
        <f>[1]chlorine!$I$7</f>
        <v>3600</v>
      </c>
      <c r="K6" s="28">
        <f>[1]chlorine!$J$7</f>
        <v>2850</v>
      </c>
      <c r="L6" s="28">
        <f>[1]chlorine!$K$7</f>
        <v>3250</v>
      </c>
      <c r="M6" s="28">
        <f>[1]chlorine!$L$7</f>
        <v>0</v>
      </c>
      <c r="N6" s="28">
        <f>[1]chlorine!$M$7</f>
        <v>0</v>
      </c>
      <c r="O6" s="28">
        <f>[1]chlorine!$N$7</f>
        <v>2350</v>
      </c>
    </row>
    <row r="7" spans="1:15">
      <c r="B7" s="22">
        <f>[1]chlorine!$A$8</f>
        <v>0.52083333333333337</v>
      </c>
      <c r="C7" s="22">
        <f>[1]chlorine!$B$8</f>
        <v>0.60416666666666663</v>
      </c>
      <c r="D7" s="23">
        <f>[1]chlorine!$C$8</f>
        <v>1.9999999999999982</v>
      </c>
      <c r="E7" s="30">
        <f>[1]chlorine!$D$8</f>
        <v>2850</v>
      </c>
      <c r="F7" s="30">
        <f>[1]chlorine!$E$8</f>
        <v>0</v>
      </c>
      <c r="G7" s="30">
        <f>[1]chlorine!$F$8</f>
        <v>2300</v>
      </c>
      <c r="H7" s="29">
        <f>[1]chlorine!$G$8</f>
        <v>1300</v>
      </c>
      <c r="I7" s="29">
        <f>[1]chlorine!$H$8</f>
        <v>0</v>
      </c>
      <c r="J7" s="29">
        <f>[1]chlorine!$I$8</f>
        <v>3900</v>
      </c>
      <c r="K7" s="28">
        <f>[1]chlorine!$J$8</f>
        <v>2850</v>
      </c>
      <c r="L7" s="28">
        <f>[1]chlorine!$K$8</f>
        <v>3250</v>
      </c>
      <c r="M7" s="28">
        <f>[1]chlorine!$L$8</f>
        <v>0</v>
      </c>
      <c r="N7" s="28">
        <f>[1]chlorine!$M$8</f>
        <v>0</v>
      </c>
      <c r="O7" s="28">
        <f>[1]chlorine!$N$8</f>
        <v>2350</v>
      </c>
    </row>
    <row r="8" spans="1:15">
      <c r="B8" s="22">
        <f>[1]chlorine!$A$9</f>
        <v>0.60416666666666663</v>
      </c>
      <c r="C8" s="22">
        <f>[1]chlorine!$B$9</f>
        <v>0.625</v>
      </c>
      <c r="D8" s="23">
        <f>[1]chlorine!$C$9</f>
        <v>0.50000000000000089</v>
      </c>
      <c r="E8" s="30">
        <f>[1]chlorine!$D$9</f>
        <v>2850</v>
      </c>
      <c r="F8" s="30">
        <f>[1]chlorine!$E$9</f>
        <v>0</v>
      </c>
      <c r="G8" s="30">
        <f>[1]chlorine!$F$9</f>
        <v>2100</v>
      </c>
      <c r="H8" s="29">
        <f>[1]chlorine!$G$9</f>
        <v>1100</v>
      </c>
      <c r="I8" s="29">
        <f>[1]chlorine!$H$9</f>
        <v>0</v>
      </c>
      <c r="J8" s="29">
        <f>[1]chlorine!$I$9</f>
        <v>3900</v>
      </c>
      <c r="K8" s="28">
        <f>[1]chlorine!$J$9</f>
        <v>2850</v>
      </c>
      <c r="L8" s="28">
        <f>[1]chlorine!$K$9</f>
        <v>3250</v>
      </c>
      <c r="M8" s="28">
        <f>[1]chlorine!$L$9</f>
        <v>0</v>
      </c>
      <c r="N8" s="28">
        <f>[1]chlorine!$M$9</f>
        <v>0</v>
      </c>
      <c r="O8" s="28">
        <f>[1]chlorine!$N$9</f>
        <v>2150</v>
      </c>
    </row>
    <row r="9" spans="1:15">
      <c r="B9" s="22">
        <f>[1]chlorine!$A$10</f>
        <v>0</v>
      </c>
      <c r="C9" s="22">
        <f>[1]chlorine!$B$10</f>
        <v>0</v>
      </c>
      <c r="D9" s="23">
        <f>[1]chlorine!$C$10</f>
        <v>0</v>
      </c>
      <c r="E9" s="30">
        <f>[1]chlorine!$D$10</f>
        <v>2850</v>
      </c>
      <c r="F9" s="30">
        <f>[1]chlorine!$E$10</f>
        <v>0</v>
      </c>
      <c r="G9" s="30">
        <f>[1]chlorine!$F$10</f>
        <v>2100</v>
      </c>
      <c r="H9" s="29">
        <f>[1]chlorine!$G$10</f>
        <v>1100</v>
      </c>
      <c r="I9" s="29">
        <f>[1]chlorine!$H$10</f>
        <v>0</v>
      </c>
      <c r="J9" s="29">
        <f>[1]chlorine!$I$10</f>
        <v>3900</v>
      </c>
      <c r="K9" s="28">
        <f>[1]chlorine!$J$10</f>
        <v>2850</v>
      </c>
      <c r="L9" s="28">
        <f>[1]chlorine!$K$10</f>
        <v>3250</v>
      </c>
      <c r="M9" s="28">
        <f>[1]chlorine!$L$10</f>
        <v>0</v>
      </c>
      <c r="N9" s="28">
        <f>[1]chlorine!$M$10</f>
        <v>0</v>
      </c>
      <c r="O9" s="28">
        <f>[1]chlorine!$N$10</f>
        <v>2150</v>
      </c>
    </row>
    <row r="10" spans="1:15">
      <c r="B10" s="22">
        <f>[1]chlorine!$A$11</f>
        <v>0</v>
      </c>
      <c r="C10" s="22">
        <f>[1]chlorine!$B$11</f>
        <v>0</v>
      </c>
      <c r="D10" s="23">
        <f>[1]chlorine!$C$11</f>
        <v>0</v>
      </c>
      <c r="E10" s="30">
        <f>[1]chlorine!$D$11</f>
        <v>2850</v>
      </c>
      <c r="F10" s="30">
        <f>[1]chlorine!$E$11</f>
        <v>0</v>
      </c>
      <c r="G10" s="30">
        <f>[1]chlorine!$F$11</f>
        <v>2100</v>
      </c>
      <c r="H10" s="29">
        <f>[1]chlorine!$G$11</f>
        <v>1100</v>
      </c>
      <c r="I10" s="29">
        <f>[1]chlorine!$H$11</f>
        <v>0</v>
      </c>
      <c r="J10" s="29">
        <f>[1]chlorine!$I$11</f>
        <v>3900</v>
      </c>
      <c r="K10" s="28">
        <f>[1]chlorine!$J$11</f>
        <v>2850</v>
      </c>
      <c r="L10" s="28">
        <f>[1]chlorine!$K$11</f>
        <v>3250</v>
      </c>
      <c r="M10" s="28">
        <f>[1]chlorine!$L$11</f>
        <v>0</v>
      </c>
      <c r="N10" s="28">
        <f>[1]chlorine!$M$11</f>
        <v>0</v>
      </c>
      <c r="O10" s="28">
        <f>[1]chlorine!$N$11</f>
        <v>2150</v>
      </c>
    </row>
    <row r="11" spans="1:15">
      <c r="B11" s="22">
        <f>[1]chlorine!$A$12</f>
        <v>0</v>
      </c>
      <c r="C11" s="22">
        <f>[1]chlorine!$B$12</f>
        <v>0</v>
      </c>
      <c r="D11" s="23">
        <f>[1]chlorine!$C$12</f>
        <v>0</v>
      </c>
      <c r="E11" s="30">
        <f>[1]chlorine!$D$12</f>
        <v>2850</v>
      </c>
      <c r="F11" s="30">
        <f>[1]chlorine!$E$12</f>
        <v>0</v>
      </c>
      <c r="G11" s="30">
        <f>[1]chlorine!$F$12</f>
        <v>2100</v>
      </c>
      <c r="H11" s="29">
        <f>[1]chlorine!$G$12</f>
        <v>1100</v>
      </c>
      <c r="I11" s="29">
        <f>[1]chlorine!$H$12</f>
        <v>0</v>
      </c>
      <c r="J11" s="29">
        <f>[1]chlorine!$I$12</f>
        <v>3900</v>
      </c>
      <c r="K11" s="28">
        <f>[1]chlorine!$J$12</f>
        <v>2850</v>
      </c>
      <c r="L11" s="28">
        <f>[1]chlorine!$K$12</f>
        <v>3250</v>
      </c>
      <c r="M11" s="28">
        <f>[1]chlorine!$L$12</f>
        <v>0</v>
      </c>
      <c r="N11" s="28">
        <f>[1]chlorine!$M$12</f>
        <v>0</v>
      </c>
      <c r="O11" s="28">
        <f>[1]chlorine!$N$12</f>
        <v>2150</v>
      </c>
    </row>
    <row r="12" spans="1:15">
      <c r="B12" s="24"/>
      <c r="C12" s="24"/>
      <c r="D12" s="25">
        <f>[1]chlorine!$C$13</f>
        <v>7.9999999999999991</v>
      </c>
      <c r="E12" s="25">
        <f>[1]chlorine!$D$13</f>
        <v>3050</v>
      </c>
      <c r="F12" s="25">
        <f>[1]chlorine!$E$13</f>
        <v>0</v>
      </c>
      <c r="G12" s="25">
        <f>[1]chlorine!$F$13</f>
        <v>2390.6250000000005</v>
      </c>
      <c r="H12" s="25">
        <f>[1]chlorine!$G$13</f>
        <v>1325.0000000000002</v>
      </c>
      <c r="I12" s="25">
        <f>[1]chlorine!$H$13</f>
        <v>0</v>
      </c>
      <c r="J12" s="25">
        <f>[1]chlorine!$I$13</f>
        <v>3693.75</v>
      </c>
      <c r="K12" s="25">
        <f>[1]chlorine!$J$13</f>
        <v>3050</v>
      </c>
      <c r="L12" s="25">
        <f>[1]chlorine!$K$13</f>
        <v>3250</v>
      </c>
      <c r="M12" s="25">
        <f>[1]chlorine!$L$13</f>
        <v>0</v>
      </c>
      <c r="N12" s="25">
        <f>[1]chlorine!$M$13</f>
        <v>0</v>
      </c>
      <c r="O12" s="25">
        <f>[1]chlorine!$N$13</f>
        <v>2337.5000000000005</v>
      </c>
    </row>
    <row r="13" spans="1:15">
      <c r="A13" s="31"/>
      <c r="B13" s="35" t="str">
        <f>[2]data!A2</f>
        <v>15:00-24:00</v>
      </c>
      <c r="C13" s="35"/>
      <c r="D13" s="1"/>
      <c r="E13" s="2" t="s">
        <v>0</v>
      </c>
      <c r="F13" s="3"/>
      <c r="G13" s="3"/>
      <c r="H13" s="3"/>
      <c r="I13" s="3"/>
      <c r="J13" s="3"/>
      <c r="K13" s="2" t="s">
        <v>1</v>
      </c>
      <c r="L13" s="4"/>
      <c r="M13" s="5"/>
      <c r="N13" s="5"/>
      <c r="O13" s="5"/>
    </row>
    <row r="14" spans="1:15">
      <c r="B14" s="36" t="str">
        <f>[2]data!B3</f>
        <v>ถึงเวลา</v>
      </c>
      <c r="C14" s="37" t="str">
        <f>[2]data!B3</f>
        <v>ถึงเวลา</v>
      </c>
      <c r="D14" s="6" t="s">
        <v>2</v>
      </c>
      <c r="E14" s="7" t="s">
        <v>3</v>
      </c>
      <c r="F14" s="7" t="s">
        <v>4</v>
      </c>
      <c r="G14" s="7" t="s">
        <v>5</v>
      </c>
      <c r="H14" s="7" t="s">
        <v>6</v>
      </c>
      <c r="I14" s="7" t="s">
        <v>7</v>
      </c>
      <c r="J14" s="7" t="s">
        <v>8</v>
      </c>
      <c r="K14" s="7" t="s">
        <v>9</v>
      </c>
      <c r="L14" s="7" t="s">
        <v>4</v>
      </c>
      <c r="M14" s="7" t="s">
        <v>5</v>
      </c>
      <c r="N14" s="7" t="s">
        <v>6</v>
      </c>
      <c r="O14" s="7" t="s">
        <v>7</v>
      </c>
    </row>
    <row r="15" spans="1:15">
      <c r="B15" s="36"/>
      <c r="C15" s="37"/>
      <c r="D15" s="8" t="s">
        <v>10</v>
      </c>
      <c r="E15" s="9" t="s">
        <v>11</v>
      </c>
      <c r="F15" s="9" t="s">
        <v>11</v>
      </c>
      <c r="G15" s="9" t="s">
        <v>11</v>
      </c>
      <c r="H15" s="9" t="s">
        <v>11</v>
      </c>
      <c r="I15" s="9" t="s">
        <v>11</v>
      </c>
      <c r="J15" s="9" t="s">
        <v>11</v>
      </c>
      <c r="K15" s="9" t="s">
        <v>11</v>
      </c>
      <c r="L15" s="9" t="s">
        <v>11</v>
      </c>
      <c r="M15" s="9" t="s">
        <v>11</v>
      </c>
      <c r="N15" s="9" t="s">
        <v>11</v>
      </c>
      <c r="O15" s="9" t="s">
        <v>11</v>
      </c>
    </row>
    <row r="16" spans="1:15">
      <c r="A16" s="31" t="str">
        <f>[2]report1!$B$4</f>
        <v>Date    1  -   2    มกราคม   2553</v>
      </c>
      <c r="B16" s="22">
        <f>[2]chlorine!$A$5</f>
        <v>0.625</v>
      </c>
      <c r="C16" s="22">
        <f>[2]chlorine!$B$5</f>
        <v>0.66666666666666663</v>
      </c>
      <c r="D16" s="23">
        <f>[2]chlorine!$C$5</f>
        <v>0.99999999999999911</v>
      </c>
      <c r="E16" s="29">
        <f>[2]chlorine!$D$5</f>
        <v>2850</v>
      </c>
      <c r="F16" s="29">
        <f>[2]chlorine!$E$5</f>
        <v>0</v>
      </c>
      <c r="G16" s="27">
        <f>[2]chlorine!$F$5</f>
        <v>2100</v>
      </c>
      <c r="H16" s="27">
        <f>[2]chlorine!$G$5</f>
        <v>1100</v>
      </c>
      <c r="I16" s="27">
        <f>[2]chlorine!$H$5</f>
        <v>0</v>
      </c>
      <c r="J16" s="27">
        <f>[2]chlorine!$I$5</f>
        <v>3900</v>
      </c>
      <c r="K16" s="27">
        <f>[2]chlorine!$J$5</f>
        <v>2850</v>
      </c>
      <c r="L16" s="27">
        <f>[2]chlorine!$K$5</f>
        <v>3250</v>
      </c>
      <c r="M16" s="27">
        <f>[2]chlorine!$L$5</f>
        <v>0</v>
      </c>
      <c r="N16" s="27">
        <f>[2]chlorine!$M$5</f>
        <v>0</v>
      </c>
      <c r="O16" s="27">
        <f>[2]chlorine!$N$5</f>
        <v>2150</v>
      </c>
    </row>
    <row r="17" spans="1:15">
      <c r="A17" s="21" t="str">
        <f>[2]report1!$E$4</f>
        <v>Time   16:00    -    08:00      น.</v>
      </c>
      <c r="B17" s="22">
        <f>[2]chlorine!$A$6</f>
        <v>0.66666666666666663</v>
      </c>
      <c r="C17" s="22">
        <f>[2]chlorine!$B$6</f>
        <v>0.70833333333333337</v>
      </c>
      <c r="D17" s="23">
        <f>[2]chlorine!$C$6</f>
        <v>1.0000000000000018</v>
      </c>
      <c r="E17" s="29">
        <f>[2]chlorine!$D$6</f>
        <v>2850</v>
      </c>
      <c r="F17" s="29">
        <f>[2]chlorine!$E$6</f>
        <v>0</v>
      </c>
      <c r="G17" s="27">
        <f>[2]chlorine!$F$6</f>
        <v>2100</v>
      </c>
      <c r="H17" s="27">
        <f>[2]chlorine!$G$6</f>
        <v>1100</v>
      </c>
      <c r="I17" s="27">
        <f>[2]chlorine!$H$6</f>
        <v>0</v>
      </c>
      <c r="J17" s="27">
        <f>[2]chlorine!$I$6</f>
        <v>3600</v>
      </c>
      <c r="K17" s="27">
        <f>[2]chlorine!$J$6</f>
        <v>2850</v>
      </c>
      <c r="L17" s="27">
        <f>[2]chlorine!$K$6</f>
        <v>3250</v>
      </c>
      <c r="M17" s="27">
        <f>[2]chlorine!$L$6</f>
        <v>0</v>
      </c>
      <c r="N17" s="27">
        <f>[2]chlorine!$M$6</f>
        <v>0</v>
      </c>
      <c r="O17" s="27">
        <f>[2]chlorine!$N$6</f>
        <v>2150</v>
      </c>
    </row>
    <row r="18" spans="1:15">
      <c r="B18" s="22">
        <f>[2]chlorine!$A$7</f>
        <v>0.70833333333333337</v>
      </c>
      <c r="C18" s="22">
        <f>[2]chlorine!$B$7</f>
        <v>0.75</v>
      </c>
      <c r="D18" s="23">
        <f>[2]chlorine!$C$7</f>
        <v>0.99999999999999911</v>
      </c>
      <c r="E18" s="29">
        <f>[2]chlorine!$D$7</f>
        <v>2100</v>
      </c>
      <c r="F18" s="29">
        <f>[2]chlorine!$E$7</f>
        <v>0</v>
      </c>
      <c r="G18" s="27">
        <f>[2]chlorine!$F$7</f>
        <v>1600</v>
      </c>
      <c r="H18" s="27">
        <f>[2]chlorine!$G$7</f>
        <v>850</v>
      </c>
      <c r="I18" s="27">
        <f>[2]chlorine!$H$7</f>
        <v>0</v>
      </c>
      <c r="J18" s="27">
        <f>[2]chlorine!$I$7</f>
        <v>3600</v>
      </c>
      <c r="K18" s="27">
        <f>[2]chlorine!$J$7</f>
        <v>2100</v>
      </c>
      <c r="L18" s="27">
        <f>[2]chlorine!$K$7</f>
        <v>3250</v>
      </c>
      <c r="M18" s="27">
        <f>[2]chlorine!$L$7</f>
        <v>0</v>
      </c>
      <c r="N18" s="27">
        <f>[2]chlorine!$M$7</f>
        <v>0</v>
      </c>
      <c r="O18" s="27">
        <f>[2]chlorine!$N$7</f>
        <v>2150</v>
      </c>
    </row>
    <row r="19" spans="1:15">
      <c r="B19" s="22">
        <f>[2]chlorine!$A$8</f>
        <v>0.75</v>
      </c>
      <c r="C19" s="22">
        <f>[2]chlorine!$B$8</f>
        <v>0.83333333333333337</v>
      </c>
      <c r="D19" s="23">
        <f>[2]chlorine!$C$8</f>
        <v>2.0000000000000009</v>
      </c>
      <c r="E19" s="29">
        <f>[2]chlorine!$D$8</f>
        <v>2100</v>
      </c>
      <c r="F19" s="29">
        <f>[2]chlorine!$E$8</f>
        <v>0</v>
      </c>
      <c r="G19" s="27">
        <f>[2]chlorine!$F$8</f>
        <v>1600</v>
      </c>
      <c r="H19" s="27">
        <f>[2]chlorine!$G$8</f>
        <v>850</v>
      </c>
      <c r="I19" s="27">
        <f>[2]chlorine!$H$8</f>
        <v>0</v>
      </c>
      <c r="J19" s="27">
        <f>[2]chlorine!$I$8</f>
        <v>3300</v>
      </c>
      <c r="K19" s="27">
        <f>[2]chlorine!$J$8</f>
        <v>2100</v>
      </c>
      <c r="L19" s="27">
        <f>[2]chlorine!$K$8</f>
        <v>3250</v>
      </c>
      <c r="M19" s="27">
        <f>[2]chlorine!$L$8</f>
        <v>0</v>
      </c>
      <c r="N19" s="27">
        <f>[2]chlorine!$M$8</f>
        <v>0</v>
      </c>
      <c r="O19" s="27">
        <f>[2]chlorine!$N$8</f>
        <v>2150</v>
      </c>
    </row>
    <row r="20" spans="1:15">
      <c r="B20" s="22">
        <f>[2]chlorine!$A$9</f>
        <v>0.83333333333333337</v>
      </c>
      <c r="C20" s="22">
        <f>[2]chlorine!$B$9</f>
        <v>1</v>
      </c>
      <c r="D20" s="23">
        <f>[2]chlorine!$C$9</f>
        <v>3.9999999999999991</v>
      </c>
      <c r="E20" s="29">
        <f>[2]chlorine!$D$9</f>
        <v>2100</v>
      </c>
      <c r="F20" s="29">
        <f>[2]chlorine!$E$9</f>
        <v>0</v>
      </c>
      <c r="G20" s="27">
        <f>[2]chlorine!$F$9</f>
        <v>1750</v>
      </c>
      <c r="H20" s="27">
        <f>[2]chlorine!$G$9</f>
        <v>850</v>
      </c>
      <c r="I20" s="27">
        <f>[2]chlorine!$H$9</f>
        <v>0</v>
      </c>
      <c r="J20" s="27">
        <f>[2]chlorine!$I$9</f>
        <v>3300</v>
      </c>
      <c r="K20" s="27">
        <f>[2]chlorine!$J$9</f>
        <v>2100</v>
      </c>
      <c r="L20" s="27">
        <f>[2]chlorine!$K$9</f>
        <v>3250</v>
      </c>
      <c r="M20" s="27">
        <f>[2]chlorine!$L$9</f>
        <v>0</v>
      </c>
      <c r="N20" s="27">
        <f>[2]chlorine!$M$9</f>
        <v>0</v>
      </c>
      <c r="O20" s="27">
        <f>[2]chlorine!$N$9</f>
        <v>2150</v>
      </c>
    </row>
    <row r="21" spans="1:15">
      <c r="B21" s="22">
        <f>[2]chlorine!$A$10</f>
        <v>0</v>
      </c>
      <c r="C21" s="22">
        <f>[2]chlorine!$B$10</f>
        <v>0</v>
      </c>
      <c r="D21" s="23">
        <f>[2]chlorine!$C$10</f>
        <v>0</v>
      </c>
      <c r="E21" s="29">
        <f>[2]chlorine!$D$10</f>
        <v>2100</v>
      </c>
      <c r="F21" s="29">
        <f>[2]chlorine!$E$510</f>
        <v>0</v>
      </c>
      <c r="G21" s="27">
        <f>[2]chlorine!$F$10</f>
        <v>1750</v>
      </c>
      <c r="H21" s="27">
        <f>[2]chlorine!$G$10</f>
        <v>850</v>
      </c>
      <c r="I21" s="27">
        <f>[2]chlorine!$H$10</f>
        <v>0</v>
      </c>
      <c r="J21" s="27">
        <f>[2]chlorine!$I$10</f>
        <v>3300</v>
      </c>
      <c r="K21" s="27">
        <f>[2]chlorine!$J$10</f>
        <v>2100</v>
      </c>
      <c r="L21" s="27">
        <f>[2]chlorine!$K$10</f>
        <v>3250</v>
      </c>
      <c r="M21" s="27">
        <f>[2]chlorine!$L$10</f>
        <v>0</v>
      </c>
      <c r="N21" s="27">
        <f>[2]chlorine!$M$10</f>
        <v>0</v>
      </c>
      <c r="O21" s="27">
        <f>[2]chlorine!$N$10</f>
        <v>2150</v>
      </c>
    </row>
    <row r="22" spans="1:15">
      <c r="B22" s="22">
        <f>[2]chlorine!$A$11</f>
        <v>0</v>
      </c>
      <c r="C22" s="22">
        <f>[2]chlorine!$B$11</f>
        <v>0</v>
      </c>
      <c r="D22" s="23">
        <f>[2]chlorine!$C$11</f>
        <v>0</v>
      </c>
      <c r="E22" s="29">
        <f>[2]chlorine!$D$11</f>
        <v>2100</v>
      </c>
      <c r="F22" s="29">
        <f>[2]chlorine!$E$11</f>
        <v>0</v>
      </c>
      <c r="G22" s="27">
        <f>[2]chlorine!$F$11</f>
        <v>1750</v>
      </c>
      <c r="H22" s="27">
        <f>[2]chlorine!$G$11</f>
        <v>850</v>
      </c>
      <c r="I22" s="27">
        <f>[2]chlorine!$H$11</f>
        <v>0</v>
      </c>
      <c r="J22" s="27">
        <f>[2]chlorine!$I$11</f>
        <v>3300</v>
      </c>
      <c r="K22" s="27">
        <f>[2]chlorine!$J$11</f>
        <v>2100</v>
      </c>
      <c r="L22" s="27">
        <f>[2]chlorine!$K$11</f>
        <v>3250</v>
      </c>
      <c r="M22" s="27">
        <f>[2]chlorine!$L$11</f>
        <v>0</v>
      </c>
      <c r="N22" s="27">
        <f>[2]chlorine!$M$11</f>
        <v>0</v>
      </c>
      <c r="O22" s="27">
        <f>[2]chlorine!$N$11</f>
        <v>2150</v>
      </c>
    </row>
    <row r="23" spans="1:15">
      <c r="B23" s="22">
        <f>[2]chlorine!$A$12</f>
        <v>0</v>
      </c>
      <c r="C23" s="22">
        <f>[2]chlorine!$B$12</f>
        <v>0</v>
      </c>
      <c r="D23" s="23">
        <f>[2]chlorine!$C$12</f>
        <v>0</v>
      </c>
      <c r="E23" s="29">
        <f>[2]chlorine!$D$12</f>
        <v>2100</v>
      </c>
      <c r="F23" s="29">
        <f>[2]chlorine!$E$12</f>
        <v>0</v>
      </c>
      <c r="G23" s="27">
        <f>[2]chlorine!$F$12</f>
        <v>1750</v>
      </c>
      <c r="H23" s="27">
        <f>[2]chlorine!$G$12</f>
        <v>850</v>
      </c>
      <c r="I23" s="27">
        <f>[2]chlorine!$H$12</f>
        <v>0</v>
      </c>
      <c r="J23" s="27">
        <f>[2]chlorine!$I$12</f>
        <v>3300</v>
      </c>
      <c r="K23" s="27">
        <f>[2]chlorine!$J$12</f>
        <v>2100</v>
      </c>
      <c r="L23" s="27">
        <f>[2]chlorine!$K$12</f>
        <v>3250</v>
      </c>
      <c r="M23" s="27">
        <f>[2]chlorine!$L$12</f>
        <v>0</v>
      </c>
      <c r="N23" s="27">
        <f>[2]chlorine!$M$12</f>
        <v>0</v>
      </c>
      <c r="O23" s="27">
        <f>[2]chlorine!$N$12</f>
        <v>2150</v>
      </c>
    </row>
    <row r="24" spans="1:15">
      <c r="B24" s="22">
        <f>[2]chlorine!$A$13</f>
        <v>0</v>
      </c>
      <c r="C24" s="22">
        <f>[2]chlorine!$B$13</f>
        <v>0</v>
      </c>
      <c r="D24" s="23">
        <f>[2]chlorine!$C$13</f>
        <v>0</v>
      </c>
      <c r="E24" s="29">
        <f>[2]chlorine!$D$13</f>
        <v>2100</v>
      </c>
      <c r="F24" s="29">
        <f>[2]chlorine!$E$13</f>
        <v>0</v>
      </c>
      <c r="G24" s="27">
        <f>[2]chlorine!$F$13</f>
        <v>1750</v>
      </c>
      <c r="H24" s="27">
        <f>[2]chlorine!$G$13</f>
        <v>850</v>
      </c>
      <c r="I24" s="27">
        <f>[2]chlorine!$H$13</f>
        <v>0</v>
      </c>
      <c r="J24" s="27">
        <f>[2]chlorine!$I$13</f>
        <v>3300</v>
      </c>
      <c r="K24" s="27">
        <f>[2]chlorine!$J$13</f>
        <v>2100</v>
      </c>
      <c r="L24" s="27">
        <f>[2]chlorine!$K$13</f>
        <v>3250</v>
      </c>
      <c r="M24" s="27">
        <f>[2]chlorine!$L$13</f>
        <v>0</v>
      </c>
      <c r="N24" s="27">
        <f>[2]chlorine!$M$13</f>
        <v>0</v>
      </c>
      <c r="O24" s="27">
        <f>[2]chlorine!$N$13</f>
        <v>2150</v>
      </c>
    </row>
    <row r="25" spans="1:15">
      <c r="B25" s="32"/>
      <c r="C25" s="32"/>
      <c r="D25" s="33">
        <f>[2]chlorine!$C$14</f>
        <v>9</v>
      </c>
      <c r="E25" s="33">
        <f>[2]chlorine!$D$14</f>
        <v>2266.6666666666665</v>
      </c>
      <c r="F25" s="33">
        <f>[2]chlorine!$E$14</f>
        <v>0</v>
      </c>
      <c r="G25" s="33">
        <f>[2]chlorine!$F$14</f>
        <v>1777.7777777777778</v>
      </c>
      <c r="H25" s="33">
        <f>[2]chlorine!$G$14</f>
        <v>905.55555555555554</v>
      </c>
      <c r="I25" s="33">
        <f>[2]chlorine!$H$14</f>
        <v>0</v>
      </c>
      <c r="J25" s="33">
        <f>[2]chlorine!$I$14</f>
        <v>3433.3333333333335</v>
      </c>
      <c r="K25" s="33">
        <f>[2]chlorine!$J$14</f>
        <v>2266.6666666666665</v>
      </c>
      <c r="L25" s="33">
        <f>[2]chlorine!$K$14</f>
        <v>3250</v>
      </c>
      <c r="M25" s="33">
        <f>[2]chlorine!$L$14</f>
        <v>0</v>
      </c>
      <c r="N25" s="33">
        <f>[2]chlorine!$M$14</f>
        <v>0</v>
      </c>
      <c r="O25" s="33">
        <f>[2]chlorine!$N$14</f>
        <v>2150</v>
      </c>
    </row>
    <row r="26" spans="1:15">
      <c r="B26" s="35" t="str">
        <f>[2]data!A15</f>
        <v>00:00-07:00</v>
      </c>
      <c r="C26" s="35"/>
      <c r="D26" s="1"/>
      <c r="E26" s="2" t="s">
        <v>0</v>
      </c>
      <c r="F26" s="3"/>
      <c r="G26" s="3"/>
      <c r="H26" s="3"/>
      <c r="I26" s="3"/>
      <c r="J26" s="3"/>
      <c r="K26" s="2" t="s">
        <v>1</v>
      </c>
      <c r="L26" s="4"/>
      <c r="M26" s="5"/>
      <c r="N26" s="5"/>
      <c r="O26" s="5"/>
    </row>
    <row r="27" spans="1:15">
      <c r="B27" s="36" t="str">
        <f>[2]data!B16</f>
        <v>ถึงเวลา</v>
      </c>
      <c r="C27" s="37" t="str">
        <f>[2]data!B16</f>
        <v>ถึงเวลา</v>
      </c>
      <c r="D27" s="6" t="s">
        <v>2</v>
      </c>
      <c r="E27" s="7" t="s">
        <v>3</v>
      </c>
      <c r="F27" s="7" t="s">
        <v>4</v>
      </c>
      <c r="G27" s="7" t="s">
        <v>5</v>
      </c>
      <c r="H27" s="7" t="s">
        <v>6</v>
      </c>
      <c r="I27" s="7" t="s">
        <v>7</v>
      </c>
      <c r="J27" s="7" t="s">
        <v>8</v>
      </c>
      <c r="K27" s="7" t="s">
        <v>9</v>
      </c>
      <c r="L27" s="7" t="s">
        <v>4</v>
      </c>
      <c r="M27" s="7" t="s">
        <v>5</v>
      </c>
      <c r="N27" s="7" t="s">
        <v>6</v>
      </c>
      <c r="O27" s="7" t="s">
        <v>7</v>
      </c>
    </row>
    <row r="28" spans="1:15">
      <c r="B28" s="36"/>
      <c r="C28" s="37"/>
      <c r="D28" s="8" t="s">
        <v>10</v>
      </c>
      <c r="E28" s="9" t="s">
        <v>11</v>
      </c>
      <c r="F28" s="9" t="s">
        <v>11</v>
      </c>
      <c r="G28" s="9" t="s">
        <v>11</v>
      </c>
      <c r="H28" s="9" t="s">
        <v>11</v>
      </c>
      <c r="I28" s="9" t="s">
        <v>11</v>
      </c>
      <c r="J28" s="9" t="s">
        <v>11</v>
      </c>
      <c r="K28" s="9" t="s">
        <v>11</v>
      </c>
      <c r="L28" s="9" t="s">
        <v>11</v>
      </c>
      <c r="M28" s="9" t="s">
        <v>11</v>
      </c>
      <c r="N28" s="9" t="s">
        <v>11</v>
      </c>
      <c r="O28" s="9" t="s">
        <v>11</v>
      </c>
    </row>
    <row r="29" spans="1:15">
      <c r="B29" s="26">
        <f>[2]chlorine!$A$18</f>
        <v>0</v>
      </c>
    </row>
    <row r="30" spans="1:15">
      <c r="B30" s="26">
        <f>[2]chlorine!$A$19</f>
        <v>0.25</v>
      </c>
    </row>
    <row r="31" spans="1:15">
      <c r="B31" s="26">
        <f>[2]chlorine!$A$20</f>
        <v>0</v>
      </c>
    </row>
    <row r="32" spans="1:15">
      <c r="B32" s="26">
        <f>[2]chlorine!$A$21</f>
        <v>0</v>
      </c>
    </row>
    <row r="33" spans="2:15">
      <c r="B33" s="26">
        <f>[2]chlorine!$A$22</f>
        <v>0</v>
      </c>
    </row>
    <row r="34" spans="2:15">
      <c r="B34" s="26">
        <f>[2]chlorine!$A$23</f>
        <v>0</v>
      </c>
    </row>
    <row r="35" spans="2:15">
      <c r="B35" s="26">
        <f>[2]chlorine!$A$24</f>
        <v>0</v>
      </c>
    </row>
    <row r="36" spans="2:15">
      <c r="B36" s="24"/>
      <c r="C36" s="2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</row>
  </sheetData>
  <mergeCells count="9">
    <mergeCell ref="B26:C26"/>
    <mergeCell ref="B27:B28"/>
    <mergeCell ref="C27:C28"/>
    <mergeCell ref="B1:C1"/>
    <mergeCell ref="B2:B3"/>
    <mergeCell ref="C2:C3"/>
    <mergeCell ref="B13:C13"/>
    <mergeCell ref="B14:B15"/>
    <mergeCell ref="C14:C15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 chlorine</vt:lpstr>
    </vt:vector>
  </TitlesOfParts>
  <Company>SWU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General</dc:creator>
  <cp:lastModifiedBy>General</cp:lastModifiedBy>
  <dcterms:created xsi:type="dcterms:W3CDTF">2011-09-05T13:55:04Z</dcterms:created>
  <dcterms:modified xsi:type="dcterms:W3CDTF">2011-09-05T23:05:07Z</dcterms:modified>
</cp:coreProperties>
</file>