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ปพ.5\ปีการศึกษา2563\มัธยม\เทอม2\เทอม2\ม.4-1\"/>
    </mc:Choice>
  </mc:AlternateContent>
  <bookViews>
    <workbookView xWindow="0" yWindow="0" windowWidth="20490" windowHeight="7605"/>
  </bookViews>
  <sheets>
    <sheet name="คะแนน1" sheetId="2" r:id="rId1"/>
  </sheets>
  <externalReferences>
    <externalReference r:id="rId2"/>
  </externalReferences>
  <definedNames>
    <definedName name="date">[1]list01!$G$1:$G$31</definedName>
    <definedName name="grade1">[1]เกณฑ์!$C$8:$G$16</definedName>
    <definedName name="grade2">[1]เกณฑ์!$J$4:$N$9</definedName>
    <definedName name="grade3">[1]เกณฑ์!$J$11:$N$15</definedName>
    <definedName name="list">[1]list01!$C$1:$C$5</definedName>
    <definedName name="month">[1]list01!$A$1:$A$23</definedName>
    <definedName name="monthadd">[1]list01!$A$1:$A$24</definedName>
    <definedName name="months">[1]list01!$F$1:$F$12</definedName>
    <definedName name="number_class">[1]Home!$C$10</definedName>
    <definedName name="_xlnm.Print_Area" localSheetId="0">คะแนน1!$B$3:$BD$62</definedName>
    <definedName name="_xlnm.Print_Titles" localSheetId="0">คะแนน1!$F:$F</definedName>
    <definedName name="scor1">[1]list01!$M$1:$M$11</definedName>
    <definedName name="timestudy1">[1]list01!$G$1:$G$3</definedName>
    <definedName name="year_ed">[1]list01!$H$1:$H$19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62" i="2" l="1"/>
  <c r="AM62" i="2"/>
  <c r="AX62" i="2"/>
  <c r="BA61" i="2"/>
  <c r="AX61" i="2"/>
  <c r="AM61" i="2"/>
  <c r="AE61" i="2"/>
  <c r="R61" i="2"/>
  <c r="AP61" i="2"/>
  <c r="AQ61" i="2" s="1"/>
  <c r="BA60" i="2"/>
  <c r="AP60" i="2"/>
  <c r="AQ60" i="2" s="1"/>
  <c r="AE60" i="2"/>
  <c r="AD60" i="2"/>
  <c r="AY60" i="2"/>
  <c r="AZ60" i="2" s="1"/>
  <c r="AN58" i="2"/>
  <c r="AM58" i="2"/>
  <c r="AX58" i="2"/>
  <c r="BA57" i="2"/>
  <c r="AX57" i="2"/>
  <c r="AM57" i="2"/>
  <c r="AE57" i="2"/>
  <c r="R57" i="2"/>
  <c r="AP57" i="2"/>
  <c r="AQ57" i="2" s="1"/>
  <c r="BA56" i="2"/>
  <c r="AP56" i="2"/>
  <c r="AQ56" i="2" s="1"/>
  <c r="AE56" i="2"/>
  <c r="AD56" i="2"/>
  <c r="AY56" i="2"/>
  <c r="AZ56" i="2" s="1"/>
  <c r="AD55" i="2"/>
  <c r="AN54" i="2"/>
  <c r="AM54" i="2"/>
  <c r="AX54" i="2"/>
  <c r="BA53" i="2"/>
  <c r="AX53" i="2"/>
  <c r="AP53" i="2"/>
  <c r="AQ53" i="2" s="1"/>
  <c r="AM53" i="2"/>
  <c r="AE53" i="2"/>
  <c r="AD53" i="2"/>
  <c r="R53" i="2"/>
  <c r="AY53" i="2"/>
  <c r="AZ53" i="2" s="1"/>
  <c r="BA52" i="2"/>
  <c r="AP52" i="2"/>
  <c r="AQ52" i="2" s="1"/>
  <c r="AE52" i="2"/>
  <c r="AD52" i="2"/>
  <c r="AY52" i="2"/>
  <c r="AZ52" i="2" s="1"/>
  <c r="AY51" i="2"/>
  <c r="AZ51" i="2" s="1"/>
  <c r="AP51" i="2"/>
  <c r="AQ51" i="2" s="1"/>
  <c r="AN51" i="2"/>
  <c r="S51" i="2"/>
  <c r="AY50" i="2"/>
  <c r="AZ50" i="2" s="1"/>
  <c r="R50" i="2"/>
  <c r="BA49" i="2"/>
  <c r="AX49" i="2"/>
  <c r="AP49" i="2"/>
  <c r="AQ49" i="2" s="1"/>
  <c r="AM49" i="2"/>
  <c r="AE49" i="2"/>
  <c r="AD49" i="2"/>
  <c r="R49" i="2"/>
  <c r="AY49" i="2"/>
  <c r="AZ49" i="2" s="1"/>
  <c r="BA48" i="2"/>
  <c r="AP48" i="2"/>
  <c r="AQ48" i="2" s="1"/>
  <c r="AE48" i="2"/>
  <c r="AD48" i="2"/>
  <c r="AY48" i="2"/>
  <c r="AZ48" i="2" s="1"/>
  <c r="AD47" i="2"/>
  <c r="AN46" i="2"/>
  <c r="AM46" i="2"/>
  <c r="AX46" i="2"/>
  <c r="BA45" i="2"/>
  <c r="AX45" i="2"/>
  <c r="AP45" i="2"/>
  <c r="AQ45" i="2" s="1"/>
  <c r="AM45" i="2"/>
  <c r="AE45" i="2"/>
  <c r="AD45" i="2"/>
  <c r="R45" i="2"/>
  <c r="AY45" i="2"/>
  <c r="AZ45" i="2" s="1"/>
  <c r="BA44" i="2"/>
  <c r="AP44" i="2"/>
  <c r="AQ44" i="2" s="1"/>
  <c r="AE44" i="2"/>
  <c r="AD44" i="2"/>
  <c r="AY44" i="2"/>
  <c r="AZ44" i="2" s="1"/>
  <c r="AY43" i="2"/>
  <c r="AZ43" i="2" s="1"/>
  <c r="AP43" i="2"/>
  <c r="AQ43" i="2" s="1"/>
  <c r="AN43" i="2"/>
  <c r="S43" i="2"/>
  <c r="R42" i="2"/>
  <c r="AX41" i="2"/>
  <c r="AM41" i="2"/>
  <c r="AD41" i="2"/>
  <c r="R41" i="2"/>
  <c r="R39" i="2"/>
  <c r="AX37" i="2"/>
  <c r="AM37" i="2"/>
  <c r="AD37" i="2"/>
  <c r="R37" i="2"/>
  <c r="R35" i="2"/>
  <c r="AX34" i="2"/>
  <c r="AM34" i="2"/>
  <c r="AD34" i="2"/>
  <c r="R34" i="2"/>
  <c r="AX31" i="2"/>
  <c r="AM31" i="2"/>
  <c r="R31" i="2"/>
  <c r="AX30" i="2"/>
  <c r="AM30" i="2"/>
  <c r="AE30" i="2"/>
  <c r="AD30" i="2"/>
  <c r="R30" i="2"/>
  <c r="AX28" i="2"/>
  <c r="R28" i="2"/>
  <c r="BA27" i="2"/>
  <c r="AX27" i="2"/>
  <c r="AM27" i="2"/>
  <c r="AE27" i="2"/>
  <c r="R27" i="2"/>
  <c r="AP27" i="2"/>
  <c r="AQ27" i="2" s="1"/>
  <c r="AD26" i="2"/>
  <c r="AX24" i="2"/>
  <c r="R24" i="2"/>
  <c r="AX23" i="2"/>
  <c r="AM23" i="2"/>
  <c r="AE23" i="2"/>
  <c r="AD23" i="2"/>
  <c r="R23" i="2"/>
  <c r="AD22" i="2"/>
  <c r="AE22" i="2" s="1"/>
  <c r="AX19" i="2"/>
  <c r="AM19" i="2"/>
  <c r="AD19" i="2"/>
  <c r="R19" i="2"/>
  <c r="AD18" i="2"/>
  <c r="AE18" i="2" s="1"/>
  <c r="AM16" i="2"/>
  <c r="AX16" i="2"/>
  <c r="AX15" i="2"/>
  <c r="AM15" i="2"/>
  <c r="AE15" i="2"/>
  <c r="AD15" i="2"/>
  <c r="R15" i="2"/>
  <c r="AX13" i="2"/>
  <c r="AD13" i="2"/>
  <c r="AX12" i="2"/>
  <c r="AX11" i="2"/>
  <c r="AM11" i="2"/>
  <c r="AE11" i="2"/>
  <c r="AD11" i="2"/>
  <c r="R11" i="2"/>
  <c r="AX10" i="2"/>
  <c r="AX9" i="2"/>
  <c r="AM9" i="2"/>
  <c r="R9" i="2"/>
  <c r="AX8" i="2"/>
  <c r="AM8" i="2"/>
  <c r="AE8" i="2"/>
  <c r="AD8" i="2"/>
  <c r="R8" i="2"/>
  <c r="AY8" i="2"/>
  <c r="AZ8" i="2" s="1"/>
  <c r="AY7" i="2"/>
  <c r="AX7" i="2"/>
  <c r="AQ7" i="2"/>
  <c r="AP7" i="2"/>
  <c r="AM7" i="2"/>
  <c r="AD7" i="2"/>
  <c r="AE34" i="2" s="1"/>
  <c r="R7" i="2"/>
  <c r="AR4" i="2"/>
  <c r="AG4" i="2"/>
  <c r="T4" i="2"/>
  <c r="G4" i="2"/>
  <c r="AZ7" i="2" l="1"/>
  <c r="AN32" i="2"/>
  <c r="AX17" i="2"/>
  <c r="AM17" i="2"/>
  <c r="AN17" i="2" s="1"/>
  <c r="AP17" i="2" s="1"/>
  <c r="AQ17" i="2" s="1"/>
  <c r="R17" i="2"/>
  <c r="AE17" i="2"/>
  <c r="AD20" i="2"/>
  <c r="AE20" i="2" s="1"/>
  <c r="S20" i="2"/>
  <c r="AX59" i="2"/>
  <c r="AM59" i="2"/>
  <c r="R59" i="2"/>
  <c r="BA59" i="2"/>
  <c r="AE59" i="2"/>
  <c r="AY59" i="2"/>
  <c r="AZ59" i="2" s="1"/>
  <c r="S59" i="2"/>
  <c r="AP59" i="2"/>
  <c r="AQ59" i="2" s="1"/>
  <c r="AN59" i="2"/>
  <c r="S9" i="2"/>
  <c r="AN9" i="2"/>
  <c r="AP9" i="2" s="1"/>
  <c r="AQ9" i="2" s="1"/>
  <c r="AY9" i="2"/>
  <c r="AZ9" i="2" s="1"/>
  <c r="AD10" i="2"/>
  <c r="AM12" i="2"/>
  <c r="AN12" i="2" s="1"/>
  <c r="AY12" i="2"/>
  <c r="AZ12" i="2" s="1"/>
  <c r="AM13" i="2"/>
  <c r="AN13" i="2" s="1"/>
  <c r="AY13" i="2"/>
  <c r="AZ13" i="2" s="1"/>
  <c r="AN16" i="2"/>
  <c r="AY18" i="2"/>
  <c r="AZ18" i="2" s="1"/>
  <c r="AM20" i="2"/>
  <c r="AN20" i="2" s="1"/>
  <c r="AX21" i="2"/>
  <c r="AY21" i="2" s="1"/>
  <c r="AZ21" i="2" s="1"/>
  <c r="AM21" i="2"/>
  <c r="R21" i="2"/>
  <c r="S21" i="2" s="1"/>
  <c r="AD21" i="2"/>
  <c r="AE21" i="2" s="1"/>
  <c r="BA21" i="2" s="1"/>
  <c r="AE24" i="2"/>
  <c r="AD24" i="2"/>
  <c r="S24" i="2"/>
  <c r="BA24" i="2" s="1"/>
  <c r="AY24" i="2"/>
  <c r="AZ24" i="2" s="1"/>
  <c r="AD28" i="2"/>
  <c r="AE28" i="2" s="1"/>
  <c r="S28" i="2"/>
  <c r="AY28" i="2"/>
  <c r="AZ28" i="2" s="1"/>
  <c r="AM32" i="2"/>
  <c r="AX33" i="2"/>
  <c r="AY33" i="2" s="1"/>
  <c r="AZ33" i="2" s="1"/>
  <c r="AM33" i="2"/>
  <c r="R33" i="2"/>
  <c r="S33" i="2" s="1"/>
  <c r="AE33" i="2"/>
  <c r="BA33" i="2" s="1"/>
  <c r="AD33" i="2"/>
  <c r="AY35" i="2"/>
  <c r="AZ35" i="2" s="1"/>
  <c r="AM35" i="2"/>
  <c r="AX35" i="2"/>
  <c r="AD35" i="2"/>
  <c r="AE35" i="2" s="1"/>
  <c r="S35" i="2"/>
  <c r="AX36" i="2"/>
  <c r="AM36" i="2"/>
  <c r="R36" i="2"/>
  <c r="S36" i="2" s="1"/>
  <c r="AN36" i="2"/>
  <c r="AY36" i="2"/>
  <c r="AZ36" i="2" s="1"/>
  <c r="AD36" i="2"/>
  <c r="AE36" i="2" s="1"/>
  <c r="AY37" i="2"/>
  <c r="AZ37" i="2" s="1"/>
  <c r="AE37" i="2"/>
  <c r="AE42" i="2"/>
  <c r="AD42" i="2"/>
  <c r="AM42" i="2"/>
  <c r="AN42" i="2" s="1"/>
  <c r="AP42" i="2" s="1"/>
  <c r="AQ42" i="2" s="1"/>
  <c r="S42" i="2"/>
  <c r="BA50" i="2"/>
  <c r="AE50" i="2"/>
  <c r="AP50" i="2"/>
  <c r="AQ50" i="2" s="1"/>
  <c r="AD50" i="2"/>
  <c r="AN50" i="2"/>
  <c r="AM50" i="2"/>
  <c r="S50" i="2"/>
  <c r="S8" i="2"/>
  <c r="AN8" i="2"/>
  <c r="AP8" i="2" s="1"/>
  <c r="AQ8" i="2" s="1"/>
  <c r="AD9" i="2"/>
  <c r="AE9" i="2" s="1"/>
  <c r="AE10" i="2"/>
  <c r="R12" i="2"/>
  <c r="R13" i="2"/>
  <c r="S13" i="2" s="1"/>
  <c r="BA13" i="2" s="1"/>
  <c r="R16" i="2"/>
  <c r="AY19" i="2"/>
  <c r="AZ19" i="2" s="1"/>
  <c r="AN21" i="2"/>
  <c r="AY22" i="2"/>
  <c r="AZ22" i="2" s="1"/>
  <c r="AM24" i="2"/>
  <c r="AN24" i="2" s="1"/>
  <c r="AP24" i="2" s="1"/>
  <c r="AQ24" i="2" s="1"/>
  <c r="AX25" i="2"/>
  <c r="AY25" i="2" s="1"/>
  <c r="AZ25" i="2" s="1"/>
  <c r="AM25" i="2"/>
  <c r="AN25" i="2" s="1"/>
  <c r="R25" i="2"/>
  <c r="S25" i="2" s="1"/>
  <c r="BA25" i="2" s="1"/>
  <c r="AD25" i="2"/>
  <c r="AE25" i="2" s="1"/>
  <c r="AM28" i="2"/>
  <c r="AN28" i="2" s="1"/>
  <c r="AP28" i="2" s="1"/>
  <c r="AQ28" i="2" s="1"/>
  <c r="AX29" i="2"/>
  <c r="AY29" i="2" s="1"/>
  <c r="AZ29" i="2" s="1"/>
  <c r="AM29" i="2"/>
  <c r="AN29" i="2" s="1"/>
  <c r="R29" i="2"/>
  <c r="S29" i="2" s="1"/>
  <c r="AD29" i="2"/>
  <c r="AE29" i="2" s="1"/>
  <c r="BA29" i="2" s="1"/>
  <c r="AN33" i="2"/>
  <c r="AY34" i="2"/>
  <c r="AZ34" i="2" s="1"/>
  <c r="AN35" i="2"/>
  <c r="R38" i="2"/>
  <c r="S40" i="2"/>
  <c r="AX42" i="2"/>
  <c r="AY42" i="2" s="1"/>
  <c r="AZ42" i="2" s="1"/>
  <c r="AX50" i="2"/>
  <c r="S10" i="2"/>
  <c r="BA10" i="2" s="1"/>
  <c r="AN10" i="2"/>
  <c r="AP10" i="2" s="1"/>
  <c r="AQ10" i="2" s="1"/>
  <c r="AY10" i="2"/>
  <c r="AZ10" i="2" s="1"/>
  <c r="AD17" i="2"/>
  <c r="AE32" i="2"/>
  <c r="AD32" i="2"/>
  <c r="AY32" i="2"/>
  <c r="AZ32" i="2" s="1"/>
  <c r="R10" i="2"/>
  <c r="AM10" i="2"/>
  <c r="AY11" i="2"/>
  <c r="AZ11" i="2" s="1"/>
  <c r="AD12" i="2"/>
  <c r="AE12" i="2" s="1"/>
  <c r="S12" i="2"/>
  <c r="AE13" i="2"/>
  <c r="AX14" i="2"/>
  <c r="AY14" i="2" s="1"/>
  <c r="AZ14" i="2" s="1"/>
  <c r="AM14" i="2"/>
  <c r="AN14" i="2" s="1"/>
  <c r="AP14" i="2" s="1"/>
  <c r="AQ14" i="2" s="1"/>
  <c r="R14" i="2"/>
  <c r="S14" i="2" s="1"/>
  <c r="AD14" i="2"/>
  <c r="AE14" i="2" s="1"/>
  <c r="AY15" i="2"/>
  <c r="AZ15" i="2" s="1"/>
  <c r="AD16" i="2"/>
  <c r="AE16" i="2" s="1"/>
  <c r="S16" i="2"/>
  <c r="AY16" i="2"/>
  <c r="AZ16" i="2" s="1"/>
  <c r="S17" i="2"/>
  <c r="BA17" i="2" s="1"/>
  <c r="AY17" i="2"/>
  <c r="AZ17" i="2" s="1"/>
  <c r="AE19" i="2"/>
  <c r="R20" i="2"/>
  <c r="AX20" i="2"/>
  <c r="AY20" i="2" s="1"/>
  <c r="AZ20" i="2" s="1"/>
  <c r="AY23" i="2"/>
  <c r="AZ23" i="2" s="1"/>
  <c r="AE26" i="2"/>
  <c r="AY30" i="2"/>
  <c r="AZ30" i="2" s="1"/>
  <c r="R32" i="2"/>
  <c r="S32" i="2" s="1"/>
  <c r="BA32" i="2" s="1"/>
  <c r="AX32" i="2"/>
  <c r="AD38" i="2"/>
  <c r="AY38" i="2"/>
  <c r="AZ38" i="2" s="1"/>
  <c r="AM38" i="2"/>
  <c r="AN38" i="2" s="1"/>
  <c r="AX38" i="2"/>
  <c r="AE38" i="2"/>
  <c r="S38" i="2"/>
  <c r="AP38" i="2" s="1"/>
  <c r="AQ38" i="2" s="1"/>
  <c r="AY39" i="2"/>
  <c r="AZ39" i="2" s="1"/>
  <c r="AM39" i="2"/>
  <c r="AN39" i="2" s="1"/>
  <c r="AX39" i="2"/>
  <c r="AD39" i="2"/>
  <c r="AE39" i="2" s="1"/>
  <c r="S39" i="2"/>
  <c r="AX40" i="2"/>
  <c r="AM40" i="2"/>
  <c r="R40" i="2"/>
  <c r="AN40" i="2"/>
  <c r="AY40" i="2"/>
  <c r="AZ40" i="2" s="1"/>
  <c r="AD40" i="2"/>
  <c r="AE40" i="2" s="1"/>
  <c r="AY41" i="2"/>
  <c r="AZ41" i="2" s="1"/>
  <c r="AE41" i="2"/>
  <c r="AX47" i="2"/>
  <c r="AM47" i="2"/>
  <c r="R47" i="2"/>
  <c r="BA47" i="2"/>
  <c r="AE47" i="2"/>
  <c r="AY47" i="2"/>
  <c r="AZ47" i="2" s="1"/>
  <c r="S47" i="2"/>
  <c r="AP47" i="2"/>
  <c r="AQ47" i="2" s="1"/>
  <c r="AN47" i="2"/>
  <c r="AX55" i="2"/>
  <c r="AM55" i="2"/>
  <c r="R55" i="2"/>
  <c r="BA55" i="2"/>
  <c r="AE55" i="2"/>
  <c r="AY55" i="2"/>
  <c r="AZ55" i="2" s="1"/>
  <c r="S55" i="2"/>
  <c r="AP55" i="2"/>
  <c r="AQ55" i="2" s="1"/>
  <c r="AN55" i="2"/>
  <c r="AD59" i="2"/>
  <c r="S11" i="2"/>
  <c r="BA11" i="2" s="1"/>
  <c r="AN11" i="2"/>
  <c r="S15" i="2"/>
  <c r="AN15" i="2"/>
  <c r="AP15" i="2" s="1"/>
  <c r="AQ15" i="2" s="1"/>
  <c r="R18" i="2"/>
  <c r="S18" i="2" s="1"/>
  <c r="BA18" i="2" s="1"/>
  <c r="AM18" i="2"/>
  <c r="AX18" i="2"/>
  <c r="S19" i="2"/>
  <c r="AN19" i="2"/>
  <c r="AP19" i="2" s="1"/>
  <c r="AQ19" i="2" s="1"/>
  <c r="R22" i="2"/>
  <c r="AM22" i="2"/>
  <c r="AX22" i="2"/>
  <c r="S23" i="2"/>
  <c r="BA23" i="2" s="1"/>
  <c r="AN23" i="2"/>
  <c r="R26" i="2"/>
  <c r="AM26" i="2"/>
  <c r="AX26" i="2"/>
  <c r="AY26" i="2" s="1"/>
  <c r="AZ26" i="2" s="1"/>
  <c r="S27" i="2"/>
  <c r="AN27" i="2"/>
  <c r="AY27" i="2"/>
  <c r="AZ27" i="2" s="1"/>
  <c r="S31" i="2"/>
  <c r="AN31" i="2"/>
  <c r="AY31" i="2"/>
  <c r="AZ31" i="2" s="1"/>
  <c r="AX43" i="2"/>
  <c r="AM43" i="2"/>
  <c r="R43" i="2"/>
  <c r="BA43" i="2"/>
  <c r="AE43" i="2"/>
  <c r="AD43" i="2"/>
  <c r="R46" i="2"/>
  <c r="AX51" i="2"/>
  <c r="AM51" i="2"/>
  <c r="R51" i="2"/>
  <c r="BA51" i="2"/>
  <c r="AE51" i="2"/>
  <c r="AD51" i="2"/>
  <c r="R54" i="2"/>
  <c r="R58" i="2"/>
  <c r="R62" i="2"/>
  <c r="AN18" i="2"/>
  <c r="S22" i="2"/>
  <c r="AN22" i="2"/>
  <c r="AP22" i="2" s="1"/>
  <c r="AQ22" i="2" s="1"/>
  <c r="S26" i="2"/>
  <c r="AN26" i="2"/>
  <c r="AP26" i="2" s="1"/>
  <c r="AQ26" i="2" s="1"/>
  <c r="AD27" i="2"/>
  <c r="S30" i="2"/>
  <c r="AN30" i="2"/>
  <c r="AP30" i="2" s="1"/>
  <c r="AQ30" i="2" s="1"/>
  <c r="AD31" i="2"/>
  <c r="AE31" i="2" s="1"/>
  <c r="S34" i="2"/>
  <c r="AN34" i="2"/>
  <c r="AP34" i="2" s="1"/>
  <c r="AQ34" i="2" s="1"/>
  <c r="BA46" i="2"/>
  <c r="AE46" i="2"/>
  <c r="AP46" i="2"/>
  <c r="AQ46" i="2" s="1"/>
  <c r="AD46" i="2"/>
  <c r="S46" i="2"/>
  <c r="AY46" i="2"/>
  <c r="AZ46" i="2" s="1"/>
  <c r="BA54" i="2"/>
  <c r="AE54" i="2"/>
  <c r="AP54" i="2"/>
  <c r="AQ54" i="2" s="1"/>
  <c r="AD54" i="2"/>
  <c r="S54" i="2"/>
  <c r="AY54" i="2"/>
  <c r="AZ54" i="2" s="1"/>
  <c r="BA58" i="2"/>
  <c r="AE58" i="2"/>
  <c r="AP58" i="2"/>
  <c r="AQ58" i="2" s="1"/>
  <c r="AD58" i="2"/>
  <c r="S58" i="2"/>
  <c r="AY58" i="2"/>
  <c r="AZ58" i="2" s="1"/>
  <c r="BA62" i="2"/>
  <c r="AE62" i="2"/>
  <c r="AP62" i="2"/>
  <c r="AQ62" i="2" s="1"/>
  <c r="AD62" i="2"/>
  <c r="S62" i="2"/>
  <c r="AY62" i="2"/>
  <c r="AZ62" i="2" s="1"/>
  <c r="S37" i="2"/>
  <c r="AN37" i="2"/>
  <c r="AP37" i="2" s="1"/>
  <c r="AQ37" i="2" s="1"/>
  <c r="S41" i="2"/>
  <c r="AN41" i="2"/>
  <c r="R44" i="2"/>
  <c r="AM44" i="2"/>
  <c r="AX44" i="2"/>
  <c r="S45" i="2"/>
  <c r="AN45" i="2"/>
  <c r="R48" i="2"/>
  <c r="AM48" i="2"/>
  <c r="AX48" i="2"/>
  <c r="S49" i="2"/>
  <c r="AN49" i="2"/>
  <c r="R52" i="2"/>
  <c r="AM52" i="2"/>
  <c r="AX52" i="2"/>
  <c r="S53" i="2"/>
  <c r="AN53" i="2"/>
  <c r="R56" i="2"/>
  <c r="AM56" i="2"/>
  <c r="AX56" i="2"/>
  <c r="S57" i="2"/>
  <c r="AN57" i="2"/>
  <c r="AY57" i="2"/>
  <c r="AZ57" i="2" s="1"/>
  <c r="R60" i="2"/>
  <c r="AM60" i="2"/>
  <c r="AX60" i="2"/>
  <c r="S61" i="2"/>
  <c r="AN61" i="2"/>
  <c r="AY61" i="2"/>
  <c r="AZ61" i="2" s="1"/>
  <c r="S44" i="2"/>
  <c r="AN44" i="2"/>
  <c r="S48" i="2"/>
  <c r="AN48" i="2"/>
  <c r="S52" i="2"/>
  <c r="AN52" i="2"/>
  <c r="S56" i="2"/>
  <c r="AN56" i="2"/>
  <c r="AD57" i="2"/>
  <c r="S60" i="2"/>
  <c r="AN60" i="2"/>
  <c r="AD61" i="2"/>
  <c r="BA16" i="2" l="1"/>
  <c r="BA14" i="2"/>
  <c r="AP20" i="2"/>
  <c r="AQ20" i="2" s="1"/>
  <c r="AP13" i="2"/>
  <c r="AQ13" i="2" s="1"/>
  <c r="BA20" i="2"/>
  <c r="AP39" i="2"/>
  <c r="AQ39" i="2" s="1"/>
  <c r="BA42" i="2"/>
  <c r="BA39" i="2"/>
  <c r="BA40" i="2"/>
  <c r="AP36" i="2"/>
  <c r="AQ36" i="2" s="1"/>
  <c r="BA35" i="2"/>
  <c r="BA28" i="2"/>
  <c r="BA12" i="2"/>
  <c r="AP12" i="2"/>
  <c r="AQ12" i="2" s="1"/>
  <c r="AP32" i="2"/>
  <c r="AQ32" i="2" s="1"/>
  <c r="BA31" i="2"/>
  <c r="BA37" i="2"/>
  <c r="BA26" i="2"/>
  <c r="BA19" i="2"/>
  <c r="AP40" i="2"/>
  <c r="AQ40" i="2" s="1"/>
  <c r="AP31" i="2"/>
  <c r="AQ31" i="2" s="1"/>
  <c r="AP33" i="2"/>
  <c r="AQ33" i="2" s="1"/>
  <c r="AP25" i="2"/>
  <c r="AQ25" i="2" s="1"/>
  <c r="AP21" i="2"/>
  <c r="AQ21" i="2" s="1"/>
  <c r="BA36" i="2"/>
  <c r="BA9" i="2"/>
  <c r="BA38" i="2"/>
  <c r="AP41" i="2"/>
  <c r="AQ41" i="2" s="1"/>
  <c r="BA30" i="2"/>
  <c r="BA15" i="2"/>
  <c r="AP16" i="2"/>
  <c r="AQ16" i="2" s="1"/>
  <c r="AP29" i="2"/>
  <c r="AQ29" i="2" s="1"/>
  <c r="BA41" i="2"/>
  <c r="BA34" i="2"/>
  <c r="BA22" i="2"/>
  <c r="AP23" i="2"/>
  <c r="AQ23" i="2" s="1"/>
  <c r="AP11" i="2"/>
  <c r="AQ11" i="2" s="1"/>
  <c r="AP35" i="2"/>
  <c r="AQ35" i="2" s="1"/>
  <c r="BA8" i="2"/>
  <c r="AP18" i="2"/>
  <c r="AQ18" i="2" s="1"/>
</calcChain>
</file>

<file path=xl/comments1.xml><?xml version="1.0" encoding="utf-8"?>
<comments xmlns="http://schemas.openxmlformats.org/spreadsheetml/2006/main">
  <authors>
    <author>aueijung</author>
  </authors>
  <commentList>
    <comment ref="S7" authorId="0" shapeId="0">
      <text>
        <r>
          <rPr>
            <b/>
            <sz val="9"/>
            <color indexed="81"/>
            <rFont val="Tahoma"/>
            <family val="2"/>
          </rPr>
          <t>จำนวนที่กรอก :</t>
        </r>
        <r>
          <rPr>
            <sz val="9"/>
            <color indexed="81"/>
            <rFont val="Tahoma"/>
            <family val="2"/>
          </rPr>
          <t xml:space="preserve">
ม.ต้น = </t>
        </r>
        <r>
          <rPr>
            <b/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Tahoma"/>
            <family val="2"/>
          </rPr>
          <t xml:space="preserve"> คะแนน
ม.ปลาย = </t>
        </r>
        <r>
          <rPr>
            <b/>
            <sz val="9"/>
            <color indexed="81"/>
            <rFont val="Tahoma"/>
            <family val="2"/>
          </rPr>
          <t>30</t>
        </r>
        <r>
          <rPr>
            <sz val="9"/>
            <color indexed="81"/>
            <rFont val="Tahoma"/>
            <family val="2"/>
          </rPr>
          <t xml:space="preserve"> คะแนน</t>
        </r>
      </text>
    </comment>
    <comment ref="AE7" authorId="0" shapeId="0">
      <text>
        <r>
          <rPr>
            <b/>
            <sz val="9"/>
            <color indexed="81"/>
            <rFont val="Tahoma"/>
            <family val="2"/>
          </rPr>
          <t>จำนวนที่กรอก :</t>
        </r>
        <r>
          <rPr>
            <sz val="9"/>
            <color indexed="81"/>
            <rFont val="Tahoma"/>
            <family val="2"/>
          </rPr>
          <t xml:space="preserve">
ม.ต้น = </t>
        </r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 คะแนน
ม.ปลาย = </t>
        </r>
        <r>
          <rPr>
            <b/>
            <sz val="9"/>
            <color indexed="81"/>
            <rFont val="Tahoma"/>
            <family val="2"/>
          </rPr>
          <t>25</t>
        </r>
        <r>
          <rPr>
            <sz val="9"/>
            <color indexed="81"/>
            <rFont val="Tahoma"/>
            <family val="2"/>
          </rPr>
          <t xml:space="preserve"> คะแนน</t>
        </r>
      </text>
    </comment>
    <comment ref="AN7" authorId="0" shapeId="0">
      <text>
        <r>
          <rPr>
            <b/>
            <sz val="9"/>
            <color indexed="81"/>
            <rFont val="Tahoma"/>
            <family val="2"/>
          </rPr>
          <t>จำนวนที่กรอก :</t>
        </r>
        <r>
          <rPr>
            <sz val="9"/>
            <color indexed="81"/>
            <rFont val="Tahoma"/>
            <family val="2"/>
          </rPr>
          <t xml:space="preserve">
ม.ต้น = </t>
        </r>
        <r>
          <rPr>
            <b/>
            <sz val="9"/>
            <color indexed="81"/>
            <rFont val="Tahoma"/>
            <family val="2"/>
          </rPr>
          <t>30</t>
        </r>
        <r>
          <rPr>
            <sz val="9"/>
            <color indexed="81"/>
            <rFont val="Tahoma"/>
            <family val="2"/>
          </rPr>
          <t xml:space="preserve"> คะแนน
ม.ปลาย = </t>
        </r>
        <r>
          <rPr>
            <b/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Tahoma"/>
            <family val="2"/>
          </rPr>
          <t xml:space="preserve"> คะแนน</t>
        </r>
      </text>
    </comment>
    <comment ref="AO7" authorId="0" shapeId="0">
      <text>
        <r>
          <rPr>
            <b/>
            <sz val="9"/>
            <color indexed="81"/>
            <rFont val="Tahoma"/>
            <family val="2"/>
          </rPr>
          <t>การกรอกคะแนนสอบแก้ตัวกลางภาค:</t>
        </r>
        <r>
          <rPr>
            <sz val="9"/>
            <color indexed="81"/>
            <rFont val="Tahoma"/>
            <family val="2"/>
          </rPr>
          <t xml:space="preserve">
ม.ต้น  ผ่าน  </t>
        </r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  คะแนน  คือ 50% ของ  30  คะแนน
ม.ปลาย  ผ่าน  </t>
        </r>
        <r>
          <rPr>
            <b/>
            <sz val="9"/>
            <color indexed="81"/>
            <rFont val="Tahoma"/>
            <family val="2"/>
          </rPr>
          <t>12</t>
        </r>
        <r>
          <rPr>
            <sz val="9"/>
            <color indexed="81"/>
            <rFont val="Tahoma"/>
            <family val="2"/>
          </rPr>
          <t xml:space="preserve"> คะแนน  คือ 60% ของ  20  คะแนน</t>
        </r>
      </text>
    </comment>
  </commentList>
</comments>
</file>

<file path=xl/sharedStrings.xml><?xml version="1.0" encoding="utf-8"?>
<sst xmlns="http://schemas.openxmlformats.org/spreadsheetml/2006/main" count="30" uniqueCount="26">
  <si>
    <t>หน้า 8</t>
  </si>
  <si>
    <t>หน้า 9</t>
  </si>
  <si>
    <t>เลขที่</t>
  </si>
  <si>
    <t>เลขประจำตัว</t>
  </si>
  <si>
    <t>ชื่อ - สกุล</t>
  </si>
  <si>
    <t>การวัดผลระหว่างเรียน</t>
  </si>
  <si>
    <t>การวัดผลกลางภาค</t>
  </si>
  <si>
    <t>รวมคะแนน</t>
  </si>
  <si>
    <t>คะแนนรวมระหว่างเรียน</t>
  </si>
  <si>
    <t>การวัดผลปลายภาค</t>
  </si>
  <si>
    <t>คะแนนรวมปลายภาค</t>
  </si>
  <si>
    <t>ระดับ
ผลการเรียน</t>
  </si>
  <si>
    <t>ปรับเกรดเป็น  1 (กรณีติด 0)</t>
  </si>
  <si>
    <t>นักเรียนออกระหว่างภาคเรียน</t>
  </si>
  <si>
    <t>หมายเหตุ</t>
  </si>
  <si>
    <t>คุณลักษณะฯ</t>
  </si>
  <si>
    <t>สอบแก้ตัว</t>
  </si>
  <si>
    <t>สาระ</t>
  </si>
  <si>
    <t>รวม</t>
  </si>
  <si>
    <t>เฉลี่ย 1</t>
  </si>
  <si>
    <t>เฉลี่ย 2</t>
  </si>
  <si>
    <t>เฉลี่ย 3</t>
  </si>
  <si>
    <t>เฉลี่ย 4</t>
  </si>
  <si>
    <t>ข้อที่</t>
  </si>
  <si>
    <t>เต็ม</t>
  </si>
  <si>
    <t>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</si>
</sst>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6"/>
      <color theme="1"/>
      <name val="TH SarabunPSK"/>
      <family val="2"/>
      <charset val="222"/>
    </font>
    <font>
      <sz val="14"/>
      <name val="Cordia New"/>
      <family val="2"/>
    </font>
    <font>
      <sz val="14"/>
      <name val="TH SarabunPSK"/>
      <family val="2"/>
    </font>
    <font>
      <b/>
      <sz val="16"/>
      <color theme="0"/>
      <name val="TH SarabunPSK"/>
      <family val="2"/>
    </font>
    <font>
      <b/>
      <sz val="20"/>
      <color theme="0"/>
      <name val="TH SarabunPSK"/>
      <family val="2"/>
    </font>
    <font>
      <sz val="14"/>
      <color theme="0"/>
      <name val="TH SarabunPSK"/>
      <family val="2"/>
    </font>
    <font>
      <b/>
      <sz val="18"/>
      <color theme="0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0"/>
      <name val="TH SarabunPSK"/>
      <family val="2"/>
    </font>
    <font>
      <u/>
      <sz val="14"/>
      <color theme="10"/>
      <name val="Cordia New"/>
      <family val="2"/>
    </font>
    <font>
      <sz val="12"/>
      <name val="TH SarabunPSK"/>
      <family val="2"/>
    </font>
    <font>
      <b/>
      <sz val="12"/>
      <color rgb="FFFF0000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1FB6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09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8" fillId="3" borderId="2" xfId="1" applyFont="1" applyFill="1" applyBorder="1" applyAlignment="1" applyProtection="1">
      <alignment horizontal="center" vertical="center" textRotation="90" wrapText="1"/>
      <protection hidden="1"/>
    </xf>
    <xf numFmtId="0" fontId="8" fillId="3" borderId="3" xfId="1" applyFont="1" applyFill="1" applyBorder="1" applyAlignment="1" applyProtection="1">
      <alignment horizontal="center" vertical="center" textRotation="90" wrapText="1"/>
      <protection hidden="1"/>
    </xf>
    <xf numFmtId="0" fontId="8" fillId="3" borderId="4" xfId="1" applyFont="1" applyFill="1" applyBorder="1" applyAlignment="1" applyProtection="1">
      <alignment horizontal="center" vertical="center" wrapText="1"/>
      <protection hidden="1"/>
    </xf>
    <xf numFmtId="0" fontId="8" fillId="3" borderId="5" xfId="1" applyFont="1" applyFill="1" applyBorder="1" applyAlignment="1" applyProtection="1">
      <alignment horizontal="center" vertical="center" wrapText="1"/>
      <protection hidden="1"/>
    </xf>
    <xf numFmtId="0" fontId="8" fillId="3" borderId="6" xfId="1" applyFont="1" applyFill="1" applyBorder="1" applyAlignment="1" applyProtection="1">
      <alignment horizontal="center" vertical="center" textRotation="90"/>
      <protection hidden="1"/>
    </xf>
    <xf numFmtId="0" fontId="8" fillId="3" borderId="7" xfId="1" applyFont="1" applyFill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 applyProtection="1">
      <alignment horizontal="center" vertical="center"/>
      <protection hidden="1"/>
    </xf>
    <xf numFmtId="0" fontId="8" fillId="4" borderId="9" xfId="1" applyFont="1" applyFill="1" applyBorder="1" applyAlignment="1" applyProtection="1">
      <alignment horizontal="center" vertical="center"/>
      <protection hidden="1"/>
    </xf>
    <xf numFmtId="0" fontId="8" fillId="4" borderId="7" xfId="1" applyFont="1" applyFill="1" applyBorder="1" applyAlignment="1" applyProtection="1">
      <alignment horizontal="center" vertical="center"/>
      <protection hidden="1"/>
    </xf>
    <xf numFmtId="0" fontId="8" fillId="4" borderId="8" xfId="1" applyFont="1" applyFill="1" applyBorder="1" applyAlignment="1" applyProtection="1">
      <alignment horizontal="center" vertical="center"/>
      <protection hidden="1"/>
    </xf>
    <xf numFmtId="0" fontId="9" fillId="3" borderId="6" xfId="1" applyFont="1" applyFill="1" applyBorder="1" applyAlignment="1" applyProtection="1">
      <alignment horizontal="center" vertical="center" textRotation="90"/>
      <protection hidden="1"/>
    </xf>
    <xf numFmtId="0" fontId="10" fillId="3" borderId="10" xfId="1" applyFont="1" applyFill="1" applyBorder="1" applyAlignment="1" applyProtection="1">
      <alignment horizontal="center" vertical="center" textRotation="90"/>
      <protection hidden="1"/>
    </xf>
    <xf numFmtId="0" fontId="8" fillId="5" borderId="9" xfId="1" applyFont="1" applyFill="1" applyBorder="1" applyAlignment="1" applyProtection="1">
      <alignment horizontal="center" vertical="center"/>
      <protection hidden="1"/>
    </xf>
    <xf numFmtId="0" fontId="8" fillId="5" borderId="7" xfId="1" applyFont="1" applyFill="1" applyBorder="1" applyAlignment="1" applyProtection="1">
      <alignment horizontal="center" vertical="center"/>
      <protection hidden="1"/>
    </xf>
    <xf numFmtId="0" fontId="8" fillId="5" borderId="8" xfId="1" applyFont="1" applyFill="1" applyBorder="1" applyAlignment="1" applyProtection="1">
      <alignment horizontal="center" vertical="center"/>
      <protection hidden="1"/>
    </xf>
    <xf numFmtId="0" fontId="8" fillId="6" borderId="6" xfId="1" applyFont="1" applyFill="1" applyBorder="1" applyAlignment="1" applyProtection="1">
      <alignment horizontal="center" vertical="center" wrapText="1"/>
      <protection hidden="1"/>
    </xf>
    <xf numFmtId="0" fontId="8" fillId="3" borderId="6" xfId="1" applyFont="1" applyFill="1" applyBorder="1" applyAlignment="1" applyProtection="1">
      <alignment horizontal="center" vertical="center" wrapText="1" shrinkToFit="1"/>
      <protection hidden="1"/>
    </xf>
    <xf numFmtId="0" fontId="8" fillId="3" borderId="6" xfId="1" applyFont="1" applyFill="1" applyBorder="1" applyAlignment="1" applyProtection="1">
      <alignment horizontal="center" vertical="center" shrinkToFit="1"/>
      <protection hidden="1"/>
    </xf>
    <xf numFmtId="0" fontId="8" fillId="3" borderId="11" xfId="1" applyFont="1" applyFill="1" applyBorder="1" applyAlignment="1" applyProtection="1">
      <alignment horizontal="center" vertical="center" textRotation="90" wrapText="1"/>
      <protection hidden="1"/>
    </xf>
    <xf numFmtId="0" fontId="8" fillId="3" borderId="12" xfId="1" applyFont="1" applyFill="1" applyBorder="1" applyAlignment="1" applyProtection="1">
      <alignment horizontal="center" vertical="center" textRotation="90" wrapText="1"/>
      <protection hidden="1"/>
    </xf>
    <xf numFmtId="0" fontId="8" fillId="3" borderId="13" xfId="1" applyFont="1" applyFill="1" applyBorder="1" applyAlignment="1" applyProtection="1">
      <alignment horizontal="center" vertical="center" wrapText="1"/>
      <protection hidden="1"/>
    </xf>
    <xf numFmtId="0" fontId="8" fillId="3" borderId="0" xfId="1" applyFont="1" applyFill="1" applyBorder="1" applyAlignment="1" applyProtection="1">
      <alignment horizontal="center" vertical="center" wrapText="1"/>
      <protection hidden="1"/>
    </xf>
    <xf numFmtId="0" fontId="8" fillId="3" borderId="14" xfId="1" applyFont="1" applyFill="1" applyBorder="1" applyAlignment="1" applyProtection="1">
      <alignment horizontal="center" vertical="center" textRotation="90"/>
      <protection hidden="1"/>
    </xf>
    <xf numFmtId="0" fontId="8" fillId="3" borderId="9" xfId="1" applyFont="1" applyFill="1" applyBorder="1" applyAlignment="1" applyProtection="1">
      <alignment horizontal="center" vertical="center"/>
      <protection hidden="1"/>
    </xf>
    <xf numFmtId="49" fontId="8" fillId="4" borderId="6" xfId="1" applyNumberFormat="1" applyFont="1" applyFill="1" applyBorder="1" applyAlignment="1" applyProtection="1">
      <alignment horizontal="center" vertical="center" textRotation="90"/>
      <protection hidden="1"/>
    </xf>
    <xf numFmtId="0" fontId="8" fillId="4" borderId="6" xfId="1" applyFont="1" applyFill="1" applyBorder="1" applyAlignment="1" applyProtection="1">
      <alignment horizontal="center" vertical="center" textRotation="90"/>
      <protection hidden="1"/>
    </xf>
    <xf numFmtId="0" fontId="9" fillId="3" borderId="15" xfId="1" applyFont="1" applyFill="1" applyBorder="1" applyAlignment="1" applyProtection="1">
      <alignment horizontal="center" vertical="center" textRotation="90"/>
      <protection hidden="1"/>
    </xf>
    <xf numFmtId="0" fontId="10" fillId="3" borderId="16" xfId="1" applyFont="1" applyFill="1" applyBorder="1" applyAlignment="1" applyProtection="1">
      <alignment horizontal="center" vertical="center" textRotation="90"/>
      <protection hidden="1"/>
    </xf>
    <xf numFmtId="0" fontId="8" fillId="6" borderId="15" xfId="1" applyFont="1" applyFill="1" applyBorder="1" applyAlignment="1" applyProtection="1">
      <alignment horizontal="center" vertical="center" wrapText="1"/>
      <protection hidden="1"/>
    </xf>
    <xf numFmtId="0" fontId="8" fillId="3" borderId="15" xfId="1" applyFont="1" applyFill="1" applyBorder="1" applyAlignment="1" applyProtection="1">
      <alignment horizontal="center" vertical="center" wrapText="1" shrinkToFit="1"/>
      <protection hidden="1"/>
    </xf>
    <xf numFmtId="0" fontId="8" fillId="3" borderId="15" xfId="1" applyFont="1" applyFill="1" applyBorder="1" applyAlignment="1" applyProtection="1">
      <alignment horizontal="center" vertical="center" shrinkToFi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8" fillId="3" borderId="17" xfId="2" applyFont="1" applyFill="1" applyBorder="1" applyAlignment="1" applyProtection="1">
      <alignment horizontal="center" vertical="center" shrinkToFit="1"/>
      <protection hidden="1"/>
    </xf>
    <xf numFmtId="49" fontId="2" fillId="0" borderId="18" xfId="1" applyNumberFormat="1" applyFont="1" applyFill="1" applyBorder="1" applyAlignment="1" applyProtection="1">
      <alignment horizontal="center" vertical="center"/>
      <protection locked="0"/>
    </xf>
    <xf numFmtId="49" fontId="2" fillId="0" borderId="3" xfId="1" applyNumberFormat="1" applyFont="1" applyFill="1" applyBorder="1" applyAlignment="1" applyProtection="1">
      <alignment horizontal="center" vertical="center"/>
      <protection locked="0"/>
    </xf>
    <xf numFmtId="49" fontId="2" fillId="0" borderId="19" xfId="1" applyNumberFormat="1" applyFont="1" applyFill="1" applyBorder="1" applyAlignment="1" applyProtection="1">
      <alignment horizontal="center" vertical="center"/>
      <protection locked="0"/>
    </xf>
    <xf numFmtId="49" fontId="8" fillId="3" borderId="6" xfId="1" applyNumberFormat="1" applyFont="1" applyFill="1" applyBorder="1" applyAlignment="1" applyProtection="1">
      <alignment horizontal="center" vertical="center" textRotation="90"/>
      <protection hidden="1"/>
    </xf>
    <xf numFmtId="49" fontId="8" fillId="3" borderId="10" xfId="1" applyNumberFormat="1" applyFont="1" applyFill="1" applyBorder="1" applyAlignment="1" applyProtection="1">
      <alignment horizontal="center" vertical="center" textRotation="90"/>
      <protection locked="0" hidden="1"/>
    </xf>
    <xf numFmtId="49" fontId="2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20" xfId="1" applyNumberFormat="1" applyFont="1" applyFill="1" applyBorder="1" applyAlignment="1" applyProtection="1">
      <alignment horizontal="center" vertical="center"/>
      <protection locked="0"/>
    </xf>
    <xf numFmtId="49" fontId="2" fillId="0" borderId="21" xfId="1" applyNumberFormat="1" applyFont="1" applyFill="1" applyBorder="1" applyAlignment="1" applyProtection="1">
      <alignment horizontal="center" vertic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  <protection locked="0"/>
    </xf>
    <xf numFmtId="49" fontId="8" fillId="3" borderId="10" xfId="1" applyNumberFormat="1" applyFont="1" applyFill="1" applyBorder="1" applyAlignment="1" applyProtection="1">
      <alignment horizontal="center" vertical="center" textRotation="90"/>
      <protection hidden="1"/>
    </xf>
    <xf numFmtId="49" fontId="8" fillId="4" borderId="15" xfId="1" applyNumberFormat="1" applyFont="1" applyFill="1" applyBorder="1" applyAlignment="1" applyProtection="1">
      <alignment horizontal="center" vertical="center" textRotation="90"/>
      <protection hidden="1"/>
    </xf>
    <xf numFmtId="49" fontId="2" fillId="0" borderId="22" xfId="1" applyNumberFormat="1" applyFont="1" applyFill="1" applyBorder="1" applyAlignment="1" applyProtection="1">
      <alignment horizontal="center" vertical="center"/>
      <protection locked="0"/>
    </xf>
    <xf numFmtId="49" fontId="2" fillId="0" borderId="23" xfId="1" applyNumberFormat="1" applyFont="1" applyFill="1" applyBorder="1" applyAlignment="1" applyProtection="1">
      <alignment horizontal="center" vertical="center"/>
      <protection locked="0"/>
    </xf>
    <xf numFmtId="49" fontId="2" fillId="0" borderId="24" xfId="1" applyNumberFormat="1" applyFont="1" applyFill="1" applyBorder="1" applyAlignment="1" applyProtection="1">
      <alignment horizontal="center" vertical="center"/>
      <protection locked="0"/>
    </xf>
    <xf numFmtId="49" fontId="8" fillId="3" borderId="25" xfId="1" applyNumberFormat="1" applyFont="1" applyFill="1" applyBorder="1" applyAlignment="1" applyProtection="1">
      <alignment horizontal="center" vertical="center" textRotation="90"/>
      <protection hidden="1"/>
    </xf>
    <xf numFmtId="0" fontId="8" fillId="3" borderId="26" xfId="1" applyFont="1" applyFill="1" applyBorder="1" applyAlignment="1" applyProtection="1">
      <alignment horizontal="center" vertical="center" textRotation="90"/>
      <protection hidden="1"/>
    </xf>
    <xf numFmtId="0" fontId="8" fillId="4" borderId="15" xfId="1" applyFont="1" applyFill="1" applyBorder="1" applyAlignment="1" applyProtection="1">
      <alignment horizontal="center" vertical="center" textRotation="90"/>
      <protection hidden="1"/>
    </xf>
    <xf numFmtId="0" fontId="8" fillId="3" borderId="15" xfId="1" applyFont="1" applyFill="1" applyBorder="1" applyAlignment="1" applyProtection="1">
      <alignment horizontal="center" vertical="center" textRotation="90"/>
      <protection hidden="1"/>
    </xf>
    <xf numFmtId="0" fontId="8" fillId="3" borderId="27" xfId="1" applyFont="1" applyFill="1" applyBorder="1" applyAlignment="1" applyProtection="1">
      <alignment horizontal="center" vertical="center" shrinkToFit="1"/>
      <protection hidden="1"/>
    </xf>
    <xf numFmtId="49" fontId="12" fillId="0" borderId="28" xfId="1" applyNumberFormat="1" applyFont="1" applyBorder="1" applyAlignment="1" applyProtection="1">
      <alignment horizontal="center" vertical="center" shrinkToFit="1"/>
      <protection locked="0"/>
    </xf>
    <xf numFmtId="49" fontId="12" fillId="0" borderId="29" xfId="1" applyNumberFormat="1" applyFont="1" applyBorder="1" applyAlignment="1" applyProtection="1">
      <alignment horizontal="center" vertical="center" shrinkToFit="1"/>
      <protection locked="0"/>
    </xf>
    <xf numFmtId="49" fontId="12" fillId="0" borderId="30" xfId="1" applyNumberFormat="1" applyFont="1" applyBorder="1" applyAlignment="1" applyProtection="1">
      <alignment horizontal="center" vertical="center" shrinkToFit="1"/>
      <protection locked="0"/>
    </xf>
    <xf numFmtId="49" fontId="12" fillId="0" borderId="30" xfId="1" applyNumberFormat="1" applyFont="1" applyFill="1" applyBorder="1" applyAlignment="1" applyProtection="1">
      <alignment horizontal="center" vertical="center" shrinkToFit="1"/>
      <protection locked="0"/>
    </xf>
    <xf numFmtId="49" fontId="8" fillId="3" borderId="31" xfId="1" applyNumberFormat="1" applyFont="1" applyFill="1" applyBorder="1" applyAlignment="1" applyProtection="1">
      <alignment horizontal="center" vertical="center" textRotation="90"/>
      <protection hidden="1"/>
    </xf>
    <xf numFmtId="49" fontId="8" fillId="3" borderId="32" xfId="1" applyNumberFormat="1" applyFont="1" applyFill="1" applyBorder="1" applyAlignment="1" applyProtection="1">
      <alignment horizontal="center" vertical="center" textRotation="90"/>
      <protection locked="0" hidden="1"/>
    </xf>
    <xf numFmtId="49" fontId="12" fillId="0" borderId="33" xfId="1" applyNumberFormat="1" applyFont="1" applyFill="1" applyBorder="1" applyAlignment="1" applyProtection="1">
      <alignment horizontal="center" vertical="center" shrinkToFit="1"/>
      <protection locked="0"/>
    </xf>
    <xf numFmtId="49" fontId="12" fillId="0" borderId="29" xfId="1" applyNumberFormat="1" applyFont="1" applyFill="1" applyBorder="1" applyAlignment="1" applyProtection="1">
      <alignment horizontal="center" vertical="center" shrinkToFit="1"/>
      <protection locked="0"/>
    </xf>
    <xf numFmtId="49" fontId="12" fillId="0" borderId="28" xfId="1" applyNumberFormat="1" applyFont="1" applyFill="1" applyBorder="1" applyAlignment="1" applyProtection="1">
      <alignment horizontal="center" vertical="center" shrinkToFit="1"/>
      <protection locked="0"/>
    </xf>
    <xf numFmtId="49" fontId="8" fillId="3" borderId="32" xfId="1" applyNumberFormat="1" applyFont="1" applyFill="1" applyBorder="1" applyAlignment="1" applyProtection="1">
      <alignment horizontal="center" vertical="center" textRotation="90"/>
      <protection hidden="1"/>
    </xf>
    <xf numFmtId="49" fontId="8" fillId="4" borderId="31" xfId="1" applyNumberFormat="1" applyFont="1" applyFill="1" applyBorder="1" applyAlignment="1" applyProtection="1">
      <alignment horizontal="center" vertical="center" textRotation="90"/>
      <protection hidden="1"/>
    </xf>
    <xf numFmtId="49" fontId="12" fillId="0" borderId="34" xfId="1" applyNumberFormat="1" applyFont="1" applyBorder="1" applyAlignment="1" applyProtection="1">
      <alignment horizontal="center" vertical="center" shrinkToFit="1"/>
      <protection locked="0"/>
    </xf>
    <xf numFmtId="49" fontId="8" fillId="3" borderId="27" xfId="1" applyNumberFormat="1" applyFont="1" applyFill="1" applyBorder="1" applyAlignment="1" applyProtection="1">
      <alignment horizontal="center" vertical="center" textRotation="90"/>
      <protection hidden="1"/>
    </xf>
    <xf numFmtId="0" fontId="8" fillId="3" borderId="35" xfId="1" applyFont="1" applyFill="1" applyBorder="1" applyAlignment="1" applyProtection="1">
      <alignment horizontal="center" vertical="center" textRotation="90"/>
      <protection hidden="1"/>
    </xf>
    <xf numFmtId="0" fontId="8" fillId="4" borderId="31" xfId="1" applyFont="1" applyFill="1" applyBorder="1" applyAlignment="1" applyProtection="1">
      <alignment horizontal="center" vertical="center" textRotation="90"/>
      <protection hidden="1"/>
    </xf>
    <xf numFmtId="0" fontId="9" fillId="3" borderId="31" xfId="1" applyFont="1" applyFill="1" applyBorder="1" applyAlignment="1" applyProtection="1">
      <alignment horizontal="center" vertical="center" textRotation="90"/>
      <protection hidden="1"/>
    </xf>
    <xf numFmtId="0" fontId="10" fillId="3" borderId="32" xfId="1" applyFont="1" applyFill="1" applyBorder="1" applyAlignment="1" applyProtection="1">
      <alignment horizontal="center" vertical="center" textRotation="90"/>
      <protection hidden="1"/>
    </xf>
    <xf numFmtId="0" fontId="8" fillId="3" borderId="31" xfId="1" applyFont="1" applyFill="1" applyBorder="1" applyAlignment="1" applyProtection="1">
      <alignment horizontal="center" vertical="center" textRotation="90"/>
      <protection hidden="1"/>
    </xf>
    <xf numFmtId="0" fontId="8" fillId="6" borderId="31" xfId="1" applyFont="1" applyFill="1" applyBorder="1" applyAlignment="1" applyProtection="1">
      <alignment horizontal="center" vertical="center" wrapText="1"/>
      <protection hidden="1"/>
    </xf>
    <xf numFmtId="0" fontId="8" fillId="3" borderId="36" xfId="1" applyFont="1" applyFill="1" applyBorder="1" applyAlignment="1" applyProtection="1">
      <alignment horizontal="center" vertical="center" textRotation="90" wrapText="1"/>
      <protection hidden="1"/>
    </xf>
    <xf numFmtId="0" fontId="8" fillId="3" borderId="29" xfId="1" applyFont="1" applyFill="1" applyBorder="1" applyAlignment="1" applyProtection="1">
      <alignment horizontal="center" vertical="center" textRotation="90" wrapText="1"/>
      <protection hidden="1"/>
    </xf>
    <xf numFmtId="0" fontId="8" fillId="3" borderId="37" xfId="1" applyFont="1" applyFill="1" applyBorder="1" applyAlignment="1" applyProtection="1">
      <alignment horizontal="center" vertical="center" wrapText="1"/>
      <protection hidden="1"/>
    </xf>
    <xf numFmtId="0" fontId="8" fillId="3" borderId="1" xfId="1" applyFont="1" applyFill="1" applyBorder="1" applyAlignment="1" applyProtection="1">
      <alignment horizontal="center" vertical="center" wrapText="1"/>
      <protection hidden="1"/>
    </xf>
    <xf numFmtId="0" fontId="8" fillId="3" borderId="31" xfId="1" applyFont="1" applyFill="1" applyBorder="1" applyAlignment="1" applyProtection="1">
      <alignment horizontal="center" vertical="center" shrinkToFit="1"/>
      <protection hidden="1"/>
    </xf>
    <xf numFmtId="0" fontId="9" fillId="0" borderId="38" xfId="1" applyFont="1" applyBorder="1" applyAlignment="1" applyProtection="1">
      <alignment horizontal="center" vertical="center"/>
      <protection locked="0"/>
    </xf>
    <xf numFmtId="0" fontId="9" fillId="0" borderId="39" xfId="1" applyFont="1" applyBorder="1" applyAlignment="1" applyProtection="1">
      <alignment horizontal="center" vertical="center"/>
      <protection locked="0"/>
    </xf>
    <xf numFmtId="0" fontId="9" fillId="0" borderId="40" xfId="1" applyFont="1" applyBorder="1" applyAlignment="1" applyProtection="1">
      <alignment horizontal="center" vertical="center"/>
      <protection locked="0"/>
    </xf>
    <xf numFmtId="0" fontId="9" fillId="0" borderId="41" xfId="1" applyFont="1" applyFill="1" applyBorder="1" applyAlignment="1" applyProtection="1">
      <alignment horizontal="center" vertical="center"/>
      <protection locked="0"/>
    </xf>
    <xf numFmtId="0" fontId="9" fillId="3" borderId="31" xfId="1" applyFont="1" applyFill="1" applyBorder="1" applyAlignment="1" applyProtection="1">
      <alignment horizontal="center" vertical="center" shrinkToFit="1"/>
      <protection hidden="1"/>
    </xf>
    <xf numFmtId="0" fontId="9" fillId="0" borderId="32" xfId="1" applyFont="1" applyFill="1" applyBorder="1" applyAlignment="1" applyProtection="1">
      <alignment horizontal="center" vertical="center"/>
      <protection locked="0"/>
    </xf>
    <xf numFmtId="0" fontId="9" fillId="0" borderId="42" xfId="1" applyFont="1" applyFill="1" applyBorder="1" applyAlignment="1" applyProtection="1">
      <alignment horizontal="center" vertical="center"/>
      <protection locked="0"/>
    </xf>
    <xf numFmtId="0" fontId="9" fillId="0" borderId="43" xfId="1" applyFont="1" applyFill="1" applyBorder="1" applyAlignment="1" applyProtection="1">
      <alignment horizontal="center" vertical="center"/>
      <protection locked="0"/>
    </xf>
    <xf numFmtId="0" fontId="9" fillId="0" borderId="43" xfId="1" applyFont="1" applyBorder="1" applyAlignment="1" applyProtection="1">
      <alignment horizontal="center" vertical="center"/>
      <protection locked="0"/>
    </xf>
    <xf numFmtId="0" fontId="9" fillId="0" borderId="37" xfId="1" applyFont="1" applyBorder="1" applyAlignment="1" applyProtection="1">
      <alignment horizontal="center" vertical="center"/>
      <protection locked="0"/>
    </xf>
    <xf numFmtId="0" fontId="9" fillId="3" borderId="32" xfId="1" applyFont="1" applyFill="1" applyBorder="1" applyAlignment="1" applyProtection="1">
      <alignment horizontal="center" vertical="center"/>
      <protection hidden="1"/>
    </xf>
    <xf numFmtId="0" fontId="9" fillId="0" borderId="44" xfId="1" applyFont="1" applyBorder="1" applyAlignment="1" applyProtection="1">
      <alignment horizontal="center" vertical="center"/>
      <protection locked="0"/>
    </xf>
    <xf numFmtId="0" fontId="9" fillId="0" borderId="37" xfId="1" applyFont="1" applyFill="1" applyBorder="1" applyAlignment="1" applyProtection="1">
      <alignment horizontal="center" vertical="center"/>
      <protection locked="0"/>
    </xf>
    <xf numFmtId="0" fontId="9" fillId="0" borderId="9" xfId="1" applyFont="1" applyFill="1" applyBorder="1" applyAlignment="1" applyProtection="1">
      <alignment horizontal="center" vertical="center" wrapText="1"/>
      <protection locked="0"/>
    </xf>
    <xf numFmtId="0" fontId="9" fillId="3" borderId="45" xfId="1" applyFont="1" applyFill="1" applyBorder="1" applyAlignment="1" applyProtection="1">
      <alignment horizontal="center" vertical="center"/>
      <protection hidden="1"/>
    </xf>
    <xf numFmtId="0" fontId="9" fillId="7" borderId="32" xfId="1" applyFont="1" applyFill="1" applyBorder="1" applyAlignment="1" applyProtection="1">
      <alignment horizontal="center" vertical="center"/>
      <protection hidden="1"/>
    </xf>
    <xf numFmtId="0" fontId="9" fillId="7" borderId="31" xfId="1" applyFont="1" applyFill="1" applyBorder="1" applyAlignment="1" applyProtection="1">
      <alignment horizontal="center" vertical="center"/>
      <protection hidden="1"/>
    </xf>
    <xf numFmtId="0" fontId="9" fillId="6" borderId="46" xfId="1" applyFont="1" applyFill="1" applyBorder="1" applyAlignment="1" applyProtection="1">
      <alignment horizontal="center" vertical="center"/>
      <protection hidden="1"/>
    </xf>
    <xf numFmtId="0" fontId="8" fillId="3" borderId="31" xfId="1" applyFont="1" applyFill="1" applyBorder="1" applyAlignment="1" applyProtection="1">
      <alignment horizontal="center" vertical="center" wrapText="1" shrinkToFit="1"/>
      <protection hidden="1"/>
    </xf>
    <xf numFmtId="0" fontId="8" fillId="3" borderId="31" xfId="1" applyFont="1" applyFill="1" applyBorder="1" applyAlignment="1" applyProtection="1">
      <alignment horizontal="center" vertical="center" shrinkToFit="1"/>
      <protection hidden="1"/>
    </xf>
    <xf numFmtId="0" fontId="12" fillId="3" borderId="2" xfId="1" applyFont="1" applyFill="1" applyBorder="1" applyAlignment="1" applyProtection="1">
      <alignment horizontal="center" vertical="center"/>
      <protection hidden="1"/>
    </xf>
    <xf numFmtId="0" fontId="12" fillId="3" borderId="19" xfId="1" applyFont="1" applyFill="1" applyBorder="1" applyAlignment="1" applyProtection="1">
      <alignment horizontal="center" vertical="center" shrinkToFit="1"/>
      <protection hidden="1"/>
    </xf>
    <xf numFmtId="0" fontId="12" fillId="3" borderId="19" xfId="1" applyFont="1" applyFill="1" applyBorder="1" applyAlignment="1" applyProtection="1">
      <alignment vertical="center" shrinkToFit="1"/>
      <protection hidden="1"/>
    </xf>
    <xf numFmtId="0" fontId="12" fillId="3" borderId="47" xfId="1" applyFont="1" applyFill="1" applyBorder="1" applyAlignment="1" applyProtection="1">
      <alignment vertical="center" shrinkToFit="1"/>
      <protection hidden="1"/>
    </xf>
    <xf numFmtId="0" fontId="12" fillId="3" borderId="14" xfId="1" applyFont="1" applyFill="1" applyBorder="1" applyAlignment="1" applyProtection="1">
      <alignment horizontal="center" vertical="center"/>
      <protection hidden="1"/>
    </xf>
    <xf numFmtId="0" fontId="12" fillId="0" borderId="22" xfId="1" applyFont="1" applyBorder="1" applyAlignment="1" applyProtection="1">
      <alignment horizontal="center" vertical="center"/>
      <protection locked="0"/>
    </xf>
    <xf numFmtId="0" fontId="12" fillId="0" borderId="23" xfId="1" applyFont="1" applyBorder="1" applyAlignment="1" applyProtection="1">
      <alignment horizontal="center" vertical="center"/>
      <protection locked="0"/>
    </xf>
    <xf numFmtId="0" fontId="12" fillId="0" borderId="23" xfId="1" applyNumberFormat="1" applyFont="1" applyBorder="1" applyAlignment="1" applyProtection="1">
      <alignment horizontal="center" vertical="center"/>
      <protection locked="0"/>
    </xf>
    <xf numFmtId="0" fontId="12" fillId="0" borderId="24" xfId="1" applyNumberFormat="1" applyFont="1" applyBorder="1" applyAlignment="1" applyProtection="1">
      <alignment horizontal="center" vertical="center"/>
      <protection locked="0"/>
    </xf>
    <xf numFmtId="0" fontId="12" fillId="3" borderId="17" xfId="1" applyNumberFormat="1" applyFont="1" applyFill="1" applyBorder="1" applyAlignment="1" applyProtection="1">
      <alignment horizontal="center" vertical="center" shrinkToFit="1"/>
      <protection hidden="1"/>
    </xf>
    <xf numFmtId="0" fontId="9" fillId="3" borderId="48" xfId="1" applyFont="1" applyFill="1" applyBorder="1" applyAlignment="1" applyProtection="1">
      <alignment horizontal="center" vertical="center" shrinkToFit="1"/>
      <protection hidden="1"/>
    </xf>
    <xf numFmtId="0" fontId="12" fillId="0" borderId="49" xfId="1" applyNumberFormat="1" applyFont="1" applyBorder="1" applyAlignment="1" applyProtection="1">
      <alignment horizontal="center" vertical="center"/>
      <protection locked="0"/>
    </xf>
    <xf numFmtId="0" fontId="12" fillId="0" borderId="22" xfId="1" applyNumberFormat="1" applyFont="1" applyBorder="1" applyAlignment="1" applyProtection="1">
      <alignment horizontal="center" vertical="center"/>
      <protection locked="0"/>
    </xf>
    <xf numFmtId="0" fontId="12" fillId="0" borderId="25" xfId="1" applyNumberFormat="1" applyFont="1" applyFill="1" applyBorder="1" applyAlignment="1" applyProtection="1">
      <alignment horizontal="center" vertical="center"/>
      <protection locked="0"/>
    </xf>
    <xf numFmtId="0" fontId="12" fillId="3" borderId="14" xfId="1" applyNumberFormat="1" applyFont="1" applyFill="1" applyBorder="1" applyAlignment="1" applyProtection="1">
      <alignment horizontal="center" vertical="center" shrinkToFit="1"/>
      <protection hidden="1"/>
    </xf>
    <xf numFmtId="0" fontId="12" fillId="0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2" xfId="1" applyNumberFormat="1" applyFont="1" applyFill="1" applyBorder="1" applyAlignment="1" applyProtection="1">
      <alignment horizontal="center" vertical="center"/>
      <protection hidden="1"/>
    </xf>
    <xf numFmtId="0" fontId="9" fillId="7" borderId="25" xfId="1" applyNumberFormat="1" applyFont="1" applyFill="1" applyBorder="1" applyAlignment="1" applyProtection="1">
      <alignment horizontal="center" vertical="center"/>
      <protection hidden="1"/>
    </xf>
    <xf numFmtId="0" fontId="9" fillId="7" borderId="48" xfId="1" applyFont="1" applyFill="1" applyBorder="1" applyAlignment="1" applyProtection="1">
      <alignment horizontal="center" vertical="center" shrinkToFit="1"/>
      <protection hidden="1"/>
    </xf>
    <xf numFmtId="1" fontId="9" fillId="6" borderId="50" xfId="1" applyNumberFormat="1" applyFont="1" applyFill="1" applyBorder="1" applyAlignment="1" applyProtection="1">
      <alignment horizontal="center" vertical="center"/>
      <protection hidden="1"/>
    </xf>
    <xf numFmtId="0" fontId="9" fillId="6" borderId="50" xfId="1" applyNumberFormat="1" applyFont="1" applyFill="1" applyBorder="1" applyAlignment="1" applyProtection="1">
      <alignment horizontal="center" vertical="center"/>
      <protection hidden="1"/>
    </xf>
    <xf numFmtId="0" fontId="13" fillId="0" borderId="50" xfId="1" applyNumberFormat="1" applyFont="1" applyFill="1" applyBorder="1" applyAlignment="1" applyProtection="1">
      <alignment horizontal="center" vertical="center"/>
      <protection hidden="1"/>
    </xf>
    <xf numFmtId="0" fontId="13" fillId="0" borderId="50" xfId="1" applyNumberFormat="1" applyFont="1" applyFill="1" applyBorder="1" applyAlignment="1" applyProtection="1">
      <alignment horizontal="center" vertical="center"/>
      <protection locked="0"/>
    </xf>
    <xf numFmtId="0" fontId="12" fillId="0" borderId="14" xfId="1" applyFont="1" applyBorder="1" applyAlignment="1" applyProtection="1">
      <alignment horizontal="center" vertical="center" shrinkToFit="1"/>
      <protection locked="0"/>
    </xf>
    <xf numFmtId="0" fontId="12" fillId="3" borderId="11" xfId="1" applyFont="1" applyFill="1" applyBorder="1" applyAlignment="1" applyProtection="1">
      <alignment horizontal="center" vertical="center"/>
      <protection hidden="1"/>
    </xf>
    <xf numFmtId="0" fontId="12" fillId="3" borderId="24" xfId="1" applyFont="1" applyFill="1" applyBorder="1" applyAlignment="1" applyProtection="1">
      <alignment horizontal="center" vertical="center" shrinkToFit="1"/>
      <protection hidden="1"/>
    </xf>
    <xf numFmtId="0" fontId="12" fillId="3" borderId="13" xfId="1" applyFont="1" applyFill="1" applyBorder="1" applyAlignment="1" applyProtection="1">
      <alignment vertical="center" shrinkToFit="1"/>
      <protection hidden="1"/>
    </xf>
    <xf numFmtId="0" fontId="12" fillId="3" borderId="0" xfId="1" applyFont="1" applyFill="1" applyBorder="1" applyAlignment="1" applyProtection="1">
      <alignment vertical="center" shrinkToFit="1"/>
      <protection hidden="1"/>
    </xf>
    <xf numFmtId="0" fontId="12" fillId="3" borderId="17" xfId="1" applyFont="1" applyFill="1" applyBorder="1" applyAlignment="1" applyProtection="1">
      <alignment horizontal="center" vertical="center"/>
      <protection hidden="1"/>
    </xf>
    <xf numFmtId="0" fontId="12" fillId="0" borderId="51" xfId="1" applyFont="1" applyBorder="1" applyAlignment="1" applyProtection="1">
      <alignment horizontal="center" vertical="center"/>
      <protection locked="0"/>
    </xf>
    <xf numFmtId="0" fontId="12" fillId="0" borderId="12" xfId="1" applyFont="1" applyBorder="1" applyAlignment="1" applyProtection="1">
      <alignment horizontal="center" vertical="center"/>
      <protection locked="0"/>
    </xf>
    <xf numFmtId="0" fontId="12" fillId="0" borderId="12" xfId="1" applyNumberFormat="1" applyFont="1" applyBorder="1" applyAlignment="1" applyProtection="1">
      <alignment horizontal="center" vertical="center"/>
      <protection locked="0"/>
    </xf>
    <xf numFmtId="0" fontId="12" fillId="0" borderId="52" xfId="1" applyNumberFormat="1" applyFont="1" applyBorder="1" applyAlignment="1" applyProtection="1">
      <alignment horizontal="center" vertical="center"/>
      <protection locked="0"/>
    </xf>
    <xf numFmtId="0" fontId="12" fillId="0" borderId="11" xfId="1" applyNumberFormat="1" applyFont="1" applyBorder="1" applyAlignment="1" applyProtection="1">
      <alignment horizontal="center" vertical="center"/>
      <protection locked="0"/>
    </xf>
    <xf numFmtId="0" fontId="12" fillId="0" borderId="51" xfId="1" applyNumberFormat="1" applyFont="1" applyBorder="1" applyAlignment="1" applyProtection="1">
      <alignment horizontal="center" vertical="center"/>
      <protection locked="0"/>
    </xf>
    <xf numFmtId="0" fontId="9" fillId="7" borderId="17" xfId="1" applyNumberFormat="1" applyFont="1" applyFill="1" applyBorder="1" applyAlignment="1" applyProtection="1">
      <alignment horizontal="center" vertical="center"/>
      <protection hidden="1"/>
    </xf>
    <xf numFmtId="0" fontId="12" fillId="0" borderId="17" xfId="1" applyFont="1" applyBorder="1" applyAlignment="1" applyProtection="1">
      <alignment horizontal="center" vertical="center" shrinkToFit="1"/>
      <protection locked="0"/>
    </xf>
    <xf numFmtId="0" fontId="12" fillId="3" borderId="52" xfId="1" applyFont="1" applyFill="1" applyBorder="1" applyAlignment="1" applyProtection="1">
      <alignment vertical="center" shrinkToFit="1"/>
      <protection hidden="1"/>
    </xf>
    <xf numFmtId="0" fontId="12" fillId="3" borderId="53" xfId="1" applyFont="1" applyFill="1" applyBorder="1" applyAlignment="1" applyProtection="1">
      <alignment vertical="center" shrinkToFit="1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locked="0"/>
    </xf>
    <xf numFmtId="0" fontId="12" fillId="3" borderId="54" xfId="1" applyFont="1" applyFill="1" applyBorder="1" applyAlignment="1" applyProtection="1">
      <alignment horizontal="center" vertical="center"/>
      <protection hidden="1"/>
    </xf>
    <xf numFmtId="0" fontId="12" fillId="3" borderId="13" xfId="1" applyFont="1" applyFill="1" applyBorder="1" applyAlignment="1" applyProtection="1">
      <alignment horizontal="center" vertical="center" shrinkToFit="1"/>
      <protection hidden="1"/>
    </xf>
    <xf numFmtId="0" fontId="12" fillId="3" borderId="30" xfId="1" applyFont="1" applyFill="1" applyBorder="1" applyAlignment="1" applyProtection="1">
      <alignment vertical="center" shrinkToFit="1"/>
      <protection hidden="1"/>
    </xf>
    <xf numFmtId="0" fontId="12" fillId="3" borderId="34" xfId="1" applyFont="1" applyFill="1" applyBorder="1" applyAlignment="1" applyProtection="1">
      <alignment vertical="center" shrinkToFit="1"/>
      <protection hidden="1"/>
    </xf>
    <xf numFmtId="0" fontId="12" fillId="3" borderId="15" xfId="1" applyFont="1" applyFill="1" applyBorder="1" applyAlignment="1" applyProtection="1">
      <alignment horizontal="center" vertical="center"/>
      <protection hidden="1"/>
    </xf>
    <xf numFmtId="0" fontId="12" fillId="0" borderId="55" xfId="1" applyFont="1" applyBorder="1" applyAlignment="1" applyProtection="1">
      <alignment horizontal="center" vertical="center"/>
      <protection locked="0"/>
    </xf>
    <xf numFmtId="0" fontId="12" fillId="0" borderId="56" xfId="1" applyFont="1" applyBorder="1" applyAlignment="1" applyProtection="1">
      <alignment horizontal="center" vertical="center"/>
      <protection locked="0"/>
    </xf>
    <xf numFmtId="0" fontId="12" fillId="0" borderId="56" xfId="1" applyNumberFormat="1" applyFont="1" applyBorder="1" applyAlignment="1" applyProtection="1">
      <alignment horizontal="center" vertical="center"/>
      <protection locked="0"/>
    </xf>
    <xf numFmtId="0" fontId="12" fillId="0" borderId="30" xfId="1" applyNumberFormat="1" applyFont="1" applyBorder="1" applyAlignment="1" applyProtection="1">
      <alignment horizontal="center" vertical="center"/>
      <protection locked="0"/>
    </xf>
    <xf numFmtId="0" fontId="12" fillId="3" borderId="27" xfId="1" applyNumberFormat="1" applyFont="1" applyFill="1" applyBorder="1" applyAlignment="1" applyProtection="1">
      <alignment horizontal="center" vertical="center" shrinkToFit="1"/>
      <protection hidden="1"/>
    </xf>
    <xf numFmtId="0" fontId="9" fillId="3" borderId="35" xfId="1" applyFont="1" applyFill="1" applyBorder="1" applyAlignment="1" applyProtection="1">
      <alignment horizontal="center" vertical="center" shrinkToFit="1"/>
      <protection hidden="1"/>
    </xf>
    <xf numFmtId="0" fontId="12" fillId="0" borderId="36" xfId="1" applyNumberFormat="1" applyFont="1" applyBorder="1" applyAlignment="1" applyProtection="1">
      <alignment horizontal="center" vertical="center"/>
      <protection locked="0"/>
    </xf>
    <xf numFmtId="0" fontId="12" fillId="0" borderId="29" xfId="1" applyNumberFormat="1" applyFont="1" applyBorder="1" applyAlignment="1" applyProtection="1">
      <alignment horizontal="center" vertical="center"/>
      <protection locked="0"/>
    </xf>
    <xf numFmtId="0" fontId="12" fillId="0" borderId="28" xfId="1" applyNumberFormat="1" applyFont="1" applyBorder="1" applyAlignment="1" applyProtection="1">
      <alignment horizontal="center" vertical="center"/>
      <protection locked="0"/>
    </xf>
    <xf numFmtId="0" fontId="12" fillId="0" borderId="27" xfId="1" applyNumberFormat="1" applyFont="1" applyFill="1" applyBorder="1" applyAlignment="1" applyProtection="1">
      <alignment horizontal="center" vertical="center"/>
      <protection locked="0"/>
    </xf>
    <xf numFmtId="0" fontId="12" fillId="0" borderId="28" xfId="1" applyNumberFormat="1" applyFont="1" applyFill="1" applyBorder="1" applyAlignment="1" applyProtection="1">
      <alignment horizontal="center" vertical="center"/>
      <protection locked="0"/>
    </xf>
    <xf numFmtId="0" fontId="12" fillId="3" borderId="29" xfId="1" applyNumberFormat="1" applyFont="1" applyFill="1" applyBorder="1" applyAlignment="1" applyProtection="1">
      <alignment horizontal="center" vertical="center"/>
      <protection hidden="1"/>
    </xf>
    <xf numFmtId="0" fontId="9" fillId="7" borderId="27" xfId="1" applyNumberFormat="1" applyFont="1" applyFill="1" applyBorder="1" applyAlignment="1" applyProtection="1">
      <alignment horizontal="center" vertical="center"/>
      <protection hidden="1"/>
    </xf>
    <xf numFmtId="0" fontId="9" fillId="7" borderId="35" xfId="1" applyFont="1" applyFill="1" applyBorder="1" applyAlignment="1" applyProtection="1">
      <alignment horizontal="center" vertical="center" shrinkToFit="1"/>
      <protection hidden="1"/>
    </xf>
    <xf numFmtId="1" fontId="9" fillId="6" borderId="27" xfId="1" applyNumberFormat="1" applyFont="1" applyFill="1" applyBorder="1" applyAlignment="1" applyProtection="1">
      <alignment horizontal="center" vertical="center"/>
      <protection hidden="1"/>
    </xf>
    <xf numFmtId="0" fontId="9" fillId="6" borderId="27" xfId="1" applyNumberFormat="1" applyFont="1" applyFill="1" applyBorder="1" applyAlignment="1" applyProtection="1">
      <alignment horizontal="center" vertical="center"/>
      <protection hidden="1"/>
    </xf>
    <xf numFmtId="0" fontId="13" fillId="0" borderId="57" xfId="1" applyNumberFormat="1" applyFont="1" applyFill="1" applyBorder="1" applyAlignment="1" applyProtection="1">
      <alignment horizontal="center" vertical="center"/>
      <protection hidden="1"/>
    </xf>
    <xf numFmtId="0" fontId="13" fillId="0" borderId="57" xfId="1" applyNumberFormat="1" applyFont="1" applyFill="1" applyBorder="1" applyAlignment="1" applyProtection="1">
      <alignment horizontal="center" vertical="center"/>
      <protection locked="0"/>
    </xf>
    <xf numFmtId="0" fontId="12" fillId="0" borderId="58" xfId="1" applyFont="1" applyBorder="1" applyAlignment="1" applyProtection="1">
      <alignment horizontal="center" vertical="center" shrinkToFit="1"/>
      <protection locked="0"/>
    </xf>
    <xf numFmtId="0" fontId="12" fillId="3" borderId="25" xfId="1" applyFont="1" applyFill="1" applyBorder="1" applyAlignment="1" applyProtection="1">
      <alignment horizontal="center" vertical="center"/>
      <protection hidden="1"/>
    </xf>
    <xf numFmtId="0" fontId="12" fillId="0" borderId="18" xfId="1" applyFont="1" applyBorder="1" applyAlignment="1" applyProtection="1">
      <alignment horizontal="center" vertical="center"/>
      <protection locked="0"/>
    </xf>
    <xf numFmtId="0" fontId="12" fillId="0" borderId="3" xfId="1" applyFont="1" applyBorder="1" applyAlignment="1" applyProtection="1">
      <alignment horizontal="center" vertical="center"/>
      <protection locked="0"/>
    </xf>
    <xf numFmtId="0" fontId="12" fillId="0" borderId="3" xfId="1" applyNumberFormat="1" applyFont="1" applyBorder="1" applyAlignment="1" applyProtection="1">
      <alignment horizontal="center" vertical="center"/>
      <protection locked="0"/>
    </xf>
    <xf numFmtId="0" fontId="9" fillId="3" borderId="26" xfId="1" applyFont="1" applyFill="1" applyBorder="1" applyAlignment="1" applyProtection="1">
      <alignment horizontal="center" vertical="center" shrinkToFit="1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locked="0"/>
    </xf>
    <xf numFmtId="0" fontId="12" fillId="0" borderId="22" xfId="1" applyNumberFormat="1" applyFont="1" applyFill="1" applyBorder="1" applyAlignment="1" applyProtection="1">
      <alignment horizontal="center" vertical="center"/>
      <protection locked="0"/>
    </xf>
    <xf numFmtId="0" fontId="12" fillId="3" borderId="23" xfId="1" applyNumberFormat="1" applyFont="1" applyFill="1" applyBorder="1" applyAlignment="1" applyProtection="1">
      <alignment horizontal="center" vertical="center"/>
      <protection hidden="1"/>
    </xf>
    <xf numFmtId="0" fontId="9" fillId="7" borderId="14" xfId="1" applyNumberFormat="1" applyFont="1" applyFill="1" applyBorder="1" applyAlignment="1" applyProtection="1">
      <alignment horizontal="center" vertical="center"/>
      <protection hidden="1"/>
    </xf>
    <xf numFmtId="0" fontId="9" fillId="7" borderId="26" xfId="1" applyFont="1" applyFill="1" applyBorder="1" applyAlignment="1" applyProtection="1">
      <alignment horizontal="center" vertical="center" shrinkToFit="1"/>
      <protection hidden="1"/>
    </xf>
    <xf numFmtId="0" fontId="13" fillId="0" borderId="59" xfId="1" applyNumberFormat="1" applyFont="1" applyFill="1" applyBorder="1" applyAlignment="1" applyProtection="1">
      <alignment horizontal="center" vertical="center"/>
      <protection hidden="1"/>
    </xf>
    <xf numFmtId="0" fontId="13" fillId="0" borderId="59" xfId="1" applyNumberFormat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center" vertical="center" shrinkToFit="1"/>
      <protection locked="0"/>
    </xf>
    <xf numFmtId="0" fontId="12" fillId="0" borderId="51" xfId="1" applyNumberFormat="1" applyFont="1" applyFill="1" applyBorder="1" applyAlignment="1" applyProtection="1">
      <alignment horizontal="center" vertical="center"/>
      <protection locked="0"/>
    </xf>
    <xf numFmtId="0" fontId="12" fillId="3" borderId="49" xfId="1" applyFont="1" applyFill="1" applyBorder="1" applyAlignment="1" applyProtection="1">
      <alignment horizontal="center" vertical="center"/>
      <protection hidden="1"/>
    </xf>
    <xf numFmtId="0" fontId="12" fillId="3" borderId="36" xfId="1" applyFont="1" applyFill="1" applyBorder="1" applyAlignment="1" applyProtection="1">
      <alignment horizontal="center" vertical="center"/>
      <protection hidden="1"/>
    </xf>
    <xf numFmtId="0" fontId="12" fillId="3" borderId="37" xfId="1" applyFont="1" applyFill="1" applyBorder="1" applyAlignment="1" applyProtection="1">
      <alignment horizontal="center" vertical="center" shrinkToFit="1"/>
      <protection hidden="1"/>
    </xf>
    <xf numFmtId="0" fontId="12" fillId="3" borderId="27" xfId="1" applyFont="1" applyFill="1" applyBorder="1" applyAlignment="1" applyProtection="1">
      <alignment horizontal="center" vertical="center"/>
      <protection hidden="1"/>
    </xf>
    <xf numFmtId="0" fontId="12" fillId="0" borderId="28" xfId="1" applyFont="1" applyBorder="1" applyAlignment="1" applyProtection="1">
      <alignment horizontal="center" vertical="center"/>
      <protection locked="0"/>
    </xf>
    <xf numFmtId="0" fontId="12" fillId="0" borderId="29" xfId="1" applyFont="1" applyBorder="1" applyAlignment="1" applyProtection="1">
      <alignment horizontal="center" vertical="center"/>
      <protection locked="0"/>
    </xf>
    <xf numFmtId="0" fontId="13" fillId="0" borderId="46" xfId="1" applyNumberFormat="1" applyFont="1" applyFill="1" applyBorder="1" applyAlignment="1" applyProtection="1">
      <alignment horizontal="center" vertical="center"/>
      <protection hidden="1"/>
    </xf>
    <xf numFmtId="0" fontId="13" fillId="0" borderId="46" xfId="1" applyNumberFormat="1" applyFont="1" applyFill="1" applyBorder="1" applyAlignment="1" applyProtection="1">
      <alignment horizontal="center" vertical="center"/>
      <protection locked="0"/>
    </xf>
    <xf numFmtId="0" fontId="12" fillId="0" borderId="27" xfId="1" applyFont="1" applyBorder="1" applyAlignment="1" applyProtection="1">
      <alignment horizontal="center" vertical="center" shrinkToFit="1"/>
      <protection locked="0"/>
    </xf>
    <xf numFmtId="0" fontId="12" fillId="3" borderId="24" xfId="1" applyFont="1" applyFill="1" applyBorder="1" applyAlignment="1" applyProtection="1">
      <alignment vertical="center" shrinkToFit="1"/>
      <protection hidden="1"/>
    </xf>
    <xf numFmtId="0" fontId="12" fillId="3" borderId="60" xfId="1" applyFont="1" applyFill="1" applyBorder="1" applyAlignment="1" applyProtection="1">
      <alignment vertical="center" shrinkToFit="1"/>
      <protection hidden="1"/>
    </xf>
    <xf numFmtId="0" fontId="12" fillId="3" borderId="61" xfId="1" applyFont="1" applyFill="1" applyBorder="1" applyAlignment="1" applyProtection="1">
      <alignment horizontal="center" vertical="center"/>
      <protection hidden="1"/>
    </xf>
    <xf numFmtId="0" fontId="12" fillId="3" borderId="58" xfId="1" applyFont="1" applyFill="1" applyBorder="1" applyAlignment="1" applyProtection="1">
      <alignment horizontal="center" vertical="center"/>
      <protection hidden="1"/>
    </xf>
    <xf numFmtId="0" fontId="12" fillId="3" borderId="30" xfId="1" applyFont="1" applyFill="1" applyBorder="1" applyAlignment="1" applyProtection="1">
      <alignment horizontal="center" vertical="center" shrinkToFit="1"/>
      <protection hidden="1"/>
    </xf>
    <xf numFmtId="0" fontId="13" fillId="0" borderId="33" xfId="1" applyNumberFormat="1" applyFont="1" applyFill="1" applyBorder="1" applyAlignment="1" applyProtection="1">
      <alignment horizontal="center" vertical="center"/>
      <protection hidden="1"/>
    </xf>
    <xf numFmtId="0" fontId="13" fillId="0" borderId="33" xfId="1" applyNumberFormat="1" applyFont="1" applyFill="1" applyBorder="1" applyAlignment="1" applyProtection="1">
      <alignment horizontal="center" vertical="center"/>
      <protection locked="0"/>
    </xf>
    <xf numFmtId="0" fontId="8" fillId="2" borderId="0" xfId="1" applyFont="1" applyFill="1" applyAlignment="1" applyProtection="1">
      <alignment horizontal="center" vertical="center"/>
      <protection hidden="1"/>
    </xf>
    <xf numFmtId="0" fontId="8" fillId="2" borderId="0" xfId="1" applyFont="1" applyFill="1" applyAlignment="1" applyProtection="1">
      <alignment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Font="1" applyFill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shrinkToFit="1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right" vertical="center"/>
      <protection hidden="1"/>
    </xf>
  </cellXfs>
  <cellStyles count="3">
    <cellStyle name="Hyperlink" xfId="2" builtinId="8"/>
    <cellStyle name="ปกติ" xfId="0" builtinId="0"/>
    <cellStyle name="ปกติ 2" xfId="1"/>
  </cellStyles>
  <dxfs count="24"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u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u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u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.5/&#3611;&#3637;&#3585;&#3634;&#3619;&#3624;&#3638;&#3585;&#3625;&#3634;2563/&#3617;&#3633;&#3608;&#3618;&#3617;/&#3648;&#3607;&#3629;&#3617;2/&#3617;.4-1/&#3626;31103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 ปพ.5"/>
      <sheetName val="list01"/>
      <sheetName val="Home"/>
      <sheetName val="ชมรม"/>
      <sheetName val="เกณฑ์"/>
      <sheetName val="อ่านก่อนทำ"/>
      <sheetName val="นักเรียน"/>
      <sheetName val="ปก"/>
      <sheetName val="คำอธิบาย"/>
      <sheetName val="เวลาเรียน"/>
      <sheetName val="คะแนน1"/>
      <sheetName val="คุณลักษณะ_คิดวิเคราะห์"/>
      <sheetName val="คุณลักษณะรายข้อ"/>
      <sheetName val="คิดวิเคราะห์รายข้อ"/>
      <sheetName val="ตัวชี้วัด"/>
      <sheetName val="สรุปคุณคิด"/>
      <sheetName val="ตัวชี้วัดคุณลักษณะ"/>
      <sheetName val="บันทึกภาคเรียน"/>
      <sheetName val="ตัวชี้วัดการอ่าน"/>
      <sheetName val="รายงาน1"/>
      <sheetName val="แผนภูมิ"/>
      <sheetName val="จัดอันดับ Rank"/>
    </sheetNames>
    <sheetDataSet>
      <sheetData sheetId="0"/>
      <sheetData sheetId="1">
        <row r="1">
          <cell r="A1" t="str">
            <v>ม.ค.</v>
          </cell>
          <cell r="C1" t="str">
            <v xml:space="preserve"> /</v>
          </cell>
          <cell r="F1" t="str">
            <v>มกราคม</v>
          </cell>
          <cell r="G1">
            <v>1</v>
          </cell>
          <cell r="H1" t="str">
            <v>เลือกปี พ.ศ.</v>
          </cell>
        </row>
        <row r="2">
          <cell r="A2" t="str">
            <v>ม.ค./ก.พ.</v>
          </cell>
          <cell r="C2" t="str">
            <v>ป</v>
          </cell>
          <cell r="F2" t="str">
            <v>กุมภาพันธ์</v>
          </cell>
          <cell r="G2">
            <v>2</v>
          </cell>
          <cell r="H2">
            <v>2554</v>
          </cell>
          <cell r="M2">
            <v>10</v>
          </cell>
        </row>
        <row r="3">
          <cell r="A3" t="str">
            <v>ก.พ.</v>
          </cell>
          <cell r="C3" t="str">
            <v>ล</v>
          </cell>
          <cell r="F3" t="str">
            <v>มีนาคม</v>
          </cell>
          <cell r="G3">
            <v>3</v>
          </cell>
          <cell r="H3">
            <v>2555</v>
          </cell>
          <cell r="M3">
            <v>20</v>
          </cell>
        </row>
        <row r="4">
          <cell r="A4" t="str">
            <v>ก.พ./มี.ค.</v>
          </cell>
          <cell r="C4" t="str">
            <v>ข</v>
          </cell>
          <cell r="F4" t="str">
            <v>เมษายน</v>
          </cell>
          <cell r="G4">
            <v>4</v>
          </cell>
          <cell r="H4">
            <v>2556</v>
          </cell>
          <cell r="M4">
            <v>30</v>
          </cell>
        </row>
        <row r="5">
          <cell r="A5" t="str">
            <v>มี.ค.</v>
          </cell>
          <cell r="C5" t="str">
            <v xml:space="preserve"> -</v>
          </cell>
          <cell r="F5" t="str">
            <v>พฤษภาคม</v>
          </cell>
          <cell r="G5">
            <v>5</v>
          </cell>
          <cell r="H5">
            <v>2557</v>
          </cell>
          <cell r="M5">
            <v>40</v>
          </cell>
        </row>
        <row r="6">
          <cell r="A6" t="str">
            <v>มี.ค./เม.ย.</v>
          </cell>
          <cell r="F6" t="str">
            <v>มิถุนายน</v>
          </cell>
          <cell r="G6">
            <v>6</v>
          </cell>
          <cell r="H6">
            <v>2558</v>
          </cell>
          <cell r="M6">
            <v>50</v>
          </cell>
        </row>
        <row r="7">
          <cell r="A7" t="str">
            <v>เม.ย.</v>
          </cell>
          <cell r="F7" t="str">
            <v>กรกฎาคม</v>
          </cell>
          <cell r="G7">
            <v>7</v>
          </cell>
          <cell r="H7">
            <v>2559</v>
          </cell>
          <cell r="M7">
            <v>60</v>
          </cell>
        </row>
        <row r="8">
          <cell r="A8" t="str">
            <v>เม.ย./พ.ค.</v>
          </cell>
          <cell r="F8" t="str">
            <v>สิงหาคม</v>
          </cell>
          <cell r="G8">
            <v>8</v>
          </cell>
          <cell r="H8">
            <v>2560</v>
          </cell>
          <cell r="M8">
            <v>70</v>
          </cell>
        </row>
        <row r="9">
          <cell r="A9" t="str">
            <v>พ.ค.</v>
          </cell>
          <cell r="F9" t="str">
            <v>กันยายน</v>
          </cell>
          <cell r="G9">
            <v>9</v>
          </cell>
          <cell r="H9">
            <v>2561</v>
          </cell>
          <cell r="M9">
            <v>80</v>
          </cell>
        </row>
        <row r="10">
          <cell r="A10" t="str">
            <v>พ.ค./มิ.ย.</v>
          </cell>
          <cell r="F10" t="str">
            <v>ตุลาคม</v>
          </cell>
          <cell r="G10">
            <v>10</v>
          </cell>
          <cell r="H10">
            <v>2562</v>
          </cell>
          <cell r="M10">
            <v>90</v>
          </cell>
        </row>
        <row r="11">
          <cell r="A11" t="str">
            <v>มิ.ย.</v>
          </cell>
          <cell r="F11" t="str">
            <v>พฤศจิกายน</v>
          </cell>
          <cell r="G11">
            <v>11</v>
          </cell>
          <cell r="H11">
            <v>2563</v>
          </cell>
          <cell r="M11">
            <v>100</v>
          </cell>
        </row>
        <row r="12">
          <cell r="A12" t="str">
            <v>มิ.ย./ก.ค.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A24" t="str">
            <v>ธ.ค./ม.ค.</v>
          </cell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2">
        <row r="4">
          <cell r="G4">
            <v>2</v>
          </cell>
        </row>
        <row r="10">
          <cell r="C10">
            <v>1</v>
          </cell>
        </row>
        <row r="13">
          <cell r="E13">
            <v>1</v>
          </cell>
        </row>
        <row r="18">
          <cell r="F18">
            <v>80</v>
          </cell>
        </row>
        <row r="19">
          <cell r="F19">
            <v>20</v>
          </cell>
        </row>
      </sheetData>
      <sheetData sheetId="3"/>
      <sheetData sheetId="4">
        <row r="4">
          <cell r="K4" t="str">
            <v>ช่วงคะแนนเป็นร้อยละ</v>
          </cell>
          <cell r="M4" t="str">
            <v>ความหมาย</v>
          </cell>
          <cell r="N4" t="str">
            <v>ระดับผลการประเมิน</v>
          </cell>
        </row>
        <row r="5">
          <cell r="J5">
            <v>0</v>
          </cell>
          <cell r="K5" t="str">
            <v>-</v>
          </cell>
          <cell r="L5">
            <v>64</v>
          </cell>
          <cell r="M5" t="str">
            <v>ไม่ผ่าน</v>
          </cell>
          <cell r="N5" t="str">
            <v>0</v>
          </cell>
        </row>
        <row r="6">
          <cell r="J6">
            <v>65</v>
          </cell>
          <cell r="K6" t="str">
            <v>-</v>
          </cell>
          <cell r="L6">
            <v>74</v>
          </cell>
          <cell r="M6" t="str">
            <v>ผ่าน</v>
          </cell>
          <cell r="N6">
            <v>1</v>
          </cell>
        </row>
        <row r="7">
          <cell r="J7">
            <v>75</v>
          </cell>
          <cell r="K7" t="str">
            <v>-</v>
          </cell>
          <cell r="L7">
            <v>84</v>
          </cell>
          <cell r="M7" t="str">
            <v>ดี</v>
          </cell>
          <cell r="N7">
            <v>2</v>
          </cell>
        </row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  <cell r="J8">
            <v>85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ผลการเรียนต่ำกว่าเกณฑ์ขั้นต่ำ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ผลการเรียนผ่านเกณฑ์ขั้นต่ำ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ผลการเรียนพอใช้</v>
          </cell>
          <cell r="G11" t="str">
            <v>1.5</v>
          </cell>
          <cell r="K11" t="str">
            <v>ช่วงคะแนนเป็นร้อยละ</v>
          </cell>
          <cell r="M11" t="str">
            <v>ความหมาย</v>
          </cell>
          <cell r="N11" t="str">
            <v>ระดับผลการประเมิน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ผลการเรียนน่าพอใจ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ควรปรับปรุง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ผลการเรียนค่อนข้างดี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69</v>
          </cell>
          <cell r="M13" t="str">
            <v>ผ่านเกณฑ์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ผลการเรียนดี</v>
          </cell>
          <cell r="G14" t="str">
            <v>3</v>
          </cell>
          <cell r="J14">
            <v>70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ผลการเรียนดีมาก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ผลการเรียนดีเยี่ยม</v>
          </cell>
          <cell r="G16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9900FF"/>
  </sheetPr>
  <dimension ref="A1:BD69"/>
  <sheetViews>
    <sheetView showGridLines="0" tabSelected="1" zoomScaleNormal="100" workbookViewId="0">
      <pane xSplit="6" ySplit="7" topLeftCell="G8" activePane="bottomRight" state="frozen"/>
      <selection activeCell="BC13" sqref="BC13"/>
      <selection pane="topRight" activeCell="BC13" sqref="BC13"/>
      <selection pane="bottomLeft" activeCell="BC13" sqref="BC13"/>
      <selection pane="bottomRight" activeCell="AJ7" sqref="AJ7"/>
    </sheetView>
  </sheetViews>
  <sheetFormatPr defaultRowHeight="18" customHeight="1" x14ac:dyDescent="0.55000000000000004"/>
  <cols>
    <col min="1" max="1" width="3.75" style="198" customWidth="1"/>
    <col min="2" max="2" width="2.5" style="35" customWidth="1"/>
    <col min="3" max="3" width="4.125" style="35" customWidth="1"/>
    <col min="4" max="4" width="11.625" style="2" customWidth="1"/>
    <col min="5" max="5" width="7.875" style="2" customWidth="1"/>
    <col min="6" max="6" width="3" style="2" customWidth="1"/>
    <col min="7" max="17" width="2.5" style="2" customWidth="1"/>
    <col min="18" max="19" width="2.625" style="2" customWidth="1"/>
    <col min="20" max="29" width="2.5" style="2" customWidth="1"/>
    <col min="30" max="38" width="2.625" style="2" customWidth="1"/>
    <col min="39" max="39" width="2.5" style="2" customWidth="1"/>
    <col min="40" max="40" width="2.75" style="2" customWidth="1"/>
    <col min="41" max="41" width="3" style="2" customWidth="1"/>
    <col min="42" max="42" width="2.875" style="35" customWidth="1"/>
    <col min="43" max="43" width="3" style="196" bestFit="1" customWidth="1"/>
    <col min="44" max="49" width="2.625" style="2" customWidth="1"/>
    <col min="50" max="50" width="3" style="197" customWidth="1"/>
    <col min="51" max="51" width="3.375" style="197" customWidth="1"/>
    <col min="52" max="52" width="8.125" style="197" customWidth="1"/>
    <col min="53" max="53" width="9.125" style="2" customWidth="1"/>
    <col min="54" max="54" width="8.5" style="2" customWidth="1"/>
    <col min="55" max="55" width="8.125" style="2" customWidth="1"/>
    <col min="56" max="56" width="6.875" style="2" customWidth="1"/>
    <col min="57" max="16384" width="9" style="2"/>
  </cols>
  <sheetData>
    <row r="1" spans="1:56" ht="59.25" customHeight="1" x14ac:dyDescent="0.7">
      <c r="B1" s="199"/>
      <c r="C1" s="199"/>
      <c r="D1" s="200"/>
      <c r="E1" s="201"/>
      <c r="F1" s="202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</row>
    <row r="2" spans="1:56" ht="31.5" thickBot="1" x14ac:dyDescent="0.6">
      <c r="B2" s="205"/>
      <c r="C2" s="205"/>
      <c r="D2" s="205"/>
      <c r="E2" s="205"/>
      <c r="F2" s="205"/>
      <c r="G2" s="206" t="s">
        <v>0</v>
      </c>
      <c r="H2" s="198"/>
      <c r="I2" s="198"/>
      <c r="J2" s="198"/>
      <c r="K2" s="198"/>
      <c r="L2" s="198"/>
      <c r="M2" s="198"/>
      <c r="N2" s="198"/>
      <c r="O2" s="198"/>
      <c r="P2" s="198"/>
      <c r="Q2" s="207"/>
      <c r="R2" s="198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8" t="s">
        <v>1</v>
      </c>
      <c r="BB2" s="208"/>
      <c r="BC2" s="208"/>
      <c r="BD2" s="208"/>
    </row>
    <row r="3" spans="1:56" ht="18" customHeight="1" thickBot="1" x14ac:dyDescent="0.6">
      <c r="B3" s="4" t="s">
        <v>2</v>
      </c>
      <c r="C3" s="5" t="s">
        <v>3</v>
      </c>
      <c r="D3" s="6" t="s">
        <v>4</v>
      </c>
      <c r="E3" s="7"/>
      <c r="F3" s="8" t="s">
        <v>2</v>
      </c>
      <c r="G3" s="9" t="s">
        <v>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10"/>
      <c r="AG3" s="11" t="s">
        <v>6</v>
      </c>
      <c r="AH3" s="12"/>
      <c r="AI3" s="12"/>
      <c r="AJ3" s="12"/>
      <c r="AK3" s="12"/>
      <c r="AL3" s="12"/>
      <c r="AM3" s="12"/>
      <c r="AN3" s="12"/>
      <c r="AO3" s="13"/>
      <c r="AP3" s="14" t="s">
        <v>7</v>
      </c>
      <c r="AQ3" s="15" t="s">
        <v>8</v>
      </c>
      <c r="AR3" s="16" t="s">
        <v>9</v>
      </c>
      <c r="AS3" s="17"/>
      <c r="AT3" s="17"/>
      <c r="AU3" s="17"/>
      <c r="AV3" s="17"/>
      <c r="AW3" s="17"/>
      <c r="AX3" s="17"/>
      <c r="AY3" s="18"/>
      <c r="AZ3" s="19" t="s">
        <v>10</v>
      </c>
      <c r="BA3" s="19" t="s">
        <v>11</v>
      </c>
      <c r="BB3" s="20" t="s">
        <v>12</v>
      </c>
      <c r="BC3" s="20" t="s">
        <v>13</v>
      </c>
      <c r="BD3" s="21" t="s">
        <v>14</v>
      </c>
    </row>
    <row r="4" spans="1:56" s="35" customFormat="1" ht="18" customHeight="1" thickBot="1" x14ac:dyDescent="0.6">
      <c r="A4" s="204"/>
      <c r="B4" s="22"/>
      <c r="C4" s="23"/>
      <c r="D4" s="24"/>
      <c r="E4" s="25"/>
      <c r="F4" s="26"/>
      <c r="G4" s="9" t="str">
        <f>"คะแนนวัดผลก่อนกลางภาค ภาคเรียนที่  "&amp;[1]Home!G4</f>
        <v>คะแนนวัดผลก่อนกลางภาค ภาคเรียนที่  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  <c r="T4" s="27" t="str">
        <f>"คะแนนวัดผลหลังกลางภาค ภาคเรียนที่  "&amp;[1]Home!G4</f>
        <v>คะแนนวัดผลหลังกลางภาค ภาคเรียนที่  2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10"/>
      <c r="AF4" s="28" t="s">
        <v>15</v>
      </c>
      <c r="AG4" s="11" t="str">
        <f>"คะแนนสอบกลางภาคเรียนที่ "&amp;[1]Home!G4</f>
        <v>คะแนนสอบกลางภาคเรียนที่ 2</v>
      </c>
      <c r="AH4" s="12"/>
      <c r="AI4" s="12"/>
      <c r="AJ4" s="12"/>
      <c r="AK4" s="12"/>
      <c r="AL4" s="12"/>
      <c r="AM4" s="12"/>
      <c r="AN4" s="13"/>
      <c r="AO4" s="29" t="s">
        <v>16</v>
      </c>
      <c r="AP4" s="30"/>
      <c r="AQ4" s="31"/>
      <c r="AR4" s="16" t="str">
        <f>"คะแนนสอบปลายภาคเรียนที่ "&amp;[1]Home!G4</f>
        <v>คะแนนสอบปลายภาคเรียนที่ 2</v>
      </c>
      <c r="AS4" s="17"/>
      <c r="AT4" s="17"/>
      <c r="AU4" s="17"/>
      <c r="AV4" s="17"/>
      <c r="AW4" s="17"/>
      <c r="AX4" s="17"/>
      <c r="AY4" s="18"/>
      <c r="AZ4" s="32"/>
      <c r="BA4" s="32"/>
      <c r="BB4" s="33"/>
      <c r="BC4" s="33"/>
      <c r="BD4" s="34"/>
    </row>
    <row r="5" spans="1:56" s="35" customFormat="1" ht="18" customHeight="1" x14ac:dyDescent="0.55000000000000004">
      <c r="A5" s="204"/>
      <c r="B5" s="22"/>
      <c r="C5" s="23"/>
      <c r="D5" s="24"/>
      <c r="E5" s="25"/>
      <c r="F5" s="36" t="s">
        <v>17</v>
      </c>
      <c r="G5" s="37"/>
      <c r="H5" s="38"/>
      <c r="I5" s="38"/>
      <c r="J5" s="38"/>
      <c r="K5" s="38"/>
      <c r="L5" s="38"/>
      <c r="M5" s="38"/>
      <c r="N5" s="38"/>
      <c r="O5" s="38"/>
      <c r="P5" s="39"/>
      <c r="Q5" s="39"/>
      <c r="R5" s="40" t="s">
        <v>18</v>
      </c>
      <c r="S5" s="41" t="s">
        <v>19</v>
      </c>
      <c r="T5" s="42"/>
      <c r="U5" s="38"/>
      <c r="V5" s="43"/>
      <c r="W5" s="44"/>
      <c r="X5" s="44"/>
      <c r="Y5" s="44"/>
      <c r="Z5" s="44"/>
      <c r="AA5" s="44"/>
      <c r="AB5" s="44"/>
      <c r="AC5" s="45"/>
      <c r="AD5" s="40" t="s">
        <v>18</v>
      </c>
      <c r="AE5" s="46" t="s">
        <v>20</v>
      </c>
      <c r="AF5" s="47"/>
      <c r="AG5" s="48"/>
      <c r="AH5" s="48"/>
      <c r="AI5" s="49"/>
      <c r="AJ5" s="49"/>
      <c r="AK5" s="49"/>
      <c r="AL5" s="50"/>
      <c r="AM5" s="51" t="s">
        <v>18</v>
      </c>
      <c r="AN5" s="52" t="s">
        <v>21</v>
      </c>
      <c r="AO5" s="53"/>
      <c r="AP5" s="30"/>
      <c r="AQ5" s="31"/>
      <c r="AR5" s="50"/>
      <c r="AS5" s="49"/>
      <c r="AT5" s="49"/>
      <c r="AU5" s="49"/>
      <c r="AV5" s="49"/>
      <c r="AW5" s="50"/>
      <c r="AX5" s="8" t="s">
        <v>18</v>
      </c>
      <c r="AY5" s="54" t="s">
        <v>22</v>
      </c>
      <c r="AZ5" s="32"/>
      <c r="BA5" s="32"/>
      <c r="BB5" s="33"/>
      <c r="BC5" s="33"/>
      <c r="BD5" s="34"/>
    </row>
    <row r="6" spans="1:56" ht="18" customHeight="1" thickBot="1" x14ac:dyDescent="0.6">
      <c r="B6" s="22"/>
      <c r="C6" s="23"/>
      <c r="D6" s="24"/>
      <c r="E6" s="25"/>
      <c r="F6" s="55" t="s">
        <v>23</v>
      </c>
      <c r="G6" s="56"/>
      <c r="H6" s="57"/>
      <c r="I6" s="57"/>
      <c r="J6" s="57"/>
      <c r="K6" s="57"/>
      <c r="L6" s="57"/>
      <c r="M6" s="57"/>
      <c r="N6" s="57"/>
      <c r="O6" s="57"/>
      <c r="P6" s="58"/>
      <c r="Q6" s="59"/>
      <c r="R6" s="60"/>
      <c r="S6" s="61"/>
      <c r="T6" s="62"/>
      <c r="U6" s="63"/>
      <c r="V6" s="64"/>
      <c r="W6" s="63"/>
      <c r="X6" s="63"/>
      <c r="Y6" s="63"/>
      <c r="Z6" s="63"/>
      <c r="AA6" s="63"/>
      <c r="AB6" s="63"/>
      <c r="AC6" s="59"/>
      <c r="AD6" s="60"/>
      <c r="AE6" s="65"/>
      <c r="AF6" s="66"/>
      <c r="AG6" s="56"/>
      <c r="AH6" s="56"/>
      <c r="AI6" s="56"/>
      <c r="AJ6" s="56"/>
      <c r="AK6" s="56"/>
      <c r="AL6" s="67"/>
      <c r="AM6" s="68"/>
      <c r="AN6" s="69"/>
      <c r="AO6" s="70"/>
      <c r="AP6" s="71"/>
      <c r="AQ6" s="72"/>
      <c r="AR6" s="56"/>
      <c r="AS6" s="57"/>
      <c r="AT6" s="57"/>
      <c r="AU6" s="57"/>
      <c r="AV6" s="57"/>
      <c r="AW6" s="58"/>
      <c r="AX6" s="73"/>
      <c r="AY6" s="73"/>
      <c r="AZ6" s="74"/>
      <c r="BA6" s="32"/>
      <c r="BB6" s="33"/>
      <c r="BC6" s="33"/>
      <c r="BD6" s="34"/>
    </row>
    <row r="7" spans="1:56" ht="18" customHeight="1" thickBot="1" x14ac:dyDescent="0.6">
      <c r="B7" s="75"/>
      <c r="C7" s="76"/>
      <c r="D7" s="77"/>
      <c r="E7" s="78"/>
      <c r="F7" s="79" t="s">
        <v>24</v>
      </c>
      <c r="G7" s="80"/>
      <c r="H7" s="81"/>
      <c r="I7" s="81"/>
      <c r="J7" s="81"/>
      <c r="K7" s="81"/>
      <c r="L7" s="81"/>
      <c r="M7" s="81"/>
      <c r="N7" s="81"/>
      <c r="O7" s="81"/>
      <c r="P7" s="82"/>
      <c r="Q7" s="83"/>
      <c r="R7" s="84" t="str">
        <f>IF(SUM(G7:Q7),SUM(G7:Q7),"")</f>
        <v/>
      </c>
      <c r="S7" s="85">
        <v>30</v>
      </c>
      <c r="T7" s="86"/>
      <c r="U7" s="87"/>
      <c r="V7" s="87"/>
      <c r="W7" s="87"/>
      <c r="X7" s="87"/>
      <c r="Y7" s="88"/>
      <c r="Z7" s="88"/>
      <c r="AA7" s="88"/>
      <c r="AB7" s="88"/>
      <c r="AC7" s="89"/>
      <c r="AD7" s="84" t="str">
        <f>IF(SUM(T7:AC7),SUM(T7:AC7),"")</f>
        <v/>
      </c>
      <c r="AE7" s="85">
        <v>25</v>
      </c>
      <c r="AF7" s="90">
        <v>5</v>
      </c>
      <c r="AG7" s="91"/>
      <c r="AH7" s="88"/>
      <c r="AI7" s="87"/>
      <c r="AJ7" s="87"/>
      <c r="AK7" s="92"/>
      <c r="AL7" s="92"/>
      <c r="AM7" s="84" t="str">
        <f>IF(SUM(AG7:AL7),SUM(AG7:AL7),"")</f>
        <v/>
      </c>
      <c r="AN7" s="85">
        <v>20</v>
      </c>
      <c r="AO7" s="93">
        <v>12</v>
      </c>
      <c r="AP7" s="94">
        <f>IF(AN7="","",IF(SUM(S7,AE7,AF7),SUM(S7,AE7,AF7)+MAX(SUM(AN7),AO7),""))</f>
        <v>80</v>
      </c>
      <c r="AQ7" s="95">
        <f>[1]Home!F18</f>
        <v>80</v>
      </c>
      <c r="AR7" s="92"/>
      <c r="AS7" s="88"/>
      <c r="AT7" s="88"/>
      <c r="AU7" s="88"/>
      <c r="AV7" s="88"/>
      <c r="AW7" s="89"/>
      <c r="AX7" s="84" t="str">
        <f t="shared" ref="AX7" si="0">IF(SUM(AR7:AW7),SUM(AR7:AW7),"")</f>
        <v/>
      </c>
      <c r="AY7" s="96">
        <f>[1]Home!F19</f>
        <v>20</v>
      </c>
      <c r="AZ7" s="97">
        <f>SUM(AQ7,AY7)</f>
        <v>100</v>
      </c>
      <c r="BA7" s="74"/>
      <c r="BB7" s="98"/>
      <c r="BC7" s="98"/>
      <c r="BD7" s="99"/>
    </row>
    <row r="8" spans="1:56" ht="13.7" customHeight="1" x14ac:dyDescent="0.55000000000000004">
      <c r="B8" s="100">
        <v>1</v>
      </c>
      <c r="C8" s="101"/>
      <c r="D8" s="102"/>
      <c r="E8" s="103"/>
      <c r="F8" s="104">
        <v>1</v>
      </c>
      <c r="G8" s="105"/>
      <c r="H8" s="106"/>
      <c r="I8" s="106"/>
      <c r="J8" s="106"/>
      <c r="K8" s="106"/>
      <c r="L8" s="106"/>
      <c r="M8" s="107"/>
      <c r="N8" s="106"/>
      <c r="O8" s="107"/>
      <c r="P8" s="107"/>
      <c r="Q8" s="108"/>
      <c r="R8" s="109" t="str">
        <f>IF($C8="","",IF($BC8="ออก","",SUM($G8:$Q8)))</f>
        <v/>
      </c>
      <c r="S8" s="110" t="str">
        <f>IF(C8="","",IF($BC8="ออก","",IF(SUMPRODUCT(--(G$7:Q$7+0&gt;0),--(G8:Q8="")),"ร",ROUND(R8/$R$7*$S$7,0))))</f>
        <v/>
      </c>
      <c r="T8" s="111"/>
      <c r="U8" s="107"/>
      <c r="V8" s="107"/>
      <c r="W8" s="107"/>
      <c r="X8" s="107"/>
      <c r="Y8" s="112"/>
      <c r="Z8" s="107"/>
      <c r="AA8" s="107"/>
      <c r="AB8" s="107"/>
      <c r="AC8" s="108"/>
      <c r="AD8" s="109" t="str">
        <f>IF($C8="","",IF($BC8="ออก","",SUM($T8:$AC8)))</f>
        <v/>
      </c>
      <c r="AE8" s="110" t="str">
        <f>IF($C8="","",IF($BC8="ออก","",IF(SUMPRODUCT(--(T$7:AC$7+0&gt;0),--($T8:$AC8="")),"ร",ROUND($AD8/$AD$7*$AE$7,0))))</f>
        <v/>
      </c>
      <c r="AF8" s="113"/>
      <c r="AG8" s="112"/>
      <c r="AH8" s="107"/>
      <c r="AI8" s="107"/>
      <c r="AJ8" s="107"/>
      <c r="AK8" s="108"/>
      <c r="AL8" s="108"/>
      <c r="AM8" s="114" t="str">
        <f>IF($C8="","",IF($BC8="ออก","",SUM($AG8:$AL8)))</f>
        <v/>
      </c>
      <c r="AN8" s="110" t="str">
        <f>IF($C8="","",IF($BC8="ออก","",IF(SUMPRODUCT(--(AG$7:AL$7+0&gt;0),--($AG8:$AL8="")),"ร",ROUND($AM8/$AM$7*$AN$7,0))))</f>
        <v/>
      </c>
      <c r="AO8" s="115"/>
      <c r="AP8" s="116" t="str">
        <f>IF($C8="","",IF($BC8="ออก","",+MAX(SUM($AN8),$AO8)+$AF8+$S8+$AE8))</f>
        <v/>
      </c>
      <c r="AQ8" s="117" t="str">
        <f>IF($AP8="","",ROUND($AP8/$AP$7*$AQ$7,0))</f>
        <v/>
      </c>
      <c r="AR8" s="108"/>
      <c r="AS8" s="107"/>
      <c r="AT8" s="107"/>
      <c r="AU8" s="107"/>
      <c r="AV8" s="107"/>
      <c r="AW8" s="108"/>
      <c r="AX8" s="114" t="str">
        <f>IF($C8="","",IF($BC8="ออก","",IF($BC8="ออก","",SUM($AR8:$AW8))))</f>
        <v/>
      </c>
      <c r="AY8" s="118" t="str">
        <f>IF(C8="","",IF($BC8="ออก","",IF(SUMPRODUCT(--(AR$7:AW$7+0&gt;0),--(AR8:AW8="")),"ร",ROUND(AX8/$AX$7*$AY$7,0))))</f>
        <v/>
      </c>
      <c r="AZ8" s="119" t="str">
        <f t="shared" ref="AZ8:AZ22" si="1">IF(AY8="","",IF(SUM(AQ8,AY8),SUM(AQ8,AY8),""))</f>
        <v/>
      </c>
      <c r="BA8" s="120" t="str">
        <f>IF($C8="","",IF($BC8="ออก","",IF([1]Home!$E$13="-",IF(AZ8&gt;=50,"ผ่าน","ไม่ผ่าน"),IF(OR(OR(OR(OR(OR($S$7="",$S8="",$C8="",$AE$7="",$AE8="",$C8="",$AF$7="",$AF8="",$C8="",$AN$7="",$AN8="",$C8="",$AN8="",$C8=""))))),"ร",IF(OR(OR(OR(OR(OR($S$7="",$S8="ร",$C8="",$AE$7="",$AE8="ร",$C8="",$AN$7="",$AN8="ร",$C8="",$AY$7="",$AY8="ร",$C8="",IF($AN8&lt;12,AND($AO8&lt;$AN8),$C8="")))))),"ร",IF($AZ8&lt;50,IF($BB8=1,1,IF($AZ8="","",VLOOKUP($AZ8,grade1,5,TRUE))),VLOOKUP($AZ8,grade1,5,TRUE)))))))</f>
        <v/>
      </c>
      <c r="BB8" s="121"/>
      <c r="BC8" s="122"/>
      <c r="BD8" s="123"/>
    </row>
    <row r="9" spans="1:56" ht="13.7" customHeight="1" x14ac:dyDescent="0.55000000000000004">
      <c r="B9" s="124">
        <v>2</v>
      </c>
      <c r="C9" s="125"/>
      <c r="D9" s="126"/>
      <c r="E9" s="127"/>
      <c r="F9" s="128">
        <v>2</v>
      </c>
      <c r="G9" s="129"/>
      <c r="H9" s="130"/>
      <c r="I9" s="130"/>
      <c r="J9" s="130"/>
      <c r="K9" s="130"/>
      <c r="L9" s="130"/>
      <c r="M9" s="131"/>
      <c r="N9" s="130"/>
      <c r="O9" s="131"/>
      <c r="P9" s="131"/>
      <c r="Q9" s="132"/>
      <c r="R9" s="109" t="str">
        <f t="shared" ref="R9:R62" si="2">IF($C9="","",IF($BC9="ออก","",SUM($G9:$Q9)))</f>
        <v/>
      </c>
      <c r="S9" s="110" t="str">
        <f t="shared" ref="S9:S62" si="3">IF(C9="","",IF($BC9="ออก","",IF(SUMPRODUCT(--(G$7:Q$7+0&gt;0),--(G9:Q9="")),"ร",ROUND(R9/$R$7*$S$7,0))))</f>
        <v/>
      </c>
      <c r="T9" s="133"/>
      <c r="U9" s="131"/>
      <c r="V9" s="131"/>
      <c r="W9" s="131"/>
      <c r="X9" s="131"/>
      <c r="Y9" s="134"/>
      <c r="Z9" s="131"/>
      <c r="AA9" s="134"/>
      <c r="AB9" s="131"/>
      <c r="AC9" s="132"/>
      <c r="AD9" s="109" t="str">
        <f t="shared" ref="AD9:AD62" si="4">IF($C9="","",IF($BC9="ออก","",SUM($T9:$AC9)))</f>
        <v/>
      </c>
      <c r="AE9" s="110" t="str">
        <f t="shared" ref="AE9:AE62" si="5">IF($C9="","",IF($BC9="ออก","",IF(SUMPRODUCT(--(T$7:AC$7+0&gt;0),--($T9:$AC9="")),"ร",ROUND($AD9/$AD$7*$AE$7,0))))</f>
        <v/>
      </c>
      <c r="AF9" s="115"/>
      <c r="AG9" s="134"/>
      <c r="AH9" s="131"/>
      <c r="AI9" s="131"/>
      <c r="AJ9" s="131"/>
      <c r="AK9" s="132"/>
      <c r="AL9" s="132"/>
      <c r="AM9" s="114" t="str">
        <f t="shared" ref="AM9:AM62" si="6">IF($C9="","",IF($BC9="ออก","",SUM($AG9:$AL9)))</f>
        <v/>
      </c>
      <c r="AN9" s="110" t="str">
        <f t="shared" ref="AN9:AN62" si="7">IF($C9="","",IF($BC9="ออก","",IF(SUMPRODUCT(--(AG$7:AL$7+0&gt;0),--($AG9:$AL9="")),"ร",ROUND($AM9/$AM$7*$AN$7,0))))</f>
        <v/>
      </c>
      <c r="AO9" s="115"/>
      <c r="AP9" s="116" t="str">
        <f t="shared" ref="AP9:AP62" si="8">IF($C9="","",IF($BC9="ออก","",+MAX(SUM($AN9),$AO9)+$AF9+$S9+$AE9))</f>
        <v/>
      </c>
      <c r="AQ9" s="135" t="str">
        <f>IF($AP9="","",ROUND($AP9/$AP$7*$AQ$7,0))</f>
        <v/>
      </c>
      <c r="AR9" s="132"/>
      <c r="AS9" s="131"/>
      <c r="AT9" s="131"/>
      <c r="AU9" s="131"/>
      <c r="AV9" s="131"/>
      <c r="AW9" s="132"/>
      <c r="AX9" s="114" t="str">
        <f t="shared" ref="AX9:AX62" si="9">IF($C9="","",IF($BC9="ออก","",IF($BC9="ออก","",SUM($AR9:$AW9))))</f>
        <v/>
      </c>
      <c r="AY9" s="118" t="str">
        <f t="shared" ref="AY9:AY62" si="10">IF(C9="","",IF($BC9="ออก","",IF(SUMPRODUCT(--(AR$7:AW$7+0&gt;0),--(AR9:AW9="")),"ร",ROUND(AX9/$AX$7*$AY$7,0))))</f>
        <v/>
      </c>
      <c r="AZ9" s="119" t="str">
        <f t="shared" si="1"/>
        <v/>
      </c>
      <c r="BA9" s="120" t="str">
        <f>IF($C9="","",IF($BC9="ออก","",IF([1]Home!$E$13="-",IF(AZ9&gt;=50,"ผ่าน","ไม่ผ่าน"),IF(OR(OR(OR(OR(OR($S$7="",$S9="",$C9="",$AE$7="",$AE9="",$C9="",$AF$7="",$AF9="",$C9="",$AN$7="",$AN9="",$C9="",$AN9="",$C9=""))))),"ร",IF(OR(OR(OR(OR(OR($S$7="",$S9="ร",$C9="",$AE$7="",$AE9="ร",$C9="",$AN$7="",$AN9="ร",$C9="",$AY$7="",$AY9="ร",$C9="",IF($AN9&lt;12,AND($AO9&lt;$AN9),$C9="")))))),"ร",IF($AZ9&lt;50,IF($BB9=1,1,IF($AZ9="","",VLOOKUP($AZ9,grade1,5,TRUE))),VLOOKUP($AZ9,grade1,5,TRUE)))))))</f>
        <v/>
      </c>
      <c r="BB9" s="121"/>
      <c r="BC9" s="122"/>
      <c r="BD9" s="136"/>
    </row>
    <row r="10" spans="1:56" ht="13.7" customHeight="1" x14ac:dyDescent="0.55000000000000004">
      <c r="B10" s="124">
        <v>3</v>
      </c>
      <c r="C10" s="125"/>
      <c r="D10" s="137"/>
      <c r="E10" s="138"/>
      <c r="F10" s="128">
        <v>3</v>
      </c>
      <c r="G10" s="129"/>
      <c r="H10" s="130"/>
      <c r="I10" s="130"/>
      <c r="J10" s="130"/>
      <c r="K10" s="130"/>
      <c r="L10" s="130"/>
      <c r="M10" s="131"/>
      <c r="N10" s="130"/>
      <c r="O10" s="131"/>
      <c r="P10" s="131"/>
      <c r="Q10" s="132"/>
      <c r="R10" s="109" t="str">
        <f t="shared" si="2"/>
        <v/>
      </c>
      <c r="S10" s="110" t="str">
        <f t="shared" si="3"/>
        <v/>
      </c>
      <c r="T10" s="133"/>
      <c r="U10" s="131"/>
      <c r="V10" s="131"/>
      <c r="W10" s="131"/>
      <c r="X10" s="131"/>
      <c r="Y10" s="134"/>
      <c r="Z10" s="131"/>
      <c r="AA10" s="131"/>
      <c r="AB10" s="131"/>
      <c r="AC10" s="132"/>
      <c r="AD10" s="109" t="str">
        <f t="shared" si="4"/>
        <v/>
      </c>
      <c r="AE10" s="110" t="str">
        <f t="shared" si="5"/>
        <v/>
      </c>
      <c r="AF10" s="115"/>
      <c r="AG10" s="134"/>
      <c r="AH10" s="131"/>
      <c r="AI10" s="131"/>
      <c r="AJ10" s="131"/>
      <c r="AK10" s="132"/>
      <c r="AL10" s="132"/>
      <c r="AM10" s="114" t="str">
        <f t="shared" si="6"/>
        <v/>
      </c>
      <c r="AN10" s="110" t="str">
        <f t="shared" si="7"/>
        <v/>
      </c>
      <c r="AO10" s="115"/>
      <c r="AP10" s="116" t="str">
        <f t="shared" si="8"/>
        <v/>
      </c>
      <c r="AQ10" s="135" t="str">
        <f>IF($AP10="","",ROUND($AP10/$AP$7*$AQ$7,0))</f>
        <v/>
      </c>
      <c r="AR10" s="132"/>
      <c r="AS10" s="131"/>
      <c r="AT10" s="131"/>
      <c r="AU10" s="131"/>
      <c r="AV10" s="131"/>
      <c r="AW10" s="132"/>
      <c r="AX10" s="114" t="str">
        <f t="shared" si="9"/>
        <v/>
      </c>
      <c r="AY10" s="118" t="str">
        <f t="shared" si="10"/>
        <v/>
      </c>
      <c r="AZ10" s="119" t="str">
        <f t="shared" si="1"/>
        <v/>
      </c>
      <c r="BA10" s="120" t="str">
        <f>IF($C10="","",IF($BC10="ออก","",IF([1]Home!$E$13="-",IF(AZ10&gt;=50,"ผ่าน","ไม่ผ่าน"),IF(OR(OR(OR(OR(OR($S$7="",$S10="",$C10="",$AE$7="",$AE10="",$C10="",$AF$7="",$AF10="",$C10="",$AN$7="",$AN10="",$C10="",$AN10="",$C10=""))))),"ร",IF(OR(OR(OR(OR(OR($S$7="",$S10="ร",$C10="",$AE$7="",$AE10="ร",$C10="",$AN$7="",$AN10="ร",$C10="",$AY$7="",$AY10="ร",$C10="",IF($AN10&lt;12,AND($AO10&lt;$AN10),$C10="")))))),"ร",IF($AZ10&lt;50,IF($BB10=1,1,IF($AZ10="","",VLOOKUP($AZ10,grade1,5,TRUE))),VLOOKUP($AZ10,grade1,5,TRUE)))))))</f>
        <v/>
      </c>
      <c r="BB10" s="121"/>
      <c r="BC10" s="122"/>
      <c r="BD10" s="136"/>
    </row>
    <row r="11" spans="1:56" ht="13.7" customHeight="1" x14ac:dyDescent="0.55000000000000004">
      <c r="B11" s="124">
        <v>4</v>
      </c>
      <c r="C11" s="125"/>
      <c r="D11" s="126"/>
      <c r="E11" s="127"/>
      <c r="F11" s="128">
        <v>4</v>
      </c>
      <c r="G11" s="129"/>
      <c r="H11" s="130"/>
      <c r="I11" s="130"/>
      <c r="J11" s="130"/>
      <c r="K11" s="130"/>
      <c r="L11" s="130"/>
      <c r="M11" s="131"/>
      <c r="N11" s="130"/>
      <c r="O11" s="131"/>
      <c r="P11" s="131"/>
      <c r="Q11" s="132"/>
      <c r="R11" s="109" t="str">
        <f t="shared" si="2"/>
        <v/>
      </c>
      <c r="S11" s="110" t="str">
        <f t="shared" si="3"/>
        <v/>
      </c>
      <c r="T11" s="133"/>
      <c r="U11" s="131"/>
      <c r="V11" s="131"/>
      <c r="W11" s="131"/>
      <c r="X11" s="131"/>
      <c r="Y11" s="134"/>
      <c r="Z11" s="131"/>
      <c r="AA11" s="134"/>
      <c r="AB11" s="131"/>
      <c r="AC11" s="132"/>
      <c r="AD11" s="109" t="str">
        <f t="shared" si="4"/>
        <v/>
      </c>
      <c r="AE11" s="110" t="str">
        <f t="shared" si="5"/>
        <v/>
      </c>
      <c r="AF11" s="115"/>
      <c r="AG11" s="134"/>
      <c r="AH11" s="131"/>
      <c r="AI11" s="131"/>
      <c r="AJ11" s="139"/>
      <c r="AK11" s="132"/>
      <c r="AL11" s="132"/>
      <c r="AM11" s="114" t="str">
        <f t="shared" si="6"/>
        <v/>
      </c>
      <c r="AN11" s="110" t="str">
        <f t="shared" si="7"/>
        <v/>
      </c>
      <c r="AO11" s="115"/>
      <c r="AP11" s="116" t="str">
        <f t="shared" si="8"/>
        <v/>
      </c>
      <c r="AQ11" s="135" t="str">
        <f t="shared" ref="AQ11:AQ62" si="11">IF($AP11="","",ROUND($AP11/$AP$7*$AQ$7,0))</f>
        <v/>
      </c>
      <c r="AR11" s="132"/>
      <c r="AS11" s="131"/>
      <c r="AT11" s="131"/>
      <c r="AU11" s="131"/>
      <c r="AV11" s="131"/>
      <c r="AW11" s="132"/>
      <c r="AX11" s="114" t="str">
        <f t="shared" si="9"/>
        <v/>
      </c>
      <c r="AY11" s="118" t="str">
        <f t="shared" si="10"/>
        <v/>
      </c>
      <c r="AZ11" s="119" t="str">
        <f t="shared" si="1"/>
        <v/>
      </c>
      <c r="BA11" s="120" t="str">
        <f>IF($C11="","",IF($BC11="ออก","",IF([1]Home!$E$13="-",IF(AZ11&gt;=50,"ผ่าน","ไม่ผ่าน"),IF(OR(OR(OR(OR(OR($S$7="",$S11="",$C11="",$AE$7="",$AE11="",$C11="",$AF$7="",$AF11="",$C11="",$AN$7="",$AN11="",$C11="",$AN11="",$C11=""))))),"ร",IF(OR(OR(OR(OR(OR($S$7="",$S11="ร",$C11="",$AE$7="",$AE11="ร",$C11="",$AN$7="",$AN11="ร",$C11="",$AY$7="",$AY11="ร",$C11="",IF($AN11&lt;12,AND($AO11&lt;$AN11),$C11="")))))),"ร",IF($AZ11&lt;50,IF($BB11=1,1,IF($AZ11="","",VLOOKUP($AZ11,grade1,5,TRUE))),VLOOKUP($AZ11,grade1,5,TRUE)))))))</f>
        <v/>
      </c>
      <c r="BB11" s="121"/>
      <c r="BC11" s="122"/>
      <c r="BD11" s="136"/>
    </row>
    <row r="12" spans="1:56" ht="13.7" customHeight="1" thickBot="1" x14ac:dyDescent="0.6">
      <c r="B12" s="140">
        <v>5</v>
      </c>
      <c r="C12" s="141"/>
      <c r="D12" s="142"/>
      <c r="E12" s="143"/>
      <c r="F12" s="144">
        <v>5</v>
      </c>
      <c r="G12" s="145"/>
      <c r="H12" s="146"/>
      <c r="I12" s="146"/>
      <c r="J12" s="146"/>
      <c r="K12" s="146"/>
      <c r="L12" s="146"/>
      <c r="M12" s="147"/>
      <c r="N12" s="146"/>
      <c r="O12" s="147"/>
      <c r="P12" s="147"/>
      <c r="Q12" s="148"/>
      <c r="R12" s="149" t="str">
        <f t="shared" si="2"/>
        <v/>
      </c>
      <c r="S12" s="150" t="str">
        <f t="shared" si="3"/>
        <v/>
      </c>
      <c r="T12" s="151"/>
      <c r="U12" s="152"/>
      <c r="V12" s="152"/>
      <c r="W12" s="152"/>
      <c r="X12" s="152"/>
      <c r="Y12" s="153"/>
      <c r="Z12" s="152"/>
      <c r="AA12" s="152"/>
      <c r="AB12" s="152"/>
      <c r="AC12" s="148"/>
      <c r="AD12" s="149" t="str">
        <f t="shared" si="4"/>
        <v/>
      </c>
      <c r="AE12" s="150" t="str">
        <f t="shared" si="5"/>
        <v/>
      </c>
      <c r="AF12" s="154"/>
      <c r="AG12" s="155"/>
      <c r="AH12" s="153"/>
      <c r="AI12" s="152"/>
      <c r="AJ12" s="152"/>
      <c r="AK12" s="152"/>
      <c r="AL12" s="148"/>
      <c r="AM12" s="149" t="str">
        <f t="shared" si="6"/>
        <v/>
      </c>
      <c r="AN12" s="150" t="str">
        <f t="shared" si="7"/>
        <v/>
      </c>
      <c r="AO12" s="154"/>
      <c r="AP12" s="156" t="str">
        <f t="shared" si="8"/>
        <v/>
      </c>
      <c r="AQ12" s="157" t="str">
        <f t="shared" si="11"/>
        <v/>
      </c>
      <c r="AR12" s="148"/>
      <c r="AS12" s="152"/>
      <c r="AT12" s="152"/>
      <c r="AU12" s="152"/>
      <c r="AV12" s="152"/>
      <c r="AW12" s="148"/>
      <c r="AX12" s="149" t="str">
        <f t="shared" si="9"/>
        <v/>
      </c>
      <c r="AY12" s="158" t="str">
        <f t="shared" si="10"/>
        <v/>
      </c>
      <c r="AZ12" s="159" t="str">
        <f t="shared" si="1"/>
        <v/>
      </c>
      <c r="BA12" s="160" t="str">
        <f>IF($C12="","",IF($BC12="ออก","",IF([1]Home!$E$13="-",IF(AZ12&gt;=50,"ผ่าน","ไม่ผ่าน"),IF(OR(OR(OR(OR(OR($S$7="",$S12="",$C12="",$AE$7="",$AE12="",$C12="",$AF$7="",$AF12="",$C12="",$AN$7="",$AN12="",$C12="",$AN12="",$C12=""))))),"ร",IF(OR(OR(OR(OR(OR($S$7="",$S12="ร",$C12="",$AE$7="",$AE12="ร",$C12="",$AN$7="",$AN12="ร",$C12="",$AY$7="",$AY12="ร",$C12="",IF($AN12&lt;12,AND($AO12&lt;$AN12),$C12="")))))),"ร",IF($AZ12&lt;50,IF($BB12=1,1,IF($AZ12="","",VLOOKUP($AZ12,grade1,5,TRUE))),VLOOKUP($AZ12,grade1,5,TRUE)))))))</f>
        <v/>
      </c>
      <c r="BB12" s="161"/>
      <c r="BC12" s="162"/>
      <c r="BD12" s="163"/>
    </row>
    <row r="13" spans="1:56" ht="13.7" customHeight="1" x14ac:dyDescent="0.55000000000000004">
      <c r="B13" s="100">
        <v>6</v>
      </c>
      <c r="C13" s="101"/>
      <c r="D13" s="126"/>
      <c r="E13" s="127"/>
      <c r="F13" s="164">
        <v>6</v>
      </c>
      <c r="G13" s="165"/>
      <c r="H13" s="166"/>
      <c r="I13" s="166"/>
      <c r="J13" s="166"/>
      <c r="K13" s="166"/>
      <c r="L13" s="166"/>
      <c r="M13" s="167"/>
      <c r="N13" s="166"/>
      <c r="O13" s="167"/>
      <c r="P13" s="167"/>
      <c r="Q13" s="108"/>
      <c r="R13" s="114" t="str">
        <f t="shared" si="2"/>
        <v/>
      </c>
      <c r="S13" s="168" t="str">
        <f t="shared" si="3"/>
        <v/>
      </c>
      <c r="T13" s="111"/>
      <c r="U13" s="107"/>
      <c r="V13" s="107"/>
      <c r="W13" s="107"/>
      <c r="X13" s="107"/>
      <c r="Y13" s="112"/>
      <c r="Z13" s="107"/>
      <c r="AA13" s="107"/>
      <c r="AB13" s="107"/>
      <c r="AC13" s="108"/>
      <c r="AD13" s="114" t="str">
        <f t="shared" si="4"/>
        <v/>
      </c>
      <c r="AE13" s="168" t="str">
        <f t="shared" si="5"/>
        <v/>
      </c>
      <c r="AF13" s="169"/>
      <c r="AG13" s="170"/>
      <c r="AH13" s="112"/>
      <c r="AI13" s="107"/>
      <c r="AJ13" s="107"/>
      <c r="AK13" s="107"/>
      <c r="AL13" s="108"/>
      <c r="AM13" s="114" t="str">
        <f t="shared" si="6"/>
        <v/>
      </c>
      <c r="AN13" s="168" t="str">
        <f t="shared" si="7"/>
        <v/>
      </c>
      <c r="AO13" s="169"/>
      <c r="AP13" s="171" t="str">
        <f t="shared" si="8"/>
        <v/>
      </c>
      <c r="AQ13" s="172" t="str">
        <f t="shared" si="11"/>
        <v/>
      </c>
      <c r="AR13" s="108"/>
      <c r="AS13" s="107"/>
      <c r="AT13" s="107"/>
      <c r="AU13" s="107"/>
      <c r="AV13" s="107"/>
      <c r="AW13" s="108"/>
      <c r="AX13" s="114" t="str">
        <f t="shared" si="9"/>
        <v/>
      </c>
      <c r="AY13" s="173" t="str">
        <f t="shared" si="10"/>
        <v/>
      </c>
      <c r="AZ13" s="119" t="str">
        <f t="shared" si="1"/>
        <v/>
      </c>
      <c r="BA13" s="120" t="str">
        <f>IF($C13="","",IF($BC13="ออก","",IF([1]Home!$E$13="-",IF(AZ13&gt;=50,"ผ่าน","ไม่ผ่าน"),IF(OR(OR(OR(OR(OR($S$7="",$S13="",$C13="",$AE$7="",$AE13="",$C13="",$AF$7="",$AF13="",$C13="",$AN$7="",$AN13="",$C13="",$AN13="",$C13=""))))),"ร",IF(OR(OR(OR(OR(OR($S$7="",$S13="ร",$C13="",$AE$7="",$AE13="ร",$C13="",$AN$7="",$AN13="ร",$C13="",$AY$7="",$AY13="ร",$C13="",IF($AN13&lt;12,AND($AO13&lt;$AN13),$C13="")))))),"ร",IF($AZ13&lt;50,IF($BB13=1,1,IF($AZ13="","",VLOOKUP($AZ13,grade1,5,TRUE))),VLOOKUP($AZ13,grade1,5,TRUE)))))))</f>
        <v/>
      </c>
      <c r="BB13" s="174"/>
      <c r="BC13" s="175"/>
      <c r="BD13" s="176"/>
    </row>
    <row r="14" spans="1:56" ht="13.7" customHeight="1" x14ac:dyDescent="0.55000000000000004">
      <c r="B14" s="124">
        <v>7</v>
      </c>
      <c r="C14" s="125"/>
      <c r="D14" s="137"/>
      <c r="E14" s="138"/>
      <c r="F14" s="128">
        <v>7</v>
      </c>
      <c r="G14" s="129"/>
      <c r="H14" s="130"/>
      <c r="I14" s="130"/>
      <c r="J14" s="130"/>
      <c r="K14" s="130"/>
      <c r="L14" s="130"/>
      <c r="M14" s="131"/>
      <c r="N14" s="130"/>
      <c r="O14" s="131"/>
      <c r="P14" s="131"/>
      <c r="Q14" s="132"/>
      <c r="R14" s="109" t="str">
        <f t="shared" si="2"/>
        <v/>
      </c>
      <c r="S14" s="110" t="str">
        <f t="shared" si="3"/>
        <v/>
      </c>
      <c r="T14" s="133"/>
      <c r="U14" s="131"/>
      <c r="V14" s="131"/>
      <c r="W14" s="131"/>
      <c r="X14" s="131"/>
      <c r="Y14" s="134"/>
      <c r="Z14" s="131"/>
      <c r="AA14" s="131"/>
      <c r="AB14" s="131"/>
      <c r="AC14" s="132"/>
      <c r="AD14" s="109" t="str">
        <f t="shared" si="4"/>
        <v/>
      </c>
      <c r="AE14" s="110" t="str">
        <f t="shared" si="5"/>
        <v/>
      </c>
      <c r="AF14" s="115"/>
      <c r="AG14" s="177"/>
      <c r="AH14" s="134"/>
      <c r="AI14" s="131"/>
      <c r="AJ14" s="131"/>
      <c r="AK14" s="131"/>
      <c r="AL14" s="132"/>
      <c r="AM14" s="114" t="str">
        <f t="shared" si="6"/>
        <v/>
      </c>
      <c r="AN14" s="110" t="str">
        <f t="shared" si="7"/>
        <v/>
      </c>
      <c r="AO14" s="115"/>
      <c r="AP14" s="116" t="str">
        <f t="shared" si="8"/>
        <v/>
      </c>
      <c r="AQ14" s="135" t="str">
        <f t="shared" si="11"/>
        <v/>
      </c>
      <c r="AR14" s="132"/>
      <c r="AS14" s="131"/>
      <c r="AT14" s="131"/>
      <c r="AU14" s="131"/>
      <c r="AV14" s="131"/>
      <c r="AW14" s="132"/>
      <c r="AX14" s="114" t="str">
        <f t="shared" si="9"/>
        <v/>
      </c>
      <c r="AY14" s="118" t="str">
        <f t="shared" si="10"/>
        <v/>
      </c>
      <c r="AZ14" s="119" t="str">
        <f t="shared" si="1"/>
        <v/>
      </c>
      <c r="BA14" s="120" t="str">
        <f>IF($C14="","",IF($BC14="ออก","",IF([1]Home!$E$13="-",IF(AZ14&gt;=50,"ผ่าน","ไม่ผ่าน"),IF(OR(OR(OR(OR(OR($S$7="",$S14="",$C14="",$AE$7="",$AE14="",$C14="",$AF$7="",$AF14="",$C14="",$AN$7="",$AN14="",$C14="",$AN14="",$C14=""))))),"ร",IF(OR(OR(OR(OR(OR($S$7="",$S14="ร",$C14="",$AE$7="",$AE14="ร",$C14="",$AN$7="",$AN14="ร",$C14="",$AY$7="",$AY14="ร",$C14="",IF($AN14&lt;12,AND($AO14&lt;$AN14),$C14="")))))),"ร",IF($AZ14&lt;50,IF($BB14=1,1,IF($AZ14="","",VLOOKUP($AZ14,grade1,5,TRUE))),VLOOKUP($AZ14,grade1,5,TRUE)))))))</f>
        <v/>
      </c>
      <c r="BB14" s="121"/>
      <c r="BC14" s="122"/>
      <c r="BD14" s="136"/>
    </row>
    <row r="15" spans="1:56" ht="13.7" customHeight="1" x14ac:dyDescent="0.55000000000000004">
      <c r="B15" s="124">
        <v>8</v>
      </c>
      <c r="C15" s="125"/>
      <c r="D15" s="126"/>
      <c r="E15" s="127"/>
      <c r="F15" s="128">
        <v>8</v>
      </c>
      <c r="G15" s="129"/>
      <c r="H15" s="130"/>
      <c r="I15" s="130"/>
      <c r="J15" s="130"/>
      <c r="K15" s="130"/>
      <c r="L15" s="130"/>
      <c r="M15" s="131"/>
      <c r="N15" s="130"/>
      <c r="O15" s="131"/>
      <c r="P15" s="131"/>
      <c r="Q15" s="132"/>
      <c r="R15" s="109" t="str">
        <f t="shared" si="2"/>
        <v/>
      </c>
      <c r="S15" s="110" t="str">
        <f t="shared" si="3"/>
        <v/>
      </c>
      <c r="T15" s="133"/>
      <c r="U15" s="131"/>
      <c r="V15" s="131"/>
      <c r="W15" s="131"/>
      <c r="X15" s="131"/>
      <c r="Y15" s="134"/>
      <c r="Z15" s="131"/>
      <c r="AA15" s="131"/>
      <c r="AB15" s="131"/>
      <c r="AC15" s="132"/>
      <c r="AD15" s="109" t="str">
        <f t="shared" si="4"/>
        <v/>
      </c>
      <c r="AE15" s="110" t="str">
        <f t="shared" si="5"/>
        <v/>
      </c>
      <c r="AF15" s="115"/>
      <c r="AG15" s="177"/>
      <c r="AH15" s="134"/>
      <c r="AI15" s="131"/>
      <c r="AJ15" s="131"/>
      <c r="AK15" s="131"/>
      <c r="AL15" s="132"/>
      <c r="AM15" s="114" t="str">
        <f t="shared" si="6"/>
        <v/>
      </c>
      <c r="AN15" s="110" t="str">
        <f t="shared" si="7"/>
        <v/>
      </c>
      <c r="AO15" s="115"/>
      <c r="AP15" s="116" t="str">
        <f t="shared" si="8"/>
        <v/>
      </c>
      <c r="AQ15" s="135" t="str">
        <f t="shared" si="11"/>
        <v/>
      </c>
      <c r="AR15" s="132"/>
      <c r="AS15" s="131"/>
      <c r="AT15" s="131"/>
      <c r="AU15" s="131"/>
      <c r="AV15" s="131"/>
      <c r="AW15" s="132"/>
      <c r="AX15" s="114" t="str">
        <f t="shared" si="9"/>
        <v/>
      </c>
      <c r="AY15" s="118" t="str">
        <f t="shared" si="10"/>
        <v/>
      </c>
      <c r="AZ15" s="119" t="str">
        <f t="shared" si="1"/>
        <v/>
      </c>
      <c r="BA15" s="120" t="str">
        <f>IF($C15="","",IF($BC15="ออก","",IF([1]Home!$E$13="-",IF(AZ15&gt;=50,"ผ่าน","ไม่ผ่าน"),IF(OR(OR(OR(OR(OR($S$7="",$S15="",$C15="",$AE$7="",$AE15="",$C15="",$AF$7="",$AF15="",$C15="",$AN$7="",$AN15="",$C15="",$AN15="",$C15=""))))),"ร",IF(OR(OR(OR(OR(OR($S$7="",$S15="ร",$C15="",$AE$7="",$AE15="ร",$C15="",$AN$7="",$AN15="ร",$C15="",$AY$7="",$AY15="ร",$C15="",IF($AN15&lt;12,AND($AO15&lt;$AN15),$C15="")))))),"ร",IF($AZ15&lt;50,IF($BB15=1,1,IF($AZ15="","",VLOOKUP($AZ15,grade1,5,TRUE))),VLOOKUP($AZ15,grade1,5,TRUE)))))))</f>
        <v/>
      </c>
      <c r="BB15" s="121"/>
      <c r="BC15" s="122"/>
      <c r="BD15" s="136"/>
    </row>
    <row r="16" spans="1:56" ht="13.7" customHeight="1" x14ac:dyDescent="0.55000000000000004">
      <c r="B16" s="178">
        <v>9</v>
      </c>
      <c r="C16" s="125"/>
      <c r="D16" s="137"/>
      <c r="E16" s="138"/>
      <c r="F16" s="104">
        <v>9</v>
      </c>
      <c r="G16" s="129"/>
      <c r="H16" s="130"/>
      <c r="I16" s="130"/>
      <c r="J16" s="130"/>
      <c r="K16" s="130"/>
      <c r="L16" s="130"/>
      <c r="M16" s="131"/>
      <c r="N16" s="130"/>
      <c r="O16" s="131"/>
      <c r="P16" s="131"/>
      <c r="Q16" s="132"/>
      <c r="R16" s="109" t="str">
        <f t="shared" si="2"/>
        <v/>
      </c>
      <c r="S16" s="110" t="str">
        <f t="shared" si="3"/>
        <v/>
      </c>
      <c r="T16" s="133"/>
      <c r="U16" s="131"/>
      <c r="V16" s="131"/>
      <c r="W16" s="131"/>
      <c r="X16" s="131"/>
      <c r="Y16" s="134"/>
      <c r="Z16" s="131"/>
      <c r="AA16" s="131"/>
      <c r="AB16" s="131"/>
      <c r="AC16" s="132"/>
      <c r="AD16" s="109" t="str">
        <f t="shared" si="4"/>
        <v/>
      </c>
      <c r="AE16" s="110" t="str">
        <f t="shared" si="5"/>
        <v/>
      </c>
      <c r="AF16" s="115"/>
      <c r="AG16" s="177"/>
      <c r="AH16" s="134"/>
      <c r="AI16" s="131"/>
      <c r="AJ16" s="131"/>
      <c r="AK16" s="131"/>
      <c r="AL16" s="132"/>
      <c r="AM16" s="114" t="str">
        <f t="shared" si="6"/>
        <v/>
      </c>
      <c r="AN16" s="110" t="str">
        <f t="shared" si="7"/>
        <v/>
      </c>
      <c r="AO16" s="115"/>
      <c r="AP16" s="116" t="str">
        <f t="shared" si="8"/>
        <v/>
      </c>
      <c r="AQ16" s="135" t="str">
        <f t="shared" si="11"/>
        <v/>
      </c>
      <c r="AR16" s="132"/>
      <c r="AS16" s="131"/>
      <c r="AT16" s="131"/>
      <c r="AU16" s="131"/>
      <c r="AV16" s="131"/>
      <c r="AW16" s="132"/>
      <c r="AX16" s="114" t="str">
        <f t="shared" si="9"/>
        <v/>
      </c>
      <c r="AY16" s="118" t="str">
        <f t="shared" si="10"/>
        <v/>
      </c>
      <c r="AZ16" s="119" t="str">
        <f t="shared" si="1"/>
        <v/>
      </c>
      <c r="BA16" s="120" t="str">
        <f>IF($C16="","",IF($BC16="ออก","",IF([1]Home!$E$13="-",IF(AZ16&gt;=50,"ผ่าน","ไม่ผ่าน"),IF(OR(OR(OR(OR(OR($S$7="",$S16="",$C16="",$AE$7="",$AE16="",$C16="",$AF$7="",$AF16="",$C16="",$AN$7="",$AN16="",$C16="",$AN16="",$C16=""))))),"ร",IF(OR(OR(OR(OR(OR($S$7="",$S16="ร",$C16="",$AE$7="",$AE16="ร",$C16="",$AN$7="",$AN16="ร",$C16="",$AY$7="",$AY16="ร",$C16="",IF($AN16&lt;12,AND($AO16&lt;$AN16),$C16="")))))),"ร",IF($AZ16&lt;50,IF($BB16=1,1,IF($AZ16="","",VLOOKUP($AZ16,grade1,5,TRUE))),VLOOKUP($AZ16,grade1,5,TRUE)))))))</f>
        <v/>
      </c>
      <c r="BB16" s="121"/>
      <c r="BC16" s="122"/>
      <c r="BD16" s="136"/>
    </row>
    <row r="17" spans="2:56" ht="13.7" customHeight="1" thickBot="1" x14ac:dyDescent="0.6">
      <c r="B17" s="179">
        <v>10</v>
      </c>
      <c r="C17" s="180"/>
      <c r="D17" s="142"/>
      <c r="E17" s="143"/>
      <c r="F17" s="181">
        <v>10</v>
      </c>
      <c r="G17" s="182"/>
      <c r="H17" s="183"/>
      <c r="I17" s="183"/>
      <c r="J17" s="183"/>
      <c r="K17" s="183"/>
      <c r="L17" s="183"/>
      <c r="M17" s="152"/>
      <c r="N17" s="183"/>
      <c r="O17" s="152"/>
      <c r="P17" s="152"/>
      <c r="Q17" s="148"/>
      <c r="R17" s="149" t="str">
        <f t="shared" si="2"/>
        <v/>
      </c>
      <c r="S17" s="150" t="str">
        <f t="shared" si="3"/>
        <v/>
      </c>
      <c r="T17" s="151"/>
      <c r="U17" s="152"/>
      <c r="V17" s="152"/>
      <c r="W17" s="152"/>
      <c r="X17" s="152"/>
      <c r="Y17" s="153"/>
      <c r="Z17" s="152"/>
      <c r="AA17" s="152"/>
      <c r="AB17" s="152"/>
      <c r="AC17" s="148"/>
      <c r="AD17" s="149" t="str">
        <f t="shared" si="4"/>
        <v/>
      </c>
      <c r="AE17" s="150" t="str">
        <f t="shared" si="5"/>
        <v/>
      </c>
      <c r="AF17" s="154"/>
      <c r="AG17" s="155"/>
      <c r="AH17" s="153"/>
      <c r="AI17" s="152"/>
      <c r="AJ17" s="152"/>
      <c r="AK17" s="152"/>
      <c r="AL17" s="148"/>
      <c r="AM17" s="149" t="str">
        <f t="shared" si="6"/>
        <v/>
      </c>
      <c r="AN17" s="150" t="str">
        <f t="shared" si="7"/>
        <v/>
      </c>
      <c r="AO17" s="154"/>
      <c r="AP17" s="156" t="str">
        <f t="shared" si="8"/>
        <v/>
      </c>
      <c r="AQ17" s="157" t="str">
        <f t="shared" si="11"/>
        <v/>
      </c>
      <c r="AR17" s="148"/>
      <c r="AS17" s="152"/>
      <c r="AT17" s="152"/>
      <c r="AU17" s="152"/>
      <c r="AV17" s="152"/>
      <c r="AW17" s="148"/>
      <c r="AX17" s="149" t="str">
        <f t="shared" si="9"/>
        <v/>
      </c>
      <c r="AY17" s="158" t="str">
        <f t="shared" si="10"/>
        <v/>
      </c>
      <c r="AZ17" s="159" t="str">
        <f t="shared" si="1"/>
        <v/>
      </c>
      <c r="BA17" s="160" t="str">
        <f>IF($C17="","",IF($BC17="ออก","",IF([1]Home!$E$13="-",IF(AZ17&gt;=50,"ผ่าน","ไม่ผ่าน"),IF(OR(OR(OR(OR(OR($S$7="",$S17="",$C17="",$AE$7="",$AE17="",$C17="",$AF$7="",$AF17="",$C17="",$AN$7="",$AN17="",$C17="",$AN17="",$C17=""))))),"ร",IF(OR(OR(OR(OR(OR($S$7="",$S17="ร",$C17="",$AE$7="",$AE17="ร",$C17="",$AN$7="",$AN17="ร",$C17="",$AY$7="",$AY17="ร",$C17="",IF($AN17&lt;12,AND($AO17&lt;$AN17),$C17="")))))),"ร",IF($AZ17&lt;50,IF($BB17=1,1,IF($AZ17="","",VLOOKUP($AZ17,grade1,5,TRUE))),VLOOKUP($AZ17,grade1,5,TRUE)))))))</f>
        <v/>
      </c>
      <c r="BB17" s="184"/>
      <c r="BC17" s="185"/>
      <c r="BD17" s="186"/>
    </row>
    <row r="18" spans="2:56" ht="13.7" customHeight="1" x14ac:dyDescent="0.55000000000000004">
      <c r="B18" s="178">
        <v>11</v>
      </c>
      <c r="C18" s="125"/>
      <c r="D18" s="187"/>
      <c r="E18" s="188"/>
      <c r="F18" s="104">
        <v>11</v>
      </c>
      <c r="G18" s="105"/>
      <c r="H18" s="106"/>
      <c r="I18" s="106"/>
      <c r="J18" s="106"/>
      <c r="K18" s="106"/>
      <c r="L18" s="106"/>
      <c r="M18" s="107"/>
      <c r="N18" s="106"/>
      <c r="O18" s="107"/>
      <c r="P18" s="107"/>
      <c r="Q18" s="108"/>
      <c r="R18" s="114" t="str">
        <f t="shared" si="2"/>
        <v/>
      </c>
      <c r="S18" s="168" t="str">
        <f t="shared" si="3"/>
        <v/>
      </c>
      <c r="T18" s="111"/>
      <c r="U18" s="107"/>
      <c r="V18" s="107"/>
      <c r="W18" s="107"/>
      <c r="X18" s="107"/>
      <c r="Y18" s="112"/>
      <c r="Z18" s="107"/>
      <c r="AA18" s="107"/>
      <c r="AB18" s="107"/>
      <c r="AC18" s="108"/>
      <c r="AD18" s="114" t="str">
        <f t="shared" si="4"/>
        <v/>
      </c>
      <c r="AE18" s="168" t="str">
        <f t="shared" si="5"/>
        <v/>
      </c>
      <c r="AF18" s="169"/>
      <c r="AG18" s="170"/>
      <c r="AH18" s="112"/>
      <c r="AI18" s="107"/>
      <c r="AJ18" s="107"/>
      <c r="AK18" s="107"/>
      <c r="AL18" s="108"/>
      <c r="AM18" s="114" t="str">
        <f t="shared" si="6"/>
        <v/>
      </c>
      <c r="AN18" s="168" t="str">
        <f t="shared" si="7"/>
        <v/>
      </c>
      <c r="AO18" s="169"/>
      <c r="AP18" s="171" t="str">
        <f t="shared" si="8"/>
        <v/>
      </c>
      <c r="AQ18" s="172" t="str">
        <f t="shared" si="11"/>
        <v/>
      </c>
      <c r="AR18" s="108"/>
      <c r="AS18" s="107"/>
      <c r="AT18" s="107"/>
      <c r="AU18" s="107"/>
      <c r="AV18" s="107"/>
      <c r="AW18" s="108"/>
      <c r="AX18" s="114" t="str">
        <f t="shared" si="9"/>
        <v/>
      </c>
      <c r="AY18" s="173" t="str">
        <f t="shared" si="10"/>
        <v/>
      </c>
      <c r="AZ18" s="119" t="str">
        <f t="shared" si="1"/>
        <v/>
      </c>
      <c r="BA18" s="120" t="str">
        <f>IF($C18="","",IF($BC18="ออก","",IF([1]Home!$E$13="-",IF(AZ18&gt;=50,"ผ่าน","ไม่ผ่าน"),IF(OR(OR(OR(OR(OR($S$7="",$S18="",$C18="",$AE$7="",$AE18="",$C18="",$AF$7="",$AF18="",$C18="",$AN$7="",$AN18="",$C18="",$AN18="",$C18=""))))),"ร",IF(OR(OR(OR(OR(OR($S$7="",$S18="ร",$C18="",$AE$7="",$AE18="ร",$C18="",$AN$7="",$AN18="ร",$C18="",$AY$7="",$AY18="ร",$C18="",IF($AN18&lt;12,AND($AO18&lt;$AN18),$C18="")))))),"ร",IF($AZ18&lt;50,IF($BB18=1,1,IF($AZ18="","",VLOOKUP($AZ18,grade1,5,TRUE))),VLOOKUP($AZ18,grade1,5,TRUE)))))))</f>
        <v/>
      </c>
      <c r="BB18" s="121"/>
      <c r="BC18" s="122"/>
      <c r="BD18" s="123"/>
    </row>
    <row r="19" spans="2:56" ht="13.7" customHeight="1" x14ac:dyDescent="0.55000000000000004">
      <c r="B19" s="124">
        <v>12</v>
      </c>
      <c r="C19" s="125"/>
      <c r="D19" s="126"/>
      <c r="E19" s="127"/>
      <c r="F19" s="128">
        <v>12</v>
      </c>
      <c r="G19" s="129"/>
      <c r="H19" s="130"/>
      <c r="I19" s="130"/>
      <c r="J19" s="130"/>
      <c r="K19" s="130"/>
      <c r="L19" s="130"/>
      <c r="M19" s="131"/>
      <c r="N19" s="130"/>
      <c r="O19" s="131"/>
      <c r="P19" s="131"/>
      <c r="Q19" s="132"/>
      <c r="R19" s="109" t="str">
        <f t="shared" si="2"/>
        <v/>
      </c>
      <c r="S19" s="110" t="str">
        <f t="shared" si="3"/>
        <v/>
      </c>
      <c r="T19" s="133"/>
      <c r="U19" s="131"/>
      <c r="V19" s="131"/>
      <c r="W19" s="131"/>
      <c r="X19" s="131"/>
      <c r="Y19" s="134"/>
      <c r="Z19" s="131"/>
      <c r="AA19" s="131"/>
      <c r="AB19" s="131"/>
      <c r="AC19" s="132"/>
      <c r="AD19" s="109" t="str">
        <f t="shared" si="4"/>
        <v/>
      </c>
      <c r="AE19" s="110" t="str">
        <f t="shared" si="5"/>
        <v/>
      </c>
      <c r="AF19" s="115"/>
      <c r="AG19" s="177"/>
      <c r="AH19" s="134"/>
      <c r="AI19" s="131"/>
      <c r="AJ19" s="131"/>
      <c r="AK19" s="131"/>
      <c r="AL19" s="132"/>
      <c r="AM19" s="114" t="str">
        <f t="shared" si="6"/>
        <v/>
      </c>
      <c r="AN19" s="110" t="str">
        <f t="shared" si="7"/>
        <v/>
      </c>
      <c r="AO19" s="115"/>
      <c r="AP19" s="116" t="str">
        <f t="shared" si="8"/>
        <v/>
      </c>
      <c r="AQ19" s="135" t="str">
        <f t="shared" si="11"/>
        <v/>
      </c>
      <c r="AR19" s="132"/>
      <c r="AS19" s="131"/>
      <c r="AT19" s="131"/>
      <c r="AU19" s="131"/>
      <c r="AV19" s="131"/>
      <c r="AW19" s="132"/>
      <c r="AX19" s="114" t="str">
        <f t="shared" si="9"/>
        <v/>
      </c>
      <c r="AY19" s="118" t="str">
        <f t="shared" si="10"/>
        <v/>
      </c>
      <c r="AZ19" s="119" t="str">
        <f t="shared" si="1"/>
        <v/>
      </c>
      <c r="BA19" s="120" t="str">
        <f>IF($C19="","",IF($BC19="ออก","",IF([1]Home!$E$13="-",IF(AZ19&gt;=50,"ผ่าน","ไม่ผ่าน"),IF(OR(OR(OR(OR(OR($S$7="",$S19="",$C19="",$AE$7="",$AE19="",$C19="",$AF$7="",$AF19="",$C19="",$AN$7="",$AN19="",$C19="",$AN19="",$C19=""))))),"ร",IF(OR(OR(OR(OR(OR($S$7="",$S19="ร",$C19="",$AE$7="",$AE19="ร",$C19="",$AN$7="",$AN19="ร",$C19="",$AY$7="",$AY19="ร",$C19="",IF($AN19&lt;12,AND($AO19&lt;$AN19),$C19="")))))),"ร",IF($AZ19&lt;50,IF($BB19=1,1,IF($AZ19="","",VLOOKUP($AZ19,grade1,5,TRUE))),VLOOKUP($AZ19,grade1,5,TRUE)))))))</f>
        <v/>
      </c>
      <c r="BB19" s="121"/>
      <c r="BC19" s="122"/>
      <c r="BD19" s="136"/>
    </row>
    <row r="20" spans="2:56" ht="13.7" customHeight="1" x14ac:dyDescent="0.55000000000000004">
      <c r="B20" s="178">
        <v>13</v>
      </c>
      <c r="C20" s="125"/>
      <c r="D20" s="137"/>
      <c r="E20" s="138"/>
      <c r="F20" s="104">
        <v>13</v>
      </c>
      <c r="G20" s="129"/>
      <c r="H20" s="130"/>
      <c r="I20" s="130"/>
      <c r="J20" s="130"/>
      <c r="K20" s="130"/>
      <c r="L20" s="130"/>
      <c r="M20" s="131"/>
      <c r="N20" s="130"/>
      <c r="O20" s="131"/>
      <c r="P20" s="131"/>
      <c r="Q20" s="132"/>
      <c r="R20" s="109" t="str">
        <f t="shared" si="2"/>
        <v/>
      </c>
      <c r="S20" s="110" t="str">
        <f t="shared" si="3"/>
        <v/>
      </c>
      <c r="T20" s="133"/>
      <c r="U20" s="131"/>
      <c r="V20" s="131"/>
      <c r="W20" s="131"/>
      <c r="X20" s="131"/>
      <c r="Y20" s="134"/>
      <c r="Z20" s="131"/>
      <c r="AA20" s="131"/>
      <c r="AB20" s="131"/>
      <c r="AC20" s="132"/>
      <c r="AD20" s="109" t="str">
        <f t="shared" si="4"/>
        <v/>
      </c>
      <c r="AE20" s="110" t="str">
        <f t="shared" si="5"/>
        <v/>
      </c>
      <c r="AF20" s="115"/>
      <c r="AG20" s="177"/>
      <c r="AH20" s="134"/>
      <c r="AI20" s="131"/>
      <c r="AJ20" s="131"/>
      <c r="AK20" s="131"/>
      <c r="AL20" s="132"/>
      <c r="AM20" s="114" t="str">
        <f t="shared" si="6"/>
        <v/>
      </c>
      <c r="AN20" s="110" t="str">
        <f t="shared" si="7"/>
        <v/>
      </c>
      <c r="AO20" s="115"/>
      <c r="AP20" s="116" t="str">
        <f t="shared" si="8"/>
        <v/>
      </c>
      <c r="AQ20" s="135" t="str">
        <f t="shared" si="11"/>
        <v/>
      </c>
      <c r="AR20" s="132"/>
      <c r="AS20" s="131"/>
      <c r="AT20" s="131"/>
      <c r="AU20" s="131"/>
      <c r="AV20" s="131"/>
      <c r="AW20" s="132"/>
      <c r="AX20" s="114" t="str">
        <f t="shared" si="9"/>
        <v/>
      </c>
      <c r="AY20" s="118" t="str">
        <f t="shared" si="10"/>
        <v/>
      </c>
      <c r="AZ20" s="119" t="str">
        <f t="shared" si="1"/>
        <v/>
      </c>
      <c r="BA20" s="120" t="str">
        <f>IF($C20="","",IF($BC20="ออก","",IF([1]Home!$E$13="-",IF(AZ20&gt;=50,"ผ่าน","ไม่ผ่าน"),IF(OR(OR(OR(OR(OR($S$7="",$S20="",$C20="",$AE$7="",$AE20="",$C20="",$AF$7="",$AF20="",$C20="",$AN$7="",$AN20="",$C20="",$AN20="",$C20=""))))),"ร",IF(OR(OR(OR(OR(OR($S$7="",$S20="ร",$C20="",$AE$7="",$AE20="ร",$C20="",$AN$7="",$AN20="ร",$C20="",$AY$7="",$AY20="ร",$C20="",IF($AN20&lt;12,AND($AO20&lt;$AN20),$C20="")))))),"ร",IF($AZ20&lt;50,IF($BB20=1,1,IF($AZ20="","",VLOOKUP($AZ20,grade1,5,TRUE))),VLOOKUP($AZ20,grade1,5,TRUE)))))))</f>
        <v/>
      </c>
      <c r="BB20" s="121"/>
      <c r="BC20" s="122"/>
      <c r="BD20" s="136"/>
    </row>
    <row r="21" spans="2:56" ht="13.7" customHeight="1" x14ac:dyDescent="0.55000000000000004">
      <c r="B21" s="124">
        <v>14</v>
      </c>
      <c r="C21" s="125"/>
      <c r="D21" s="126"/>
      <c r="E21" s="127"/>
      <c r="F21" s="128">
        <v>14</v>
      </c>
      <c r="G21" s="129"/>
      <c r="H21" s="130"/>
      <c r="I21" s="130"/>
      <c r="J21" s="130"/>
      <c r="K21" s="130"/>
      <c r="L21" s="130"/>
      <c r="M21" s="131"/>
      <c r="N21" s="130"/>
      <c r="O21" s="131"/>
      <c r="P21" s="131"/>
      <c r="Q21" s="132"/>
      <c r="R21" s="109" t="str">
        <f t="shared" si="2"/>
        <v/>
      </c>
      <c r="S21" s="110" t="str">
        <f t="shared" si="3"/>
        <v/>
      </c>
      <c r="T21" s="133"/>
      <c r="U21" s="131"/>
      <c r="V21" s="131"/>
      <c r="W21" s="131"/>
      <c r="X21" s="131"/>
      <c r="Y21" s="134"/>
      <c r="Z21" s="131"/>
      <c r="AA21" s="131"/>
      <c r="AB21" s="131"/>
      <c r="AC21" s="132"/>
      <c r="AD21" s="109" t="str">
        <f t="shared" si="4"/>
        <v/>
      </c>
      <c r="AE21" s="110" t="str">
        <f t="shared" si="5"/>
        <v/>
      </c>
      <c r="AF21" s="115"/>
      <c r="AG21" s="177"/>
      <c r="AH21" s="134"/>
      <c r="AI21" s="131"/>
      <c r="AJ21" s="131"/>
      <c r="AK21" s="131"/>
      <c r="AL21" s="132"/>
      <c r="AM21" s="114" t="str">
        <f t="shared" si="6"/>
        <v/>
      </c>
      <c r="AN21" s="110" t="str">
        <f t="shared" si="7"/>
        <v/>
      </c>
      <c r="AO21" s="115"/>
      <c r="AP21" s="116" t="str">
        <f t="shared" si="8"/>
        <v/>
      </c>
      <c r="AQ21" s="135" t="str">
        <f t="shared" si="11"/>
        <v/>
      </c>
      <c r="AR21" s="132"/>
      <c r="AS21" s="131"/>
      <c r="AT21" s="131"/>
      <c r="AU21" s="131"/>
      <c r="AV21" s="131"/>
      <c r="AW21" s="132"/>
      <c r="AX21" s="114" t="str">
        <f t="shared" si="9"/>
        <v/>
      </c>
      <c r="AY21" s="118" t="str">
        <f t="shared" si="10"/>
        <v/>
      </c>
      <c r="AZ21" s="119" t="str">
        <f t="shared" si="1"/>
        <v/>
      </c>
      <c r="BA21" s="120" t="str">
        <f>IF($C21="","",IF($BC21="ออก","",IF([1]Home!$E$13="-",IF(AZ21&gt;=50,"ผ่าน","ไม่ผ่าน"),IF(OR(OR(OR(OR(OR($S$7="",$S21="",$C21="",$AE$7="",$AE21="",$C21="",$AF$7="",$AF21="",$C21="",$AN$7="",$AN21="",$C21="",$AN21="",$C21=""))))),"ร",IF(OR(OR(OR(OR(OR($S$7="",$S21="ร",$C21="",$AE$7="",$AE21="ร",$C21="",$AN$7="",$AN21="ร",$C21="",$AY$7="",$AY21="ร",$C21="",IF($AN21&lt;12,AND($AO21&lt;$AN21),$C21="")))))),"ร",IF($AZ21&lt;50,IF($BB21=1,1,IF($AZ21="","",VLOOKUP($AZ21,grade1,5,TRUE))),VLOOKUP($AZ21,grade1,5,TRUE)))))))</f>
        <v/>
      </c>
      <c r="BB21" s="121"/>
      <c r="BC21" s="122"/>
      <c r="BD21" s="136"/>
    </row>
    <row r="22" spans="2:56" ht="13.7" customHeight="1" thickBot="1" x14ac:dyDescent="0.6">
      <c r="B22" s="189">
        <v>15</v>
      </c>
      <c r="C22" s="141"/>
      <c r="D22" s="142"/>
      <c r="E22" s="143"/>
      <c r="F22" s="190">
        <v>15</v>
      </c>
      <c r="G22" s="145"/>
      <c r="H22" s="146"/>
      <c r="I22" s="146"/>
      <c r="J22" s="146"/>
      <c r="K22" s="146"/>
      <c r="L22" s="146"/>
      <c r="M22" s="147"/>
      <c r="N22" s="146"/>
      <c r="O22" s="147"/>
      <c r="P22" s="147"/>
      <c r="Q22" s="148"/>
      <c r="R22" s="149" t="str">
        <f t="shared" si="2"/>
        <v/>
      </c>
      <c r="S22" s="150" t="str">
        <f t="shared" si="3"/>
        <v/>
      </c>
      <c r="T22" s="151"/>
      <c r="U22" s="152"/>
      <c r="V22" s="152"/>
      <c r="W22" s="152"/>
      <c r="X22" s="152"/>
      <c r="Y22" s="153"/>
      <c r="Z22" s="152"/>
      <c r="AA22" s="152"/>
      <c r="AB22" s="152"/>
      <c r="AC22" s="148"/>
      <c r="AD22" s="149" t="str">
        <f t="shared" si="4"/>
        <v/>
      </c>
      <c r="AE22" s="150" t="str">
        <f t="shared" si="5"/>
        <v/>
      </c>
      <c r="AF22" s="154"/>
      <c r="AG22" s="155"/>
      <c r="AH22" s="153"/>
      <c r="AI22" s="152"/>
      <c r="AJ22" s="152"/>
      <c r="AK22" s="152"/>
      <c r="AL22" s="148"/>
      <c r="AM22" s="149" t="str">
        <f t="shared" si="6"/>
        <v/>
      </c>
      <c r="AN22" s="150" t="str">
        <f t="shared" si="7"/>
        <v/>
      </c>
      <c r="AO22" s="154"/>
      <c r="AP22" s="156" t="str">
        <f t="shared" si="8"/>
        <v/>
      </c>
      <c r="AQ22" s="157" t="str">
        <f t="shared" si="11"/>
        <v/>
      </c>
      <c r="AR22" s="148"/>
      <c r="AS22" s="152"/>
      <c r="AT22" s="152"/>
      <c r="AU22" s="152"/>
      <c r="AV22" s="152"/>
      <c r="AW22" s="148"/>
      <c r="AX22" s="149" t="str">
        <f t="shared" si="9"/>
        <v/>
      </c>
      <c r="AY22" s="158" t="str">
        <f t="shared" si="10"/>
        <v/>
      </c>
      <c r="AZ22" s="159" t="str">
        <f t="shared" si="1"/>
        <v/>
      </c>
      <c r="BA22" s="160" t="str">
        <f>IF($C22="","",IF($BC22="ออก","",IF([1]Home!$E$13="-",IF(AZ22&gt;=50,"ผ่าน","ไม่ผ่าน"),IF(OR(OR(OR(OR(OR($S$7="",$S22="",$C22="",$AE$7="",$AE22="",$C22="",$AF$7="",$AF22="",$C22="",$AN$7="",$AN22="",$C22="",$AN22="",$C22=""))))),"ร",IF(OR(OR(OR(OR(OR($S$7="",$S22="ร",$C22="",$AE$7="",$AE22="ร",$C22="",$AN$7="",$AN22="ร",$C22="",$AY$7="",$AY22="ร",$C22="",IF($AN22&lt;12,AND($AO22&lt;$AN22),$C22="")))))),"ร",IF($AZ22&lt;50,IF($BB22=1,1,IF($AZ22="","",VLOOKUP($AZ22,grade1,5,TRUE))),VLOOKUP($AZ22,grade1,5,TRUE)))))))</f>
        <v/>
      </c>
      <c r="BB22" s="161"/>
      <c r="BC22" s="162"/>
      <c r="BD22" s="163"/>
    </row>
    <row r="23" spans="2:56" ht="13.7" customHeight="1" x14ac:dyDescent="0.55000000000000004">
      <c r="B23" s="100">
        <v>16</v>
      </c>
      <c r="C23" s="101"/>
      <c r="D23" s="126"/>
      <c r="E23" s="127"/>
      <c r="F23" s="164">
        <v>16</v>
      </c>
      <c r="G23" s="165"/>
      <c r="H23" s="166"/>
      <c r="I23" s="166"/>
      <c r="J23" s="166"/>
      <c r="K23" s="166"/>
      <c r="L23" s="166"/>
      <c r="M23" s="167"/>
      <c r="N23" s="166"/>
      <c r="O23" s="167"/>
      <c r="P23" s="167"/>
      <c r="Q23" s="108"/>
      <c r="R23" s="114" t="str">
        <f t="shared" si="2"/>
        <v/>
      </c>
      <c r="S23" s="168" t="str">
        <f t="shared" si="3"/>
        <v/>
      </c>
      <c r="T23" s="111"/>
      <c r="U23" s="107"/>
      <c r="V23" s="107"/>
      <c r="W23" s="107"/>
      <c r="X23" s="107"/>
      <c r="Y23" s="112"/>
      <c r="Z23" s="107"/>
      <c r="AA23" s="107"/>
      <c r="AB23" s="107"/>
      <c r="AC23" s="108"/>
      <c r="AD23" s="114" t="str">
        <f t="shared" si="4"/>
        <v/>
      </c>
      <c r="AE23" s="168" t="str">
        <f t="shared" si="5"/>
        <v/>
      </c>
      <c r="AF23" s="169"/>
      <c r="AG23" s="170"/>
      <c r="AH23" s="112"/>
      <c r="AI23" s="107"/>
      <c r="AJ23" s="107"/>
      <c r="AK23" s="107"/>
      <c r="AL23" s="108"/>
      <c r="AM23" s="114" t="str">
        <f t="shared" si="6"/>
        <v/>
      </c>
      <c r="AN23" s="168" t="str">
        <f t="shared" si="7"/>
        <v/>
      </c>
      <c r="AO23" s="169"/>
      <c r="AP23" s="171" t="str">
        <f t="shared" si="8"/>
        <v/>
      </c>
      <c r="AQ23" s="172" t="str">
        <f t="shared" si="11"/>
        <v/>
      </c>
      <c r="AR23" s="108"/>
      <c r="AS23" s="107"/>
      <c r="AT23" s="107"/>
      <c r="AU23" s="107"/>
      <c r="AV23" s="107"/>
      <c r="AW23" s="108"/>
      <c r="AX23" s="114" t="str">
        <f t="shared" si="9"/>
        <v/>
      </c>
      <c r="AY23" s="173" t="str">
        <f t="shared" si="10"/>
        <v/>
      </c>
      <c r="AZ23" s="119" t="str">
        <f>IF(AY23="","",IF(SUM(AQ23,AY23),SUM(AQ23,AY23),""))</f>
        <v/>
      </c>
      <c r="BA23" s="120" t="str">
        <f>IF($C23="","",IF($BC23="ออก","",IF([1]Home!$E$13="-",IF(AZ23&gt;=50,"ผ่าน","ไม่ผ่าน"),IF(OR(OR(OR(OR(OR($S$7="",$S23="",$C23="",$AE$7="",$AE23="",$C23="",$AF$7="",$AF23="",$C23="",$AN$7="",$AN23="",$C23="",$AN23="",$C23=""))))),"ร",IF(OR(OR(OR(OR(OR($S$7="",$S23="ร",$C23="",$AE$7="",$AE23="ร",$C23="",$AN$7="",$AN23="ร",$C23="",$AY$7="",$AY23="ร",$C23="",IF($AN23&lt;12,AND($AO23&lt;$AN23),$C23="")))))),"ร",IF($AZ23&lt;50,IF($BB23=1,1,IF($AZ23="","",VLOOKUP($AZ23,grade1,5,TRUE))),VLOOKUP($AZ23,grade1,5,TRUE)))))))</f>
        <v/>
      </c>
      <c r="BB23" s="174"/>
      <c r="BC23" s="175"/>
      <c r="BD23" s="176"/>
    </row>
    <row r="24" spans="2:56" ht="13.7" customHeight="1" x14ac:dyDescent="0.55000000000000004">
      <c r="B24" s="178">
        <v>17</v>
      </c>
      <c r="C24" s="125"/>
      <c r="D24" s="137"/>
      <c r="E24" s="138"/>
      <c r="F24" s="104">
        <v>17</v>
      </c>
      <c r="G24" s="129"/>
      <c r="H24" s="130"/>
      <c r="I24" s="130"/>
      <c r="J24" s="130"/>
      <c r="K24" s="130"/>
      <c r="L24" s="130"/>
      <c r="M24" s="131"/>
      <c r="N24" s="130"/>
      <c r="O24" s="131"/>
      <c r="P24" s="131"/>
      <c r="Q24" s="132"/>
      <c r="R24" s="109" t="str">
        <f t="shared" si="2"/>
        <v/>
      </c>
      <c r="S24" s="110" t="str">
        <f t="shared" si="3"/>
        <v/>
      </c>
      <c r="T24" s="133"/>
      <c r="U24" s="131"/>
      <c r="V24" s="131"/>
      <c r="W24" s="131"/>
      <c r="X24" s="131"/>
      <c r="Y24" s="134"/>
      <c r="Z24" s="131"/>
      <c r="AA24" s="131"/>
      <c r="AB24" s="131"/>
      <c r="AC24" s="132"/>
      <c r="AD24" s="109" t="str">
        <f t="shared" si="4"/>
        <v/>
      </c>
      <c r="AE24" s="110" t="str">
        <f t="shared" si="5"/>
        <v/>
      </c>
      <c r="AF24" s="115"/>
      <c r="AG24" s="177"/>
      <c r="AH24" s="134"/>
      <c r="AI24" s="131"/>
      <c r="AJ24" s="131"/>
      <c r="AK24" s="131"/>
      <c r="AL24" s="132"/>
      <c r="AM24" s="114" t="str">
        <f t="shared" si="6"/>
        <v/>
      </c>
      <c r="AN24" s="110" t="str">
        <f t="shared" si="7"/>
        <v/>
      </c>
      <c r="AO24" s="115"/>
      <c r="AP24" s="116" t="str">
        <f t="shared" si="8"/>
        <v/>
      </c>
      <c r="AQ24" s="135" t="str">
        <f t="shared" si="11"/>
        <v/>
      </c>
      <c r="AR24" s="132"/>
      <c r="AS24" s="131"/>
      <c r="AT24" s="131"/>
      <c r="AU24" s="131"/>
      <c r="AV24" s="131"/>
      <c r="AW24" s="132"/>
      <c r="AX24" s="114" t="str">
        <f t="shared" si="9"/>
        <v/>
      </c>
      <c r="AY24" s="118" t="str">
        <f t="shared" si="10"/>
        <v/>
      </c>
      <c r="AZ24" s="119" t="str">
        <f>IF(AY24="","",IF(SUM(AQ24,AY24),SUM(AQ24,AY24),""))</f>
        <v/>
      </c>
      <c r="BA24" s="120" t="str">
        <f>IF($C24="","",IF($BC24="ออก","",IF([1]Home!$E$13="-",IF(AZ24&gt;=50,"ผ่าน","ไม่ผ่าน"),IF(OR(OR(OR(OR(OR($S$7="",$S24="",$C24="",$AE$7="",$AE24="",$C24="",$AF$7="",$AF24="",$C24="",$AN$7="",$AN24="",$C24="",$AN24="",$C24=""))))),"ร",IF(OR(OR(OR(OR(OR($S$7="",$S24="ร",$C24="",$AE$7="",$AE24="ร",$C24="",$AN$7="",$AN24="ร",$C24="",$AY$7="",$AY24="ร",$C24="",IF($AN24&lt;12,AND($AO24&lt;$AN24),$C24="")))))),"ร",IF($AZ24&lt;50,IF($BB24=1,1,IF($AZ24="","",VLOOKUP($AZ24,grade1,5,TRUE))),VLOOKUP($AZ24,grade1,5,TRUE)))))))</f>
        <v/>
      </c>
      <c r="BB24" s="121"/>
      <c r="BC24" s="122"/>
      <c r="BD24" s="136"/>
    </row>
    <row r="25" spans="2:56" ht="13.7" customHeight="1" x14ac:dyDescent="0.55000000000000004">
      <c r="B25" s="124">
        <v>18</v>
      </c>
      <c r="C25" s="125"/>
      <c r="D25" s="126"/>
      <c r="E25" s="127"/>
      <c r="F25" s="128">
        <v>18</v>
      </c>
      <c r="G25" s="129"/>
      <c r="H25" s="130"/>
      <c r="I25" s="130"/>
      <c r="J25" s="130"/>
      <c r="K25" s="130"/>
      <c r="L25" s="130"/>
      <c r="M25" s="131"/>
      <c r="N25" s="130"/>
      <c r="O25" s="131"/>
      <c r="P25" s="131"/>
      <c r="Q25" s="132"/>
      <c r="R25" s="109" t="str">
        <f t="shared" si="2"/>
        <v/>
      </c>
      <c r="S25" s="110" t="str">
        <f t="shared" si="3"/>
        <v/>
      </c>
      <c r="T25" s="133"/>
      <c r="U25" s="131"/>
      <c r="V25" s="131"/>
      <c r="W25" s="131"/>
      <c r="X25" s="131"/>
      <c r="Y25" s="134"/>
      <c r="Z25" s="131"/>
      <c r="AA25" s="131"/>
      <c r="AB25" s="131"/>
      <c r="AC25" s="132"/>
      <c r="AD25" s="109" t="str">
        <f t="shared" si="4"/>
        <v/>
      </c>
      <c r="AE25" s="110" t="str">
        <f t="shared" si="5"/>
        <v/>
      </c>
      <c r="AF25" s="115"/>
      <c r="AG25" s="177"/>
      <c r="AH25" s="134"/>
      <c r="AI25" s="131"/>
      <c r="AJ25" s="131"/>
      <c r="AK25" s="131"/>
      <c r="AL25" s="132"/>
      <c r="AM25" s="114" t="str">
        <f t="shared" si="6"/>
        <v/>
      </c>
      <c r="AN25" s="110" t="str">
        <f t="shared" si="7"/>
        <v/>
      </c>
      <c r="AO25" s="115"/>
      <c r="AP25" s="116" t="str">
        <f t="shared" si="8"/>
        <v/>
      </c>
      <c r="AQ25" s="135" t="str">
        <f t="shared" si="11"/>
        <v/>
      </c>
      <c r="AR25" s="132"/>
      <c r="AS25" s="131"/>
      <c r="AT25" s="131"/>
      <c r="AU25" s="131"/>
      <c r="AV25" s="131"/>
      <c r="AW25" s="132"/>
      <c r="AX25" s="114" t="str">
        <f t="shared" si="9"/>
        <v/>
      </c>
      <c r="AY25" s="118" t="str">
        <f t="shared" si="10"/>
        <v/>
      </c>
      <c r="AZ25" s="119" t="str">
        <f t="shared" ref="AZ25:AZ62" si="12">IF(AY25="","",IF(SUM(AQ25,AY25),SUM(AQ25,AY25),""))</f>
        <v/>
      </c>
      <c r="BA25" s="120" t="str">
        <f>IF($C25="","",IF($BC25="ออก","",IF([1]Home!$E$13="-",IF(AZ25&gt;=50,"ผ่าน","ไม่ผ่าน"),IF(OR(OR(OR(OR(OR($S$7="",$S25="",$C25="",$AE$7="",$AE25="",$C25="",$AF$7="",$AF25="",$C25="",$AN$7="",$AN25="",$C25="",$AN25="",$C25=""))))),"ร",IF(OR(OR(OR(OR(OR($S$7="",$S25="ร",$C25="",$AE$7="",$AE25="ร",$C25="",$AN$7="",$AN25="ร",$C25="",$AY$7="",$AY25="ร",$C25="",IF($AN25&lt;12,AND($AO25&lt;$AN25),$C25="")))))),"ร",IF($AZ25&lt;50,IF($BB25=1,1,IF($AZ25="","",VLOOKUP($AZ25,grade1,5,TRUE))),VLOOKUP($AZ25,grade1,5,TRUE)))))))</f>
        <v/>
      </c>
      <c r="BB25" s="121"/>
      <c r="BC25" s="122"/>
      <c r="BD25" s="136"/>
    </row>
    <row r="26" spans="2:56" ht="13.7" customHeight="1" x14ac:dyDescent="0.55000000000000004">
      <c r="B26" s="124">
        <v>19</v>
      </c>
      <c r="C26" s="125"/>
      <c r="D26" s="137"/>
      <c r="E26" s="138"/>
      <c r="F26" s="128">
        <v>19</v>
      </c>
      <c r="G26" s="129"/>
      <c r="H26" s="130"/>
      <c r="I26" s="130"/>
      <c r="J26" s="130"/>
      <c r="K26" s="130"/>
      <c r="L26" s="130"/>
      <c r="M26" s="131"/>
      <c r="N26" s="130"/>
      <c r="O26" s="131"/>
      <c r="P26" s="131"/>
      <c r="Q26" s="132"/>
      <c r="R26" s="109" t="str">
        <f t="shared" si="2"/>
        <v/>
      </c>
      <c r="S26" s="110" t="str">
        <f t="shared" si="3"/>
        <v/>
      </c>
      <c r="T26" s="133"/>
      <c r="U26" s="131"/>
      <c r="V26" s="131"/>
      <c r="W26" s="131"/>
      <c r="X26" s="131"/>
      <c r="Y26" s="134"/>
      <c r="Z26" s="131"/>
      <c r="AA26" s="131"/>
      <c r="AB26" s="131"/>
      <c r="AC26" s="132"/>
      <c r="AD26" s="109" t="str">
        <f t="shared" si="4"/>
        <v/>
      </c>
      <c r="AE26" s="110" t="str">
        <f t="shared" si="5"/>
        <v/>
      </c>
      <c r="AF26" s="115"/>
      <c r="AG26" s="177"/>
      <c r="AH26" s="134"/>
      <c r="AI26" s="131"/>
      <c r="AJ26" s="131"/>
      <c r="AK26" s="131"/>
      <c r="AL26" s="132"/>
      <c r="AM26" s="114" t="str">
        <f t="shared" si="6"/>
        <v/>
      </c>
      <c r="AN26" s="110" t="str">
        <f t="shared" si="7"/>
        <v/>
      </c>
      <c r="AO26" s="115"/>
      <c r="AP26" s="116" t="str">
        <f t="shared" si="8"/>
        <v/>
      </c>
      <c r="AQ26" s="135" t="str">
        <f t="shared" si="11"/>
        <v/>
      </c>
      <c r="AR26" s="132"/>
      <c r="AS26" s="131"/>
      <c r="AT26" s="131"/>
      <c r="AU26" s="131"/>
      <c r="AV26" s="131"/>
      <c r="AW26" s="132"/>
      <c r="AX26" s="114" t="str">
        <f t="shared" si="9"/>
        <v/>
      </c>
      <c r="AY26" s="118" t="str">
        <f t="shared" si="10"/>
        <v/>
      </c>
      <c r="AZ26" s="119" t="str">
        <f t="shared" si="12"/>
        <v/>
      </c>
      <c r="BA26" s="120" t="str">
        <f>IF($C26="","",IF($BC26="ออก","",IF([1]Home!$E$13="-",IF(AZ26&gt;=50,"ผ่าน","ไม่ผ่าน"),IF(OR(OR(OR(OR(OR($S$7="",$S26="",$C26="",$AE$7="",$AE26="",$C26="",$AF$7="",$AF26="",$C26="",$AN$7="",$AN26="",$C26="",$AN26="",$C26=""))))),"ร",IF(OR(OR(OR(OR(OR($S$7="",$S26="ร",$C26="",$AE$7="",$AE26="ร",$C26="",$AN$7="",$AN26="ร",$C26="",$AY$7="",$AY26="ร",$C26="",IF($AN26&lt;12,AND($AO26&lt;$AN26),$C26="")))))),"ร",IF($AZ26&lt;50,IF($BB26=1,1,IF($AZ26="","",VLOOKUP($AZ26,grade1,5,TRUE))),VLOOKUP($AZ26,grade1,5,TRUE)))))))</f>
        <v/>
      </c>
      <c r="BB26" s="121"/>
      <c r="BC26" s="122"/>
      <c r="BD26" s="136"/>
    </row>
    <row r="27" spans="2:56" ht="13.7" customHeight="1" thickBot="1" x14ac:dyDescent="0.6">
      <c r="B27" s="179">
        <v>20</v>
      </c>
      <c r="C27" s="180"/>
      <c r="D27" s="142"/>
      <c r="E27" s="143"/>
      <c r="F27" s="181">
        <v>20</v>
      </c>
      <c r="G27" s="182"/>
      <c r="H27" s="183"/>
      <c r="I27" s="183"/>
      <c r="J27" s="183"/>
      <c r="K27" s="183"/>
      <c r="L27" s="183"/>
      <c r="M27" s="152"/>
      <c r="N27" s="183"/>
      <c r="O27" s="152"/>
      <c r="P27" s="152"/>
      <c r="Q27" s="148"/>
      <c r="R27" s="149" t="str">
        <f t="shared" si="2"/>
        <v/>
      </c>
      <c r="S27" s="150" t="str">
        <f t="shared" si="3"/>
        <v/>
      </c>
      <c r="T27" s="151"/>
      <c r="U27" s="152"/>
      <c r="V27" s="152"/>
      <c r="W27" s="152"/>
      <c r="X27" s="152"/>
      <c r="Y27" s="153"/>
      <c r="Z27" s="152"/>
      <c r="AA27" s="152"/>
      <c r="AB27" s="152"/>
      <c r="AC27" s="148"/>
      <c r="AD27" s="149" t="str">
        <f t="shared" si="4"/>
        <v/>
      </c>
      <c r="AE27" s="150" t="str">
        <f t="shared" si="5"/>
        <v/>
      </c>
      <c r="AF27" s="154"/>
      <c r="AG27" s="155"/>
      <c r="AH27" s="153"/>
      <c r="AI27" s="152"/>
      <c r="AJ27" s="152"/>
      <c r="AK27" s="152"/>
      <c r="AL27" s="148"/>
      <c r="AM27" s="149" t="str">
        <f t="shared" si="6"/>
        <v/>
      </c>
      <c r="AN27" s="150" t="str">
        <f t="shared" si="7"/>
        <v/>
      </c>
      <c r="AO27" s="154"/>
      <c r="AP27" s="156" t="str">
        <f t="shared" si="8"/>
        <v/>
      </c>
      <c r="AQ27" s="157" t="str">
        <f t="shared" si="11"/>
        <v/>
      </c>
      <c r="AR27" s="148"/>
      <c r="AS27" s="152"/>
      <c r="AT27" s="152"/>
      <c r="AU27" s="152"/>
      <c r="AV27" s="152"/>
      <c r="AW27" s="148"/>
      <c r="AX27" s="149" t="str">
        <f t="shared" si="9"/>
        <v/>
      </c>
      <c r="AY27" s="158" t="str">
        <f t="shared" si="10"/>
        <v/>
      </c>
      <c r="AZ27" s="159" t="str">
        <f t="shared" si="12"/>
        <v/>
      </c>
      <c r="BA27" s="160" t="str">
        <f>IF($C27="","",IF($BC27="ออก","",IF([1]Home!$E$13="-",IF(AZ27&gt;=50,"ผ่าน","ไม่ผ่าน"),IF(OR(OR(OR(OR(OR($S$7="",$S27="",$C27="",$AE$7="",$AE27="",$C27="",$AF$7="",$AF27="",$C27="",$AN$7="",$AN27="",$C27="",$AN27="",$C27=""))))),"ร",IF(OR(OR(OR(OR(OR($S$7="",$S27="ร",$C27="",$AE$7="",$AE27="ร",$C27="",$AN$7="",$AN27="ร",$C27="",$AY$7="",$AY27="ร",$C27="",IF($AN27&lt;12,AND($AO27&lt;$AN27),$C27="")))))),"ร",IF($AZ27&lt;50,IF($BB27=1,1,IF($AZ27="","",VLOOKUP($AZ27,grade1,5,TRUE))),VLOOKUP($AZ27,grade1,5,TRUE)))))))</f>
        <v/>
      </c>
      <c r="BB27" s="184"/>
      <c r="BC27" s="185" t="s">
        <v>25</v>
      </c>
      <c r="BD27" s="186"/>
    </row>
    <row r="28" spans="2:56" ht="13.7" customHeight="1" x14ac:dyDescent="0.55000000000000004">
      <c r="B28" s="178">
        <v>21</v>
      </c>
      <c r="C28" s="125"/>
      <c r="D28" s="187"/>
      <c r="E28" s="188"/>
      <c r="F28" s="104">
        <v>21</v>
      </c>
      <c r="G28" s="105"/>
      <c r="H28" s="106"/>
      <c r="I28" s="106"/>
      <c r="J28" s="106"/>
      <c r="K28" s="106"/>
      <c r="L28" s="106"/>
      <c r="M28" s="107"/>
      <c r="N28" s="106"/>
      <c r="O28" s="107"/>
      <c r="P28" s="107"/>
      <c r="Q28" s="108"/>
      <c r="R28" s="114" t="str">
        <f t="shared" si="2"/>
        <v/>
      </c>
      <c r="S28" s="168" t="str">
        <f t="shared" si="3"/>
        <v/>
      </c>
      <c r="T28" s="111"/>
      <c r="U28" s="107"/>
      <c r="V28" s="107"/>
      <c r="W28" s="107"/>
      <c r="X28" s="107"/>
      <c r="Y28" s="112"/>
      <c r="Z28" s="107"/>
      <c r="AA28" s="107"/>
      <c r="AB28" s="107"/>
      <c r="AC28" s="108"/>
      <c r="AD28" s="114" t="str">
        <f t="shared" si="4"/>
        <v/>
      </c>
      <c r="AE28" s="168" t="str">
        <f t="shared" si="5"/>
        <v/>
      </c>
      <c r="AF28" s="169"/>
      <c r="AG28" s="170"/>
      <c r="AH28" s="112"/>
      <c r="AI28" s="107"/>
      <c r="AJ28" s="107"/>
      <c r="AK28" s="107"/>
      <c r="AL28" s="108"/>
      <c r="AM28" s="114" t="str">
        <f t="shared" si="6"/>
        <v/>
      </c>
      <c r="AN28" s="168" t="str">
        <f t="shared" si="7"/>
        <v/>
      </c>
      <c r="AO28" s="169"/>
      <c r="AP28" s="171" t="str">
        <f t="shared" si="8"/>
        <v/>
      </c>
      <c r="AQ28" s="172" t="str">
        <f t="shared" si="11"/>
        <v/>
      </c>
      <c r="AR28" s="108"/>
      <c r="AS28" s="107"/>
      <c r="AT28" s="107"/>
      <c r="AU28" s="107"/>
      <c r="AV28" s="107"/>
      <c r="AW28" s="108"/>
      <c r="AX28" s="114" t="str">
        <f t="shared" si="9"/>
        <v/>
      </c>
      <c r="AY28" s="173" t="str">
        <f t="shared" si="10"/>
        <v/>
      </c>
      <c r="AZ28" s="119" t="str">
        <f t="shared" si="12"/>
        <v/>
      </c>
      <c r="BA28" s="120" t="str">
        <f>IF($C28="","",IF($BC28="ออก","",IF([1]Home!$E$13="-",IF(AZ28&gt;=50,"ผ่าน","ไม่ผ่าน"),IF(OR(OR(OR(OR(OR($S$7="",$S28="",$C28="",$AE$7="",$AE28="",$C28="",$AF$7="",$AF28="",$C28="",$AN$7="",$AN28="",$C28="",$AN28="",$C28=""))))),"ร",IF(OR(OR(OR(OR(OR($S$7="",$S28="ร",$C28="",$AE$7="",$AE28="ร",$C28="",$AN$7="",$AN28="ร",$C28="",$AY$7="",$AY28="ร",$C28="",IF($AN28&lt;12,AND($AO28&lt;$AN28),$C28="")))))),"ร",IF($AZ28&lt;50,IF($BB28=1,1,IF($AZ28="","",VLOOKUP($AZ28,grade1,5,TRUE))),VLOOKUP($AZ28,grade1,5,TRUE)))))))</f>
        <v/>
      </c>
      <c r="BB28" s="121"/>
      <c r="BC28" s="122"/>
      <c r="BD28" s="123"/>
    </row>
    <row r="29" spans="2:56" ht="13.7" customHeight="1" x14ac:dyDescent="0.55000000000000004">
      <c r="B29" s="124">
        <v>22</v>
      </c>
      <c r="C29" s="125"/>
      <c r="D29" s="126"/>
      <c r="E29" s="127"/>
      <c r="F29" s="128">
        <v>22</v>
      </c>
      <c r="G29" s="129"/>
      <c r="H29" s="130"/>
      <c r="I29" s="130"/>
      <c r="J29" s="130"/>
      <c r="K29" s="130"/>
      <c r="L29" s="130"/>
      <c r="M29" s="131"/>
      <c r="N29" s="130"/>
      <c r="O29" s="131"/>
      <c r="P29" s="131"/>
      <c r="Q29" s="132"/>
      <c r="R29" s="109" t="str">
        <f t="shared" si="2"/>
        <v/>
      </c>
      <c r="S29" s="110" t="str">
        <f t="shared" si="3"/>
        <v/>
      </c>
      <c r="T29" s="133"/>
      <c r="U29" s="131"/>
      <c r="V29" s="131"/>
      <c r="W29" s="131"/>
      <c r="X29" s="131"/>
      <c r="Y29" s="134"/>
      <c r="Z29" s="131"/>
      <c r="AA29" s="131"/>
      <c r="AB29" s="131"/>
      <c r="AC29" s="132"/>
      <c r="AD29" s="109" t="str">
        <f t="shared" si="4"/>
        <v/>
      </c>
      <c r="AE29" s="110" t="str">
        <f t="shared" si="5"/>
        <v/>
      </c>
      <c r="AF29" s="115"/>
      <c r="AG29" s="177"/>
      <c r="AH29" s="134"/>
      <c r="AI29" s="131"/>
      <c r="AJ29" s="131"/>
      <c r="AK29" s="131"/>
      <c r="AL29" s="132"/>
      <c r="AM29" s="114" t="str">
        <f t="shared" si="6"/>
        <v/>
      </c>
      <c r="AN29" s="110" t="str">
        <f t="shared" si="7"/>
        <v/>
      </c>
      <c r="AO29" s="115"/>
      <c r="AP29" s="116" t="str">
        <f t="shared" si="8"/>
        <v/>
      </c>
      <c r="AQ29" s="135" t="str">
        <f t="shared" si="11"/>
        <v/>
      </c>
      <c r="AR29" s="132"/>
      <c r="AS29" s="131"/>
      <c r="AT29" s="131"/>
      <c r="AU29" s="131"/>
      <c r="AV29" s="131"/>
      <c r="AW29" s="132"/>
      <c r="AX29" s="114" t="str">
        <f t="shared" si="9"/>
        <v/>
      </c>
      <c r="AY29" s="118" t="str">
        <f t="shared" si="10"/>
        <v/>
      </c>
      <c r="AZ29" s="119" t="str">
        <f t="shared" si="12"/>
        <v/>
      </c>
      <c r="BA29" s="120" t="str">
        <f>IF($C29="","",IF($BC29="ออก","",IF([1]Home!$E$13="-",IF(AZ29&gt;=50,"ผ่าน","ไม่ผ่าน"),IF(OR(OR(OR(OR(OR($S$7="",$S29="",$C29="",$AE$7="",$AE29="",$C29="",$AF$7="",$AF29="",$C29="",$AN$7="",$AN29="",$C29="",$AN29="",$C29=""))))),"ร",IF(OR(OR(OR(OR(OR($S$7="",$S29="ร",$C29="",$AE$7="",$AE29="ร",$C29="",$AN$7="",$AN29="ร",$C29="",$AY$7="",$AY29="ร",$C29="",IF($AN29&lt;12,AND($AO29&lt;$AN29),$C29="")))))),"ร",IF($AZ29&lt;50,IF($BB29=1,1,IF($AZ29="","",VLOOKUP($AZ29,grade1,5,TRUE))),VLOOKUP($AZ29,grade1,5,TRUE)))))))</f>
        <v/>
      </c>
      <c r="BB29" s="121"/>
      <c r="BC29" s="122"/>
      <c r="BD29" s="136"/>
    </row>
    <row r="30" spans="2:56" ht="13.7" customHeight="1" x14ac:dyDescent="0.55000000000000004">
      <c r="B30" s="124">
        <v>23</v>
      </c>
      <c r="C30" s="125"/>
      <c r="D30" s="137"/>
      <c r="E30" s="138"/>
      <c r="F30" s="128">
        <v>23</v>
      </c>
      <c r="G30" s="129"/>
      <c r="H30" s="130"/>
      <c r="I30" s="130"/>
      <c r="J30" s="130"/>
      <c r="K30" s="130"/>
      <c r="L30" s="130"/>
      <c r="M30" s="131"/>
      <c r="N30" s="130"/>
      <c r="O30" s="131"/>
      <c r="P30" s="131"/>
      <c r="Q30" s="132"/>
      <c r="R30" s="109" t="str">
        <f t="shared" si="2"/>
        <v/>
      </c>
      <c r="S30" s="110" t="str">
        <f t="shared" si="3"/>
        <v/>
      </c>
      <c r="T30" s="133"/>
      <c r="U30" s="131"/>
      <c r="V30" s="131"/>
      <c r="W30" s="131"/>
      <c r="X30" s="131"/>
      <c r="Y30" s="134"/>
      <c r="Z30" s="131"/>
      <c r="AA30" s="131"/>
      <c r="AB30" s="131"/>
      <c r="AC30" s="132"/>
      <c r="AD30" s="109" t="str">
        <f t="shared" si="4"/>
        <v/>
      </c>
      <c r="AE30" s="110" t="str">
        <f t="shared" si="5"/>
        <v/>
      </c>
      <c r="AF30" s="115"/>
      <c r="AG30" s="177"/>
      <c r="AH30" s="134"/>
      <c r="AI30" s="131"/>
      <c r="AJ30" s="131"/>
      <c r="AK30" s="131"/>
      <c r="AL30" s="132"/>
      <c r="AM30" s="114" t="str">
        <f t="shared" si="6"/>
        <v/>
      </c>
      <c r="AN30" s="110" t="str">
        <f t="shared" si="7"/>
        <v/>
      </c>
      <c r="AO30" s="115"/>
      <c r="AP30" s="116" t="str">
        <f t="shared" si="8"/>
        <v/>
      </c>
      <c r="AQ30" s="135" t="str">
        <f t="shared" si="11"/>
        <v/>
      </c>
      <c r="AR30" s="132"/>
      <c r="AS30" s="131"/>
      <c r="AT30" s="131"/>
      <c r="AU30" s="131"/>
      <c r="AV30" s="131"/>
      <c r="AW30" s="132"/>
      <c r="AX30" s="114" t="str">
        <f t="shared" si="9"/>
        <v/>
      </c>
      <c r="AY30" s="118" t="str">
        <f t="shared" si="10"/>
        <v/>
      </c>
      <c r="AZ30" s="119" t="str">
        <f t="shared" si="12"/>
        <v/>
      </c>
      <c r="BA30" s="120" t="str">
        <f>IF($C30="","",IF($BC30="ออก","",IF([1]Home!$E$13="-",IF(AZ30&gt;=50,"ผ่าน","ไม่ผ่าน"),IF(OR(OR(OR(OR(OR($S$7="",$S30="",$C30="",$AE$7="",$AE30="",$C30="",$AF$7="",$AF30="",$C30="",$AN$7="",$AN30="",$C30="",$AN30="",$C30=""))))),"ร",IF(OR(OR(OR(OR(OR($S$7="",$S30="ร",$C30="",$AE$7="",$AE30="ร",$C30="",$AN$7="",$AN30="ร",$C30="",$AY$7="",$AY30="ร",$C30="",IF($AN30&lt;12,AND($AO30&lt;$AN30),$C30="")))))),"ร",IF($AZ30&lt;50,IF($BB30=1,1,IF($AZ30="","",VLOOKUP($AZ30,grade1,5,TRUE))),VLOOKUP($AZ30,grade1,5,TRUE)))))))</f>
        <v/>
      </c>
      <c r="BB30" s="121"/>
      <c r="BC30" s="122"/>
      <c r="BD30" s="136"/>
    </row>
    <row r="31" spans="2:56" ht="13.7" customHeight="1" x14ac:dyDescent="0.55000000000000004">
      <c r="B31" s="124">
        <v>24</v>
      </c>
      <c r="C31" s="125"/>
      <c r="D31" s="126"/>
      <c r="E31" s="127"/>
      <c r="F31" s="128">
        <v>24</v>
      </c>
      <c r="G31" s="129"/>
      <c r="H31" s="130"/>
      <c r="I31" s="130"/>
      <c r="J31" s="130"/>
      <c r="K31" s="130"/>
      <c r="L31" s="130"/>
      <c r="M31" s="131"/>
      <c r="N31" s="130"/>
      <c r="O31" s="131"/>
      <c r="P31" s="131"/>
      <c r="Q31" s="132"/>
      <c r="R31" s="109" t="str">
        <f t="shared" si="2"/>
        <v/>
      </c>
      <c r="S31" s="110" t="str">
        <f t="shared" si="3"/>
        <v/>
      </c>
      <c r="T31" s="133"/>
      <c r="U31" s="131"/>
      <c r="V31" s="131"/>
      <c r="W31" s="131"/>
      <c r="X31" s="131"/>
      <c r="Y31" s="134"/>
      <c r="Z31" s="131"/>
      <c r="AA31" s="131"/>
      <c r="AB31" s="131"/>
      <c r="AC31" s="132"/>
      <c r="AD31" s="109" t="str">
        <f t="shared" si="4"/>
        <v/>
      </c>
      <c r="AE31" s="110" t="str">
        <f t="shared" si="5"/>
        <v/>
      </c>
      <c r="AF31" s="115"/>
      <c r="AG31" s="177"/>
      <c r="AH31" s="134"/>
      <c r="AI31" s="131"/>
      <c r="AJ31" s="131"/>
      <c r="AK31" s="131"/>
      <c r="AL31" s="132"/>
      <c r="AM31" s="114" t="str">
        <f t="shared" si="6"/>
        <v/>
      </c>
      <c r="AN31" s="110" t="str">
        <f t="shared" si="7"/>
        <v/>
      </c>
      <c r="AO31" s="115"/>
      <c r="AP31" s="116" t="str">
        <f t="shared" si="8"/>
        <v/>
      </c>
      <c r="AQ31" s="135" t="str">
        <f t="shared" si="11"/>
        <v/>
      </c>
      <c r="AR31" s="132"/>
      <c r="AS31" s="131"/>
      <c r="AT31" s="131"/>
      <c r="AU31" s="131"/>
      <c r="AV31" s="131"/>
      <c r="AW31" s="132"/>
      <c r="AX31" s="114" t="str">
        <f t="shared" si="9"/>
        <v/>
      </c>
      <c r="AY31" s="118" t="str">
        <f t="shared" si="10"/>
        <v/>
      </c>
      <c r="AZ31" s="119" t="str">
        <f t="shared" si="12"/>
        <v/>
      </c>
      <c r="BA31" s="120" t="str">
        <f>IF($C31="","",IF($BC31="ออก","",IF([1]Home!$E$13="-",IF(AZ31&gt;=50,"ผ่าน","ไม่ผ่าน"),IF(OR(OR(OR(OR(OR($S$7="",$S31="",$C31="",$AE$7="",$AE31="",$C31="",$AF$7="",$AF31="",$C31="",$AN$7="",$AN31="",$C31="",$AN31="",$C31=""))))),"ร",IF(OR(OR(OR(OR(OR($S$7="",$S31="ร",$C31="",$AE$7="",$AE31="ร",$C31="",$AN$7="",$AN31="ร",$C31="",$AY$7="",$AY31="ร",$C31="",IF($AN31&lt;12,AND($AO31&lt;$AN31),$C31="")))))),"ร",IF($AZ31&lt;50,IF($BB31=1,1,IF($AZ31="","",VLOOKUP($AZ31,grade1,5,TRUE))),VLOOKUP($AZ31,grade1,5,TRUE)))))))</f>
        <v/>
      </c>
      <c r="BB31" s="121"/>
      <c r="BC31" s="122"/>
      <c r="BD31" s="136"/>
    </row>
    <row r="32" spans="2:56" ht="13.7" customHeight="1" thickBot="1" x14ac:dyDescent="0.6">
      <c r="B32" s="140">
        <v>25</v>
      </c>
      <c r="C32" s="141"/>
      <c r="D32" s="142"/>
      <c r="E32" s="143"/>
      <c r="F32" s="144">
        <v>25</v>
      </c>
      <c r="G32" s="145"/>
      <c r="H32" s="146"/>
      <c r="I32" s="146"/>
      <c r="J32" s="146"/>
      <c r="K32" s="146"/>
      <c r="L32" s="146"/>
      <c r="M32" s="147"/>
      <c r="N32" s="146"/>
      <c r="O32" s="147"/>
      <c r="P32" s="147"/>
      <c r="Q32" s="148"/>
      <c r="R32" s="149" t="str">
        <f t="shared" si="2"/>
        <v/>
      </c>
      <c r="S32" s="150" t="str">
        <f t="shared" si="3"/>
        <v/>
      </c>
      <c r="T32" s="151"/>
      <c r="U32" s="152"/>
      <c r="V32" s="152"/>
      <c r="W32" s="152"/>
      <c r="X32" s="152"/>
      <c r="Y32" s="153"/>
      <c r="Z32" s="152"/>
      <c r="AA32" s="152"/>
      <c r="AB32" s="152"/>
      <c r="AC32" s="148"/>
      <c r="AD32" s="149" t="str">
        <f t="shared" si="4"/>
        <v/>
      </c>
      <c r="AE32" s="150" t="str">
        <f t="shared" si="5"/>
        <v/>
      </c>
      <c r="AF32" s="154"/>
      <c r="AG32" s="155"/>
      <c r="AH32" s="153"/>
      <c r="AI32" s="152"/>
      <c r="AJ32" s="152"/>
      <c r="AK32" s="152"/>
      <c r="AL32" s="148"/>
      <c r="AM32" s="149" t="str">
        <f t="shared" si="6"/>
        <v/>
      </c>
      <c r="AN32" s="150" t="str">
        <f t="shared" si="7"/>
        <v/>
      </c>
      <c r="AO32" s="154"/>
      <c r="AP32" s="156" t="str">
        <f t="shared" si="8"/>
        <v/>
      </c>
      <c r="AQ32" s="157" t="str">
        <f t="shared" si="11"/>
        <v/>
      </c>
      <c r="AR32" s="148"/>
      <c r="AS32" s="152"/>
      <c r="AT32" s="152"/>
      <c r="AU32" s="152"/>
      <c r="AV32" s="152"/>
      <c r="AW32" s="148"/>
      <c r="AX32" s="149" t="str">
        <f t="shared" si="9"/>
        <v/>
      </c>
      <c r="AY32" s="158" t="str">
        <f t="shared" si="10"/>
        <v/>
      </c>
      <c r="AZ32" s="159" t="str">
        <f t="shared" si="12"/>
        <v/>
      </c>
      <c r="BA32" s="160" t="str">
        <f>IF($C32="","",IF($BC32="ออก","",IF([1]Home!$E$13="-",IF(AZ32&gt;=50,"ผ่าน","ไม่ผ่าน"),IF(OR(OR(OR(OR(OR($S$7="",$S32="",$C32="",$AE$7="",$AE32="",$C32="",$AF$7="",$AF32="",$C32="",$AN$7="",$AN32="",$C32="",$AN32="",$C32=""))))),"ร",IF(OR(OR(OR(OR(OR($S$7="",$S32="ร",$C32="",$AE$7="",$AE32="ร",$C32="",$AN$7="",$AN32="ร",$C32="",$AY$7="",$AY32="ร",$C32="",IF($AN32&lt;12,AND($AO32&lt;$AN32),$C32="")))))),"ร",IF($AZ32&lt;50,IF($BB32=1,1,IF($AZ32="","",VLOOKUP($AZ32,grade1,5,TRUE))),VLOOKUP($AZ32,grade1,5,TRUE)))))))</f>
        <v/>
      </c>
      <c r="BB32" s="161"/>
      <c r="BC32" s="162"/>
      <c r="BD32" s="163"/>
    </row>
    <row r="33" spans="2:56" ht="13.7" customHeight="1" x14ac:dyDescent="0.55000000000000004">
      <c r="B33" s="100">
        <v>26</v>
      </c>
      <c r="C33" s="101"/>
      <c r="D33" s="126"/>
      <c r="E33" s="127"/>
      <c r="F33" s="164">
        <v>26</v>
      </c>
      <c r="G33" s="165"/>
      <c r="H33" s="166"/>
      <c r="I33" s="166"/>
      <c r="J33" s="166"/>
      <c r="K33" s="166"/>
      <c r="L33" s="166"/>
      <c r="M33" s="167"/>
      <c r="N33" s="166"/>
      <c r="O33" s="167"/>
      <c r="P33" s="167"/>
      <c r="Q33" s="108"/>
      <c r="R33" s="114" t="str">
        <f t="shared" si="2"/>
        <v/>
      </c>
      <c r="S33" s="168" t="str">
        <f t="shared" si="3"/>
        <v/>
      </c>
      <c r="T33" s="111"/>
      <c r="U33" s="107"/>
      <c r="V33" s="107"/>
      <c r="W33" s="107"/>
      <c r="X33" s="107"/>
      <c r="Y33" s="112"/>
      <c r="Z33" s="107"/>
      <c r="AA33" s="107"/>
      <c r="AB33" s="107"/>
      <c r="AC33" s="108"/>
      <c r="AD33" s="114" t="str">
        <f t="shared" si="4"/>
        <v/>
      </c>
      <c r="AE33" s="168" t="str">
        <f t="shared" si="5"/>
        <v/>
      </c>
      <c r="AF33" s="169"/>
      <c r="AG33" s="170"/>
      <c r="AH33" s="112"/>
      <c r="AI33" s="107"/>
      <c r="AJ33" s="107"/>
      <c r="AK33" s="107"/>
      <c r="AL33" s="108"/>
      <c r="AM33" s="114" t="str">
        <f t="shared" si="6"/>
        <v/>
      </c>
      <c r="AN33" s="168" t="str">
        <f t="shared" si="7"/>
        <v/>
      </c>
      <c r="AO33" s="169"/>
      <c r="AP33" s="171" t="str">
        <f t="shared" si="8"/>
        <v/>
      </c>
      <c r="AQ33" s="172" t="str">
        <f t="shared" si="11"/>
        <v/>
      </c>
      <c r="AR33" s="108"/>
      <c r="AS33" s="107"/>
      <c r="AT33" s="107"/>
      <c r="AU33" s="107"/>
      <c r="AV33" s="107"/>
      <c r="AW33" s="108"/>
      <c r="AX33" s="114" t="str">
        <f t="shared" si="9"/>
        <v/>
      </c>
      <c r="AY33" s="173" t="str">
        <f t="shared" si="10"/>
        <v/>
      </c>
      <c r="AZ33" s="119" t="str">
        <f t="shared" si="12"/>
        <v/>
      </c>
      <c r="BA33" s="120" t="str">
        <f>IF($C33="","",IF($BC33="ออก","",IF([1]Home!$E$13="-",IF(AZ33&gt;=50,"ผ่าน","ไม่ผ่าน"),IF(OR(OR(OR(OR(OR($S$7="",$S33="",$C33="",$AE$7="",$AE33="",$C33="",$AF$7="",$AF33="",$C33="",$AN$7="",$AN33="",$C33="",$AN33="",$C33=""))))),"ร",IF(OR(OR(OR(OR(OR($S$7="",$S33="ร",$C33="",$AE$7="",$AE33="ร",$C33="",$AN$7="",$AN33="ร",$C33="",$AY$7="",$AY33="ร",$C33="",IF($AN33&lt;12,AND($AO33&lt;$AN33),$C33="")))))),"ร",IF($AZ33&lt;50,IF($BB33=1,1,IF($AZ33="","",VLOOKUP($AZ33,grade1,5,TRUE))),VLOOKUP($AZ33,grade1,5,TRUE)))))))</f>
        <v/>
      </c>
      <c r="BB33" s="174"/>
      <c r="BC33" s="175"/>
      <c r="BD33" s="176"/>
    </row>
    <row r="34" spans="2:56" ht="13.7" customHeight="1" x14ac:dyDescent="0.55000000000000004">
      <c r="B34" s="124">
        <v>27</v>
      </c>
      <c r="C34" s="125"/>
      <c r="D34" s="137"/>
      <c r="E34" s="138"/>
      <c r="F34" s="128">
        <v>27</v>
      </c>
      <c r="G34" s="129"/>
      <c r="H34" s="130"/>
      <c r="I34" s="130"/>
      <c r="J34" s="130"/>
      <c r="K34" s="130"/>
      <c r="L34" s="130"/>
      <c r="M34" s="131"/>
      <c r="N34" s="130"/>
      <c r="O34" s="131"/>
      <c r="P34" s="131"/>
      <c r="Q34" s="132"/>
      <c r="R34" s="109" t="str">
        <f t="shared" si="2"/>
        <v/>
      </c>
      <c r="S34" s="110" t="str">
        <f t="shared" si="3"/>
        <v/>
      </c>
      <c r="T34" s="133"/>
      <c r="U34" s="131"/>
      <c r="V34" s="131"/>
      <c r="W34" s="131"/>
      <c r="X34" s="131"/>
      <c r="Y34" s="134"/>
      <c r="Z34" s="131"/>
      <c r="AA34" s="131"/>
      <c r="AB34" s="131"/>
      <c r="AC34" s="132"/>
      <c r="AD34" s="109" t="str">
        <f t="shared" si="4"/>
        <v/>
      </c>
      <c r="AE34" s="110" t="str">
        <f t="shared" si="5"/>
        <v/>
      </c>
      <c r="AF34" s="115"/>
      <c r="AG34" s="177"/>
      <c r="AH34" s="134"/>
      <c r="AI34" s="131"/>
      <c r="AJ34" s="131"/>
      <c r="AK34" s="131"/>
      <c r="AL34" s="132"/>
      <c r="AM34" s="114" t="str">
        <f t="shared" si="6"/>
        <v/>
      </c>
      <c r="AN34" s="110" t="str">
        <f t="shared" si="7"/>
        <v/>
      </c>
      <c r="AO34" s="115"/>
      <c r="AP34" s="116" t="str">
        <f t="shared" si="8"/>
        <v/>
      </c>
      <c r="AQ34" s="135" t="str">
        <f t="shared" si="11"/>
        <v/>
      </c>
      <c r="AR34" s="132"/>
      <c r="AS34" s="131"/>
      <c r="AT34" s="131"/>
      <c r="AU34" s="131"/>
      <c r="AV34" s="131"/>
      <c r="AW34" s="132"/>
      <c r="AX34" s="114" t="str">
        <f t="shared" si="9"/>
        <v/>
      </c>
      <c r="AY34" s="118" t="str">
        <f t="shared" si="10"/>
        <v/>
      </c>
      <c r="AZ34" s="119" t="str">
        <f t="shared" si="12"/>
        <v/>
      </c>
      <c r="BA34" s="120" t="str">
        <f>IF($C34="","",IF($BC34="ออก","",IF([1]Home!$E$13="-",IF(AZ34&gt;=50,"ผ่าน","ไม่ผ่าน"),IF(OR(OR(OR(OR(OR($S$7="",$S34="",$C34="",$AE$7="",$AE34="",$C34="",$AF$7="",$AF34="",$C34="",$AN$7="",$AN34="",$C34="",$AN34="",$C34=""))))),"ร",IF(OR(OR(OR(OR(OR($S$7="",$S34="ร",$C34="",$AE$7="",$AE34="ร",$C34="",$AN$7="",$AN34="ร",$C34="",$AY$7="",$AY34="ร",$C34="",IF($AN34&lt;12,AND($AO34&lt;$AN34),$C34="")))))),"ร",IF($AZ34&lt;50,IF($BB34=1,1,IF($AZ34="","",VLOOKUP($AZ34,grade1,5,TRUE))),VLOOKUP($AZ34,grade1,5,TRUE)))))))</f>
        <v/>
      </c>
      <c r="BB34" s="121"/>
      <c r="BC34" s="122"/>
      <c r="BD34" s="136"/>
    </row>
    <row r="35" spans="2:56" ht="13.7" customHeight="1" x14ac:dyDescent="0.55000000000000004">
      <c r="B35" s="124">
        <v>28</v>
      </c>
      <c r="C35" s="125"/>
      <c r="D35" s="126"/>
      <c r="E35" s="127"/>
      <c r="F35" s="128">
        <v>28</v>
      </c>
      <c r="G35" s="129"/>
      <c r="H35" s="130"/>
      <c r="I35" s="130"/>
      <c r="J35" s="130"/>
      <c r="K35" s="130"/>
      <c r="L35" s="130"/>
      <c r="M35" s="131"/>
      <c r="N35" s="130"/>
      <c r="O35" s="131"/>
      <c r="P35" s="131"/>
      <c r="Q35" s="132"/>
      <c r="R35" s="109" t="str">
        <f t="shared" si="2"/>
        <v/>
      </c>
      <c r="S35" s="110" t="str">
        <f t="shared" si="3"/>
        <v/>
      </c>
      <c r="T35" s="133"/>
      <c r="U35" s="131"/>
      <c r="V35" s="131"/>
      <c r="W35" s="131"/>
      <c r="X35" s="131"/>
      <c r="Y35" s="134"/>
      <c r="Z35" s="131"/>
      <c r="AA35" s="131"/>
      <c r="AB35" s="131"/>
      <c r="AC35" s="132"/>
      <c r="AD35" s="109" t="str">
        <f t="shared" si="4"/>
        <v/>
      </c>
      <c r="AE35" s="110" t="str">
        <f t="shared" si="5"/>
        <v/>
      </c>
      <c r="AF35" s="115"/>
      <c r="AG35" s="177"/>
      <c r="AH35" s="134"/>
      <c r="AI35" s="131"/>
      <c r="AJ35" s="131"/>
      <c r="AK35" s="131"/>
      <c r="AL35" s="132"/>
      <c r="AM35" s="114" t="str">
        <f t="shared" si="6"/>
        <v/>
      </c>
      <c r="AN35" s="110" t="str">
        <f t="shared" si="7"/>
        <v/>
      </c>
      <c r="AO35" s="115"/>
      <c r="AP35" s="116" t="str">
        <f t="shared" si="8"/>
        <v/>
      </c>
      <c r="AQ35" s="135" t="str">
        <f t="shared" si="11"/>
        <v/>
      </c>
      <c r="AR35" s="132"/>
      <c r="AS35" s="131"/>
      <c r="AT35" s="131"/>
      <c r="AU35" s="131"/>
      <c r="AV35" s="131"/>
      <c r="AW35" s="132"/>
      <c r="AX35" s="114" t="str">
        <f t="shared" si="9"/>
        <v/>
      </c>
      <c r="AY35" s="118" t="str">
        <f t="shared" si="10"/>
        <v/>
      </c>
      <c r="AZ35" s="119" t="str">
        <f t="shared" si="12"/>
        <v/>
      </c>
      <c r="BA35" s="120" t="str">
        <f>IF($C35="","",IF($BC35="ออก","",IF([1]Home!$E$13="-",IF(AZ35&gt;=50,"ผ่าน","ไม่ผ่าน"),IF(OR(OR(OR(OR(OR($S$7="",$S35="",$C35="",$AE$7="",$AE35="",$C35="",$AF$7="",$AF35="",$C35="",$AN$7="",$AN35="",$C35="",$AN35="",$C35=""))))),"ร",IF(OR(OR(OR(OR(OR($S$7="",$S35="ร",$C35="",$AE$7="",$AE35="ร",$C35="",$AN$7="",$AN35="ร",$C35="",$AY$7="",$AY35="ร",$C35="",IF($AN35&lt;12,AND($AO35&lt;$AN35),$C35="")))))),"ร",IF($AZ35&lt;50,IF($BB35=1,1,IF($AZ35="","",VLOOKUP($AZ35,grade1,5,TRUE))),VLOOKUP($AZ35,grade1,5,TRUE)))))))</f>
        <v/>
      </c>
      <c r="BB35" s="121"/>
      <c r="BC35" s="122"/>
      <c r="BD35" s="136"/>
    </row>
    <row r="36" spans="2:56" ht="13.7" customHeight="1" x14ac:dyDescent="0.55000000000000004">
      <c r="B36" s="178">
        <v>29</v>
      </c>
      <c r="C36" s="125"/>
      <c r="D36" s="137"/>
      <c r="E36" s="138"/>
      <c r="F36" s="104">
        <v>29</v>
      </c>
      <c r="G36" s="129"/>
      <c r="H36" s="130"/>
      <c r="I36" s="130"/>
      <c r="J36" s="130"/>
      <c r="K36" s="130"/>
      <c r="L36" s="130"/>
      <c r="M36" s="131"/>
      <c r="N36" s="130"/>
      <c r="O36" s="131"/>
      <c r="P36" s="131"/>
      <c r="Q36" s="132"/>
      <c r="R36" s="109" t="str">
        <f t="shared" si="2"/>
        <v/>
      </c>
      <c r="S36" s="110" t="str">
        <f t="shared" si="3"/>
        <v/>
      </c>
      <c r="T36" s="133"/>
      <c r="U36" s="131"/>
      <c r="V36" s="131"/>
      <c r="W36" s="131"/>
      <c r="X36" s="131"/>
      <c r="Y36" s="134"/>
      <c r="Z36" s="131"/>
      <c r="AA36" s="131"/>
      <c r="AB36" s="131"/>
      <c r="AC36" s="132"/>
      <c r="AD36" s="109" t="str">
        <f t="shared" si="4"/>
        <v/>
      </c>
      <c r="AE36" s="110" t="str">
        <f t="shared" si="5"/>
        <v/>
      </c>
      <c r="AF36" s="115"/>
      <c r="AG36" s="177"/>
      <c r="AH36" s="134"/>
      <c r="AI36" s="131"/>
      <c r="AJ36" s="131"/>
      <c r="AK36" s="131"/>
      <c r="AL36" s="132"/>
      <c r="AM36" s="114" t="str">
        <f t="shared" si="6"/>
        <v/>
      </c>
      <c r="AN36" s="110" t="str">
        <f t="shared" si="7"/>
        <v/>
      </c>
      <c r="AO36" s="115"/>
      <c r="AP36" s="116" t="str">
        <f t="shared" si="8"/>
        <v/>
      </c>
      <c r="AQ36" s="135" t="str">
        <f t="shared" si="11"/>
        <v/>
      </c>
      <c r="AR36" s="132"/>
      <c r="AS36" s="131"/>
      <c r="AT36" s="131"/>
      <c r="AU36" s="131"/>
      <c r="AV36" s="131"/>
      <c r="AW36" s="132"/>
      <c r="AX36" s="114" t="str">
        <f t="shared" si="9"/>
        <v/>
      </c>
      <c r="AY36" s="118" t="str">
        <f t="shared" si="10"/>
        <v/>
      </c>
      <c r="AZ36" s="119" t="str">
        <f t="shared" si="12"/>
        <v/>
      </c>
      <c r="BA36" s="120" t="str">
        <f>IF($C36="","",IF($BC36="ออก","",IF([1]Home!$E$13="-",IF(AZ36&gt;=50,"ผ่าน","ไม่ผ่าน"),IF(OR(OR(OR(OR(OR($S$7="",$S36="",$C36="",$AE$7="",$AE36="",$C36="",$AF$7="",$AF36="",$C36="",$AN$7="",$AN36="",$C36="",$AN36="",$C36=""))))),"ร",IF(OR(OR(OR(OR(OR($S$7="",$S36="ร",$C36="",$AE$7="",$AE36="ร",$C36="",$AN$7="",$AN36="ร",$C36="",$AY$7="",$AY36="ร",$C36="",IF($AN36&lt;12,AND($AO36&lt;$AN36),$C36="")))))),"ร",IF($AZ36&lt;50,IF($BB36=1,1,IF($AZ36="","",VLOOKUP($AZ36,grade1,5,TRUE))),VLOOKUP($AZ36,grade1,5,TRUE)))))))</f>
        <v/>
      </c>
      <c r="BB36" s="121"/>
      <c r="BC36" s="122"/>
      <c r="BD36" s="136"/>
    </row>
    <row r="37" spans="2:56" ht="13.7" customHeight="1" thickBot="1" x14ac:dyDescent="0.6">
      <c r="B37" s="179">
        <v>30</v>
      </c>
      <c r="C37" s="180"/>
      <c r="D37" s="142"/>
      <c r="E37" s="143"/>
      <c r="F37" s="181">
        <v>30</v>
      </c>
      <c r="G37" s="182"/>
      <c r="H37" s="183"/>
      <c r="I37" s="183"/>
      <c r="J37" s="183"/>
      <c r="K37" s="183"/>
      <c r="L37" s="183"/>
      <c r="M37" s="152"/>
      <c r="N37" s="183"/>
      <c r="O37" s="152"/>
      <c r="P37" s="152"/>
      <c r="Q37" s="148"/>
      <c r="R37" s="149" t="str">
        <f t="shared" si="2"/>
        <v/>
      </c>
      <c r="S37" s="150" t="str">
        <f t="shared" si="3"/>
        <v/>
      </c>
      <c r="T37" s="151"/>
      <c r="U37" s="152"/>
      <c r="V37" s="152"/>
      <c r="W37" s="152"/>
      <c r="X37" s="152"/>
      <c r="Y37" s="153"/>
      <c r="Z37" s="152"/>
      <c r="AA37" s="152"/>
      <c r="AB37" s="152"/>
      <c r="AC37" s="148"/>
      <c r="AD37" s="149" t="str">
        <f t="shared" si="4"/>
        <v/>
      </c>
      <c r="AE37" s="150" t="str">
        <f t="shared" si="5"/>
        <v/>
      </c>
      <c r="AF37" s="154"/>
      <c r="AG37" s="155"/>
      <c r="AH37" s="153"/>
      <c r="AI37" s="152"/>
      <c r="AJ37" s="152"/>
      <c r="AK37" s="152"/>
      <c r="AL37" s="148"/>
      <c r="AM37" s="149" t="str">
        <f t="shared" si="6"/>
        <v/>
      </c>
      <c r="AN37" s="150" t="str">
        <f t="shared" si="7"/>
        <v/>
      </c>
      <c r="AO37" s="154"/>
      <c r="AP37" s="156" t="str">
        <f t="shared" si="8"/>
        <v/>
      </c>
      <c r="AQ37" s="157" t="str">
        <f t="shared" si="11"/>
        <v/>
      </c>
      <c r="AR37" s="148"/>
      <c r="AS37" s="152"/>
      <c r="AT37" s="152"/>
      <c r="AU37" s="152"/>
      <c r="AV37" s="152"/>
      <c r="AW37" s="148"/>
      <c r="AX37" s="149" t="str">
        <f t="shared" si="9"/>
        <v/>
      </c>
      <c r="AY37" s="158" t="str">
        <f t="shared" si="10"/>
        <v/>
      </c>
      <c r="AZ37" s="159" t="str">
        <f t="shared" si="12"/>
        <v/>
      </c>
      <c r="BA37" s="160" t="str">
        <f>IF($C37="","",IF($BC37="ออก","",IF([1]Home!$E$13="-",IF(AZ37&gt;=50,"ผ่าน","ไม่ผ่าน"),IF(OR(OR(OR(OR(OR($S$7="",$S37="",$C37="",$AE$7="",$AE37="",$C37="",$AF$7="",$AF37="",$C37="",$AN$7="",$AN37="",$C37="",$AN37="",$C37=""))))),"ร",IF(OR(OR(OR(OR(OR($S$7="",$S37="ร",$C37="",$AE$7="",$AE37="ร",$C37="",$AN$7="",$AN37="ร",$C37="",$AY$7="",$AY37="ร",$C37="",IF($AN37&lt;12,AND($AO37&lt;$AN37),$C37="")))))),"ร",IF($AZ37&lt;50,IF($BB37=1,1,IF($AZ37="","",VLOOKUP($AZ37,grade1,5,TRUE))),VLOOKUP($AZ37,grade1,5,TRUE)))))))</f>
        <v/>
      </c>
      <c r="BB37" s="184"/>
      <c r="BC37" s="185"/>
      <c r="BD37" s="186"/>
    </row>
    <row r="38" spans="2:56" ht="13.7" customHeight="1" x14ac:dyDescent="0.55000000000000004">
      <c r="B38" s="178">
        <v>31</v>
      </c>
      <c r="C38" s="125"/>
      <c r="D38" s="187"/>
      <c r="E38" s="188"/>
      <c r="F38" s="104">
        <v>31</v>
      </c>
      <c r="G38" s="105"/>
      <c r="H38" s="106"/>
      <c r="I38" s="106"/>
      <c r="J38" s="106"/>
      <c r="K38" s="106"/>
      <c r="L38" s="106"/>
      <c r="M38" s="107"/>
      <c r="N38" s="106"/>
      <c r="O38" s="107"/>
      <c r="P38" s="107"/>
      <c r="Q38" s="108"/>
      <c r="R38" s="114" t="str">
        <f t="shared" si="2"/>
        <v/>
      </c>
      <c r="S38" s="168" t="str">
        <f t="shared" si="3"/>
        <v/>
      </c>
      <c r="T38" s="111"/>
      <c r="U38" s="107"/>
      <c r="V38" s="107"/>
      <c r="W38" s="107"/>
      <c r="X38" s="107"/>
      <c r="Y38" s="112"/>
      <c r="Z38" s="107"/>
      <c r="AA38" s="107"/>
      <c r="AB38" s="107"/>
      <c r="AC38" s="108"/>
      <c r="AD38" s="114" t="str">
        <f t="shared" si="4"/>
        <v/>
      </c>
      <c r="AE38" s="168" t="str">
        <f t="shared" si="5"/>
        <v/>
      </c>
      <c r="AF38" s="169"/>
      <c r="AG38" s="170"/>
      <c r="AH38" s="112"/>
      <c r="AI38" s="107"/>
      <c r="AJ38" s="107"/>
      <c r="AK38" s="107"/>
      <c r="AL38" s="108"/>
      <c r="AM38" s="114" t="str">
        <f t="shared" si="6"/>
        <v/>
      </c>
      <c r="AN38" s="168" t="str">
        <f t="shared" si="7"/>
        <v/>
      </c>
      <c r="AO38" s="169"/>
      <c r="AP38" s="171" t="str">
        <f t="shared" si="8"/>
        <v/>
      </c>
      <c r="AQ38" s="172" t="str">
        <f t="shared" si="11"/>
        <v/>
      </c>
      <c r="AR38" s="108"/>
      <c r="AS38" s="107"/>
      <c r="AT38" s="107"/>
      <c r="AU38" s="107"/>
      <c r="AV38" s="107"/>
      <c r="AW38" s="108"/>
      <c r="AX38" s="114" t="str">
        <f t="shared" si="9"/>
        <v/>
      </c>
      <c r="AY38" s="173" t="str">
        <f t="shared" si="10"/>
        <v/>
      </c>
      <c r="AZ38" s="119" t="str">
        <f t="shared" si="12"/>
        <v/>
      </c>
      <c r="BA38" s="120" t="str">
        <f>IF($C38="","",IF($BC38="ออก","",IF([1]Home!$E$13="-",IF(AZ38&gt;=50,"ผ่าน","ไม่ผ่าน"),IF(OR(OR(OR(OR(OR($S$7="",$S38="",$C38="",$AE$7="",$AE38="",$C38="",$AF$7="",$AF38="",$C38="",$AN$7="",$AN38="",$C38="",$AN38="",$C38=""))))),"ร",IF(OR(OR(OR(OR(OR($S$7="",$S38="ร",$C38="",$AE$7="",$AE38="ร",$C38="",$AN$7="",$AN38="ร",$C38="",$AY$7="",$AY38="ร",$C38="",IF($AN38&lt;12,AND($AO38&lt;$AN38),$C38="")))))),"ร",IF($AZ38&lt;50,IF($BB38=1,1,IF($AZ38="","",VLOOKUP($AZ38,grade1,5,TRUE))),VLOOKUP($AZ38,grade1,5,TRUE)))))))</f>
        <v/>
      </c>
      <c r="BB38" s="121"/>
      <c r="BC38" s="122"/>
      <c r="BD38" s="123"/>
    </row>
    <row r="39" spans="2:56" ht="13.7" customHeight="1" x14ac:dyDescent="0.55000000000000004">
      <c r="B39" s="124">
        <v>32</v>
      </c>
      <c r="C39" s="125"/>
      <c r="D39" s="126"/>
      <c r="E39" s="127"/>
      <c r="F39" s="128">
        <v>32</v>
      </c>
      <c r="G39" s="129"/>
      <c r="H39" s="130"/>
      <c r="I39" s="130"/>
      <c r="J39" s="130"/>
      <c r="K39" s="130"/>
      <c r="L39" s="130"/>
      <c r="M39" s="131"/>
      <c r="N39" s="130"/>
      <c r="O39" s="131"/>
      <c r="P39" s="131"/>
      <c r="Q39" s="132"/>
      <c r="R39" s="109" t="str">
        <f t="shared" si="2"/>
        <v/>
      </c>
      <c r="S39" s="110" t="str">
        <f t="shared" si="3"/>
        <v/>
      </c>
      <c r="T39" s="133"/>
      <c r="U39" s="131"/>
      <c r="V39" s="131"/>
      <c r="W39" s="131"/>
      <c r="X39" s="131"/>
      <c r="Y39" s="134"/>
      <c r="Z39" s="131"/>
      <c r="AA39" s="131"/>
      <c r="AB39" s="131"/>
      <c r="AC39" s="132"/>
      <c r="AD39" s="109" t="str">
        <f t="shared" si="4"/>
        <v/>
      </c>
      <c r="AE39" s="110" t="str">
        <f t="shared" si="5"/>
        <v/>
      </c>
      <c r="AF39" s="115"/>
      <c r="AG39" s="177"/>
      <c r="AH39" s="134"/>
      <c r="AI39" s="131"/>
      <c r="AJ39" s="131"/>
      <c r="AK39" s="131"/>
      <c r="AL39" s="132"/>
      <c r="AM39" s="114" t="str">
        <f t="shared" si="6"/>
        <v/>
      </c>
      <c r="AN39" s="110" t="str">
        <f t="shared" si="7"/>
        <v/>
      </c>
      <c r="AO39" s="115"/>
      <c r="AP39" s="116" t="str">
        <f t="shared" si="8"/>
        <v/>
      </c>
      <c r="AQ39" s="135" t="str">
        <f t="shared" si="11"/>
        <v/>
      </c>
      <c r="AR39" s="132"/>
      <c r="AS39" s="131"/>
      <c r="AT39" s="131"/>
      <c r="AU39" s="131"/>
      <c r="AV39" s="131"/>
      <c r="AW39" s="132"/>
      <c r="AX39" s="114" t="str">
        <f t="shared" si="9"/>
        <v/>
      </c>
      <c r="AY39" s="118" t="str">
        <f t="shared" si="10"/>
        <v/>
      </c>
      <c r="AZ39" s="119" t="str">
        <f t="shared" si="12"/>
        <v/>
      </c>
      <c r="BA39" s="120" t="str">
        <f>IF($C39="","",IF($BC39="ออก","",IF([1]Home!$E$13="-",IF(AZ39&gt;=50,"ผ่าน","ไม่ผ่าน"),IF(OR(OR(OR(OR(OR($S$7="",$S39="",$C39="",$AE$7="",$AE39="",$C39="",$AF$7="",$AF39="",$C39="",$AN$7="",$AN39="",$C39="",$AN39="",$C39=""))))),"ร",IF(OR(OR(OR(OR(OR($S$7="",$S39="ร",$C39="",$AE$7="",$AE39="ร",$C39="",$AN$7="",$AN39="ร",$C39="",$AY$7="",$AY39="ร",$C39="",IF($AN39&lt;12,AND($AO39&lt;$AN39),$C39="")))))),"ร",IF($AZ39&lt;50,IF($BB39=1,1,IF($AZ39="","",VLOOKUP($AZ39,grade1,5,TRUE))),VLOOKUP($AZ39,grade1,5,TRUE)))))))</f>
        <v/>
      </c>
      <c r="BB39" s="121"/>
      <c r="BC39" s="122"/>
      <c r="BD39" s="136"/>
    </row>
    <row r="40" spans="2:56" ht="13.7" customHeight="1" x14ac:dyDescent="0.55000000000000004">
      <c r="B40" s="124">
        <v>33</v>
      </c>
      <c r="C40" s="125"/>
      <c r="D40" s="137"/>
      <c r="E40" s="138"/>
      <c r="F40" s="128">
        <v>33</v>
      </c>
      <c r="G40" s="129"/>
      <c r="H40" s="130"/>
      <c r="I40" s="130"/>
      <c r="J40" s="130"/>
      <c r="K40" s="130"/>
      <c r="L40" s="130"/>
      <c r="M40" s="131"/>
      <c r="N40" s="130"/>
      <c r="O40" s="131"/>
      <c r="P40" s="131"/>
      <c r="Q40" s="132"/>
      <c r="R40" s="109" t="str">
        <f t="shared" si="2"/>
        <v/>
      </c>
      <c r="S40" s="110" t="str">
        <f t="shared" si="3"/>
        <v/>
      </c>
      <c r="T40" s="133"/>
      <c r="U40" s="131"/>
      <c r="V40" s="131"/>
      <c r="W40" s="131"/>
      <c r="X40" s="131"/>
      <c r="Y40" s="134"/>
      <c r="Z40" s="131"/>
      <c r="AA40" s="131"/>
      <c r="AB40" s="131"/>
      <c r="AC40" s="132"/>
      <c r="AD40" s="109" t="str">
        <f t="shared" si="4"/>
        <v/>
      </c>
      <c r="AE40" s="110" t="str">
        <f t="shared" si="5"/>
        <v/>
      </c>
      <c r="AF40" s="115"/>
      <c r="AG40" s="177"/>
      <c r="AH40" s="134"/>
      <c r="AI40" s="131"/>
      <c r="AJ40" s="131"/>
      <c r="AK40" s="131"/>
      <c r="AL40" s="132"/>
      <c r="AM40" s="114" t="str">
        <f t="shared" si="6"/>
        <v/>
      </c>
      <c r="AN40" s="110" t="str">
        <f t="shared" si="7"/>
        <v/>
      </c>
      <c r="AO40" s="115"/>
      <c r="AP40" s="116" t="str">
        <f t="shared" si="8"/>
        <v/>
      </c>
      <c r="AQ40" s="135" t="str">
        <f t="shared" si="11"/>
        <v/>
      </c>
      <c r="AR40" s="132"/>
      <c r="AS40" s="131"/>
      <c r="AT40" s="131"/>
      <c r="AU40" s="131"/>
      <c r="AV40" s="131"/>
      <c r="AW40" s="132"/>
      <c r="AX40" s="114" t="str">
        <f t="shared" si="9"/>
        <v/>
      </c>
      <c r="AY40" s="118" t="str">
        <f t="shared" si="10"/>
        <v/>
      </c>
      <c r="AZ40" s="119" t="str">
        <f t="shared" si="12"/>
        <v/>
      </c>
      <c r="BA40" s="120" t="str">
        <f>IF($C40="","",IF($BC40="ออก","",IF([1]Home!$E$13="-",IF(AZ40&gt;=50,"ผ่าน","ไม่ผ่าน"),IF(OR(OR(OR(OR(OR($S$7="",$S40="",$C40="",$AE$7="",$AE40="",$C40="",$AF$7="",$AF40="",$C40="",$AN$7="",$AN40="",$C40="",$AN40="",$C40=""))))),"ร",IF(OR(OR(OR(OR(OR($S$7="",$S40="ร",$C40="",$AE$7="",$AE40="ร",$C40="",$AN$7="",$AN40="ร",$C40="",$AY$7="",$AY40="ร",$C40="",IF($AN40&lt;12,AND($AO40&lt;$AN40),$C40="")))))),"ร",IF($AZ40&lt;50,IF($BB40=1,1,IF($AZ40="","",VLOOKUP($AZ40,grade1,5,TRUE))),VLOOKUP($AZ40,grade1,5,TRUE)))))))</f>
        <v/>
      </c>
      <c r="BB40" s="121"/>
      <c r="BC40" s="122"/>
      <c r="BD40" s="136"/>
    </row>
    <row r="41" spans="2:56" ht="13.7" customHeight="1" x14ac:dyDescent="0.55000000000000004">
      <c r="B41" s="124">
        <v>34</v>
      </c>
      <c r="C41" s="125"/>
      <c r="D41" s="126"/>
      <c r="E41" s="127"/>
      <c r="F41" s="128">
        <v>34</v>
      </c>
      <c r="G41" s="129"/>
      <c r="H41" s="130"/>
      <c r="I41" s="130"/>
      <c r="J41" s="130"/>
      <c r="K41" s="130"/>
      <c r="L41" s="130"/>
      <c r="M41" s="131"/>
      <c r="N41" s="130"/>
      <c r="O41" s="131"/>
      <c r="P41" s="131"/>
      <c r="Q41" s="132"/>
      <c r="R41" s="109" t="str">
        <f t="shared" si="2"/>
        <v/>
      </c>
      <c r="S41" s="110" t="str">
        <f t="shared" si="3"/>
        <v/>
      </c>
      <c r="T41" s="133"/>
      <c r="U41" s="131"/>
      <c r="V41" s="131"/>
      <c r="W41" s="131"/>
      <c r="X41" s="131"/>
      <c r="Y41" s="134"/>
      <c r="Z41" s="131"/>
      <c r="AA41" s="131"/>
      <c r="AB41" s="131"/>
      <c r="AC41" s="132"/>
      <c r="AD41" s="109" t="str">
        <f t="shared" si="4"/>
        <v/>
      </c>
      <c r="AE41" s="110" t="str">
        <f t="shared" si="5"/>
        <v/>
      </c>
      <c r="AF41" s="115"/>
      <c r="AG41" s="177"/>
      <c r="AH41" s="134"/>
      <c r="AI41" s="131"/>
      <c r="AJ41" s="131"/>
      <c r="AK41" s="131"/>
      <c r="AL41" s="132"/>
      <c r="AM41" s="114" t="str">
        <f t="shared" si="6"/>
        <v/>
      </c>
      <c r="AN41" s="110" t="str">
        <f t="shared" si="7"/>
        <v/>
      </c>
      <c r="AO41" s="115"/>
      <c r="AP41" s="116" t="str">
        <f t="shared" si="8"/>
        <v/>
      </c>
      <c r="AQ41" s="135" t="str">
        <f t="shared" si="11"/>
        <v/>
      </c>
      <c r="AR41" s="132"/>
      <c r="AS41" s="131"/>
      <c r="AT41" s="131"/>
      <c r="AU41" s="131"/>
      <c r="AV41" s="131"/>
      <c r="AW41" s="132"/>
      <c r="AX41" s="114" t="str">
        <f t="shared" si="9"/>
        <v/>
      </c>
      <c r="AY41" s="118" t="str">
        <f t="shared" si="10"/>
        <v/>
      </c>
      <c r="AZ41" s="119" t="str">
        <f t="shared" si="12"/>
        <v/>
      </c>
      <c r="BA41" s="120" t="str">
        <f>IF($C41="","",IF($BC41="ออก","",IF([1]Home!$E$13="-",IF(AZ41&gt;=50,"ผ่าน","ไม่ผ่าน"),IF(OR(OR(OR(OR(OR($S$7="",$S41="",$C41="",$AE$7="",$AE41="",$C41="",$AF$7="",$AF41="",$C41="",$AN$7="",$AN41="",$C41="",$AN41="",$C41=""))))),"ร",IF(OR(OR(OR(OR(OR($S$7="",$S41="ร",$C41="",$AE$7="",$AE41="ร",$C41="",$AN$7="",$AN41="ร",$C41="",$AY$7="",$AY41="ร",$C41="",IF($AN41&lt;12,AND($AO41&lt;$AN41),$C41="")))))),"ร",IF($AZ41&lt;50,IF($BB41=1,1,IF($AZ41="","",VLOOKUP($AZ41,grade1,5,TRUE))),VLOOKUP($AZ41,grade1,5,TRUE)))))))</f>
        <v/>
      </c>
      <c r="BB41" s="121"/>
      <c r="BC41" s="122"/>
      <c r="BD41" s="136"/>
    </row>
    <row r="42" spans="2:56" ht="13.7" customHeight="1" thickBot="1" x14ac:dyDescent="0.6">
      <c r="B42" s="189">
        <v>35</v>
      </c>
      <c r="C42" s="141"/>
      <c r="D42" s="142"/>
      <c r="E42" s="143"/>
      <c r="F42" s="190">
        <v>35</v>
      </c>
      <c r="G42" s="145"/>
      <c r="H42" s="146"/>
      <c r="I42" s="146"/>
      <c r="J42" s="146"/>
      <c r="K42" s="146"/>
      <c r="L42" s="146"/>
      <c r="M42" s="147"/>
      <c r="N42" s="146"/>
      <c r="O42" s="147"/>
      <c r="P42" s="147"/>
      <c r="Q42" s="148"/>
      <c r="R42" s="149" t="str">
        <f t="shared" si="2"/>
        <v/>
      </c>
      <c r="S42" s="150" t="str">
        <f t="shared" si="3"/>
        <v/>
      </c>
      <c r="T42" s="151"/>
      <c r="U42" s="152"/>
      <c r="V42" s="152"/>
      <c r="W42" s="152"/>
      <c r="X42" s="152"/>
      <c r="Y42" s="153"/>
      <c r="Z42" s="152"/>
      <c r="AA42" s="152"/>
      <c r="AB42" s="152"/>
      <c r="AC42" s="148"/>
      <c r="AD42" s="149" t="str">
        <f t="shared" si="4"/>
        <v/>
      </c>
      <c r="AE42" s="150" t="str">
        <f t="shared" si="5"/>
        <v/>
      </c>
      <c r="AF42" s="154"/>
      <c r="AG42" s="155"/>
      <c r="AH42" s="153"/>
      <c r="AI42" s="152"/>
      <c r="AJ42" s="152"/>
      <c r="AK42" s="152"/>
      <c r="AL42" s="148"/>
      <c r="AM42" s="149" t="str">
        <f t="shared" si="6"/>
        <v/>
      </c>
      <c r="AN42" s="150" t="str">
        <f t="shared" si="7"/>
        <v/>
      </c>
      <c r="AO42" s="154"/>
      <c r="AP42" s="156" t="str">
        <f t="shared" si="8"/>
        <v/>
      </c>
      <c r="AQ42" s="157" t="str">
        <f t="shared" si="11"/>
        <v/>
      </c>
      <c r="AR42" s="148"/>
      <c r="AS42" s="152"/>
      <c r="AT42" s="152"/>
      <c r="AU42" s="152"/>
      <c r="AV42" s="152"/>
      <c r="AW42" s="148"/>
      <c r="AX42" s="149" t="str">
        <f t="shared" si="9"/>
        <v/>
      </c>
      <c r="AY42" s="158" t="str">
        <f t="shared" si="10"/>
        <v/>
      </c>
      <c r="AZ42" s="159" t="str">
        <f t="shared" si="12"/>
        <v/>
      </c>
      <c r="BA42" s="160" t="str">
        <f>IF($C42="","",IF($BC42="ออก","",IF([1]Home!$E$13="-",IF(AZ42&gt;=50,"ผ่าน","ไม่ผ่าน"),IF(OR(OR(OR(OR(OR($S$7="",$S42="",$C42="",$AE$7="",$AE42="",$C42="",$AF$7="",$AF42="",$C42="",$AN$7="",$AN42="",$C42="",$AN42="",$C42=""))))),"ร",IF(OR(OR(OR(OR(OR($S$7="",$S42="ร",$C42="",$AE$7="",$AE42="ร",$C42="",$AN$7="",$AN42="ร",$C42="",$AY$7="",$AY42="ร",$C42="",IF($AN42&lt;12,AND($AO42&lt;$AN42),$C42="")))))),"ร",IF($AZ42&lt;50,IF($BB42=1,1,IF($AZ42="","",VLOOKUP($AZ42,grade1,5,TRUE))),VLOOKUP($AZ42,grade1,5,TRUE)))))))</f>
        <v/>
      </c>
      <c r="BB42" s="161"/>
      <c r="BC42" s="162"/>
      <c r="BD42" s="163"/>
    </row>
    <row r="43" spans="2:56" ht="13.7" customHeight="1" x14ac:dyDescent="0.55000000000000004">
      <c r="B43" s="100">
        <v>36</v>
      </c>
      <c r="C43" s="101"/>
      <c r="D43" s="126"/>
      <c r="E43" s="127"/>
      <c r="F43" s="164">
        <v>36</v>
      </c>
      <c r="G43" s="165"/>
      <c r="H43" s="166"/>
      <c r="I43" s="166"/>
      <c r="J43" s="166"/>
      <c r="K43" s="166"/>
      <c r="L43" s="166"/>
      <c r="M43" s="167"/>
      <c r="N43" s="166"/>
      <c r="O43" s="167"/>
      <c r="P43" s="167"/>
      <c r="Q43" s="108"/>
      <c r="R43" s="114" t="str">
        <f t="shared" si="2"/>
        <v/>
      </c>
      <c r="S43" s="168" t="str">
        <f t="shared" si="3"/>
        <v/>
      </c>
      <c r="T43" s="111"/>
      <c r="U43" s="107"/>
      <c r="V43" s="107"/>
      <c r="W43" s="107"/>
      <c r="X43" s="107"/>
      <c r="Y43" s="112"/>
      <c r="Z43" s="107"/>
      <c r="AA43" s="107"/>
      <c r="AB43" s="107"/>
      <c r="AC43" s="108"/>
      <c r="AD43" s="114" t="str">
        <f t="shared" si="4"/>
        <v/>
      </c>
      <c r="AE43" s="168" t="str">
        <f t="shared" si="5"/>
        <v/>
      </c>
      <c r="AF43" s="169"/>
      <c r="AG43" s="170"/>
      <c r="AH43" s="112"/>
      <c r="AI43" s="107"/>
      <c r="AJ43" s="107"/>
      <c r="AK43" s="107"/>
      <c r="AL43" s="108"/>
      <c r="AM43" s="114" t="str">
        <f t="shared" si="6"/>
        <v/>
      </c>
      <c r="AN43" s="168" t="str">
        <f t="shared" si="7"/>
        <v/>
      </c>
      <c r="AO43" s="169"/>
      <c r="AP43" s="171" t="str">
        <f t="shared" si="8"/>
        <v/>
      </c>
      <c r="AQ43" s="172" t="str">
        <f t="shared" si="11"/>
        <v/>
      </c>
      <c r="AR43" s="108"/>
      <c r="AS43" s="107"/>
      <c r="AT43" s="107"/>
      <c r="AU43" s="107"/>
      <c r="AV43" s="107"/>
      <c r="AW43" s="108"/>
      <c r="AX43" s="114" t="str">
        <f t="shared" si="9"/>
        <v/>
      </c>
      <c r="AY43" s="173" t="str">
        <f t="shared" si="10"/>
        <v/>
      </c>
      <c r="AZ43" s="119" t="str">
        <f t="shared" si="12"/>
        <v/>
      </c>
      <c r="BA43" s="120" t="str">
        <f>IF($C43="","",IF($BC43="ออก","",IF([1]Home!$E$13="-",IF(AZ43&gt;=50,"ผ่าน","ไม่ผ่าน"),IF(OR(OR(OR(OR(OR($S$7="",$S43="",$C43="",$AE$7="",$AE43="",$C43="",$AF$7="",$AF43="",$C43="",$AN$7="",$AN43="",$C43="",$AN43="",$C43=""))))),"ร",IF(OR(OR(OR(OR(OR($S$7="",$S43="ร",$C43="",$AE$7="",$AE43="ร",$C43="",$AN$7="",$AN43="ร",$C43="",$AY$7="",$AY43="ร",$C43="",IF($AN43&lt;12,AND($AO43&lt;$AN43),$C43="")))))),"ร",IF($AZ43&lt;50,IF($BB43=1,1,IF($AZ43="","",VLOOKUP($AZ43,grade1,5,TRUE))),VLOOKUP($AZ43,grade1,5,TRUE)))))))</f>
        <v/>
      </c>
      <c r="BB43" s="174"/>
      <c r="BC43" s="175"/>
      <c r="BD43" s="176"/>
    </row>
    <row r="44" spans="2:56" ht="13.7" customHeight="1" x14ac:dyDescent="0.55000000000000004">
      <c r="B44" s="124">
        <v>37</v>
      </c>
      <c r="C44" s="125"/>
      <c r="D44" s="137"/>
      <c r="E44" s="138"/>
      <c r="F44" s="128">
        <v>37</v>
      </c>
      <c r="G44" s="129"/>
      <c r="H44" s="130"/>
      <c r="I44" s="130"/>
      <c r="J44" s="130"/>
      <c r="K44" s="130"/>
      <c r="L44" s="130"/>
      <c r="M44" s="131"/>
      <c r="N44" s="130"/>
      <c r="O44" s="131"/>
      <c r="P44" s="131"/>
      <c r="Q44" s="132"/>
      <c r="R44" s="109" t="str">
        <f t="shared" si="2"/>
        <v/>
      </c>
      <c r="S44" s="110" t="str">
        <f t="shared" si="3"/>
        <v/>
      </c>
      <c r="T44" s="133"/>
      <c r="U44" s="131"/>
      <c r="V44" s="131"/>
      <c r="W44" s="131"/>
      <c r="X44" s="131"/>
      <c r="Y44" s="134"/>
      <c r="Z44" s="131"/>
      <c r="AA44" s="131"/>
      <c r="AB44" s="131"/>
      <c r="AC44" s="132"/>
      <c r="AD44" s="109" t="str">
        <f t="shared" si="4"/>
        <v/>
      </c>
      <c r="AE44" s="110" t="str">
        <f t="shared" si="5"/>
        <v/>
      </c>
      <c r="AF44" s="115"/>
      <c r="AG44" s="177"/>
      <c r="AH44" s="134"/>
      <c r="AI44" s="131"/>
      <c r="AJ44" s="131"/>
      <c r="AK44" s="131"/>
      <c r="AL44" s="132"/>
      <c r="AM44" s="114" t="str">
        <f t="shared" si="6"/>
        <v/>
      </c>
      <c r="AN44" s="110" t="str">
        <f t="shared" si="7"/>
        <v/>
      </c>
      <c r="AO44" s="115"/>
      <c r="AP44" s="116" t="str">
        <f t="shared" si="8"/>
        <v/>
      </c>
      <c r="AQ44" s="135" t="str">
        <f t="shared" si="11"/>
        <v/>
      </c>
      <c r="AR44" s="132"/>
      <c r="AS44" s="131"/>
      <c r="AT44" s="131"/>
      <c r="AU44" s="131"/>
      <c r="AV44" s="131"/>
      <c r="AW44" s="132"/>
      <c r="AX44" s="114" t="str">
        <f t="shared" si="9"/>
        <v/>
      </c>
      <c r="AY44" s="118" t="str">
        <f t="shared" si="10"/>
        <v/>
      </c>
      <c r="AZ44" s="119" t="str">
        <f t="shared" si="12"/>
        <v/>
      </c>
      <c r="BA44" s="120" t="str">
        <f>IF($C44="","",IF($BC44="ออก","",IF([1]Home!$E$13="-",IF(AZ44&gt;=50,"ผ่าน","ไม่ผ่าน"),IF(OR(OR(OR(OR(OR($S$7="",$S44="",$C44="",$AE$7="",$AE44="",$C44="",$AF$7="",$AF44="",$C44="",$AN$7="",$AN44="",$C44="",$AN44="",$C44=""))))),"ร",IF(OR(OR(OR(OR(OR($S$7="",$S44="ร",$C44="",$AE$7="",$AE44="ร",$C44="",$AN$7="",$AN44="ร",$C44="",$AY$7="",$AY44="ร",$C44="",IF($AN44&lt;12,AND($AO44&lt;$AN44),$C44="")))))),"ร",IF($AZ44&lt;50,IF($BB44=1,1,IF($AZ44="","",VLOOKUP($AZ44,grade1,5,TRUE))),VLOOKUP($AZ44,grade1,5,TRUE)))))))</f>
        <v/>
      </c>
      <c r="BB44" s="121"/>
      <c r="BC44" s="122"/>
      <c r="BD44" s="136"/>
    </row>
    <row r="45" spans="2:56" ht="13.7" customHeight="1" x14ac:dyDescent="0.55000000000000004">
      <c r="B45" s="124">
        <v>38</v>
      </c>
      <c r="C45" s="125"/>
      <c r="D45" s="126"/>
      <c r="E45" s="127"/>
      <c r="F45" s="128">
        <v>38</v>
      </c>
      <c r="G45" s="129"/>
      <c r="H45" s="130"/>
      <c r="I45" s="130"/>
      <c r="J45" s="130"/>
      <c r="K45" s="130"/>
      <c r="L45" s="130"/>
      <c r="M45" s="131"/>
      <c r="N45" s="130"/>
      <c r="O45" s="131"/>
      <c r="P45" s="131"/>
      <c r="Q45" s="132"/>
      <c r="R45" s="109" t="str">
        <f t="shared" si="2"/>
        <v/>
      </c>
      <c r="S45" s="110" t="str">
        <f t="shared" si="3"/>
        <v/>
      </c>
      <c r="T45" s="133"/>
      <c r="U45" s="131"/>
      <c r="V45" s="131"/>
      <c r="W45" s="131"/>
      <c r="X45" s="131"/>
      <c r="Y45" s="134"/>
      <c r="Z45" s="131"/>
      <c r="AA45" s="131"/>
      <c r="AB45" s="131"/>
      <c r="AC45" s="132"/>
      <c r="AD45" s="109" t="str">
        <f t="shared" si="4"/>
        <v/>
      </c>
      <c r="AE45" s="110" t="str">
        <f t="shared" si="5"/>
        <v/>
      </c>
      <c r="AF45" s="115"/>
      <c r="AG45" s="177"/>
      <c r="AH45" s="134"/>
      <c r="AI45" s="131"/>
      <c r="AJ45" s="131"/>
      <c r="AK45" s="131"/>
      <c r="AL45" s="132"/>
      <c r="AM45" s="114" t="str">
        <f t="shared" si="6"/>
        <v/>
      </c>
      <c r="AN45" s="110" t="str">
        <f t="shared" si="7"/>
        <v/>
      </c>
      <c r="AO45" s="115"/>
      <c r="AP45" s="116" t="str">
        <f t="shared" si="8"/>
        <v/>
      </c>
      <c r="AQ45" s="135" t="str">
        <f t="shared" si="11"/>
        <v/>
      </c>
      <c r="AR45" s="132"/>
      <c r="AS45" s="131"/>
      <c r="AT45" s="131"/>
      <c r="AU45" s="131"/>
      <c r="AV45" s="131"/>
      <c r="AW45" s="132"/>
      <c r="AX45" s="114" t="str">
        <f t="shared" si="9"/>
        <v/>
      </c>
      <c r="AY45" s="118" t="str">
        <f t="shared" si="10"/>
        <v/>
      </c>
      <c r="AZ45" s="119" t="str">
        <f t="shared" si="12"/>
        <v/>
      </c>
      <c r="BA45" s="120" t="str">
        <f>IF($C45="","",IF($BC45="ออก","",IF([1]Home!$E$13="-",IF(AZ45&gt;=50,"ผ่าน","ไม่ผ่าน"),IF(OR(OR(OR(OR(OR($S$7="",$S45="",$C45="",$AE$7="",$AE45="",$C45="",$AF$7="",$AF45="",$C45="",$AN$7="",$AN45="",$C45="",$AN45="",$C45=""))))),"ร",IF(OR(OR(OR(OR(OR($S$7="",$S45="ร",$C45="",$AE$7="",$AE45="ร",$C45="",$AN$7="",$AN45="ร",$C45="",$AY$7="",$AY45="ร",$C45="",IF($AN45&lt;12,AND($AO45&lt;$AN45),$C45="")))))),"ร",IF($AZ45&lt;50,IF($BB45=1,1,IF($AZ45="","",VLOOKUP($AZ45,grade1,5,TRUE))),VLOOKUP($AZ45,grade1,5,TRUE)))))))</f>
        <v/>
      </c>
      <c r="BB45" s="121"/>
      <c r="BC45" s="122"/>
      <c r="BD45" s="136"/>
    </row>
    <row r="46" spans="2:56" ht="13.7" customHeight="1" x14ac:dyDescent="0.55000000000000004">
      <c r="B46" s="124">
        <v>39</v>
      </c>
      <c r="C46" s="125"/>
      <c r="D46" s="137"/>
      <c r="E46" s="138"/>
      <c r="F46" s="128">
        <v>39</v>
      </c>
      <c r="G46" s="129"/>
      <c r="H46" s="130"/>
      <c r="I46" s="130"/>
      <c r="J46" s="130"/>
      <c r="K46" s="130"/>
      <c r="L46" s="130"/>
      <c r="M46" s="131"/>
      <c r="N46" s="130"/>
      <c r="O46" s="131"/>
      <c r="P46" s="131"/>
      <c r="Q46" s="132"/>
      <c r="R46" s="109" t="str">
        <f t="shared" si="2"/>
        <v/>
      </c>
      <c r="S46" s="110" t="str">
        <f t="shared" si="3"/>
        <v/>
      </c>
      <c r="T46" s="133"/>
      <c r="U46" s="131"/>
      <c r="V46" s="131"/>
      <c r="W46" s="131"/>
      <c r="X46" s="131"/>
      <c r="Y46" s="134"/>
      <c r="Z46" s="131"/>
      <c r="AA46" s="131"/>
      <c r="AB46" s="131"/>
      <c r="AC46" s="132"/>
      <c r="AD46" s="109" t="str">
        <f t="shared" si="4"/>
        <v/>
      </c>
      <c r="AE46" s="110" t="str">
        <f t="shared" si="5"/>
        <v/>
      </c>
      <c r="AF46" s="115"/>
      <c r="AG46" s="177"/>
      <c r="AH46" s="134"/>
      <c r="AI46" s="131"/>
      <c r="AJ46" s="131"/>
      <c r="AK46" s="131"/>
      <c r="AL46" s="132"/>
      <c r="AM46" s="114" t="str">
        <f t="shared" si="6"/>
        <v/>
      </c>
      <c r="AN46" s="110" t="str">
        <f t="shared" si="7"/>
        <v/>
      </c>
      <c r="AO46" s="115"/>
      <c r="AP46" s="116" t="str">
        <f t="shared" si="8"/>
        <v/>
      </c>
      <c r="AQ46" s="135" t="str">
        <f t="shared" si="11"/>
        <v/>
      </c>
      <c r="AR46" s="132"/>
      <c r="AS46" s="131"/>
      <c r="AT46" s="131"/>
      <c r="AU46" s="131"/>
      <c r="AV46" s="131"/>
      <c r="AW46" s="132"/>
      <c r="AX46" s="114" t="str">
        <f t="shared" si="9"/>
        <v/>
      </c>
      <c r="AY46" s="118" t="str">
        <f t="shared" si="10"/>
        <v/>
      </c>
      <c r="AZ46" s="119" t="str">
        <f t="shared" si="12"/>
        <v/>
      </c>
      <c r="BA46" s="120" t="str">
        <f>IF($C46="","",IF($BC46="ออก","",IF([1]Home!$E$13="-",IF(AZ46&gt;=50,"ผ่าน","ไม่ผ่าน"),IF(OR(OR(OR(OR(OR($S$7="",$S46="",$C46="",$AE$7="",$AE46="",$C46="",$AF$7="",$AF46="",$C46="",$AN$7="",$AN46="",$C46="",$AN46="",$C46=""))))),"ร",IF(OR(OR(OR(OR(OR($S$7="",$S46="ร",$C46="",$AE$7="",$AE46="ร",$C46="",$AN$7="",$AN46="ร",$C46="",$AY$7="",$AY46="ร",$C46="",IF($AN46&lt;12,AND($AO46&lt;$AN46),$C46="")))))),"ร",IF($AZ46&lt;50,IF($BB46=1,1,IF($AZ46="","",VLOOKUP($AZ46,grade1,5,TRUE))),VLOOKUP($AZ46,grade1,5,TRUE)))))))</f>
        <v/>
      </c>
      <c r="BB46" s="121"/>
      <c r="BC46" s="122"/>
      <c r="BD46" s="136"/>
    </row>
    <row r="47" spans="2:56" ht="13.7" customHeight="1" thickBot="1" x14ac:dyDescent="0.6">
      <c r="B47" s="179">
        <v>40</v>
      </c>
      <c r="C47" s="180"/>
      <c r="D47" s="142"/>
      <c r="E47" s="143"/>
      <c r="F47" s="181">
        <v>40</v>
      </c>
      <c r="G47" s="182"/>
      <c r="H47" s="183"/>
      <c r="I47" s="183"/>
      <c r="J47" s="183"/>
      <c r="K47" s="183"/>
      <c r="L47" s="183"/>
      <c r="M47" s="152"/>
      <c r="N47" s="183"/>
      <c r="O47" s="152"/>
      <c r="P47" s="152"/>
      <c r="Q47" s="148"/>
      <c r="R47" s="149" t="str">
        <f t="shared" si="2"/>
        <v/>
      </c>
      <c r="S47" s="150" t="str">
        <f t="shared" si="3"/>
        <v/>
      </c>
      <c r="T47" s="151"/>
      <c r="U47" s="152"/>
      <c r="V47" s="152"/>
      <c r="W47" s="152"/>
      <c r="X47" s="152"/>
      <c r="Y47" s="153"/>
      <c r="Z47" s="152"/>
      <c r="AA47" s="152"/>
      <c r="AB47" s="152"/>
      <c r="AC47" s="148"/>
      <c r="AD47" s="149" t="str">
        <f t="shared" si="4"/>
        <v/>
      </c>
      <c r="AE47" s="150" t="str">
        <f t="shared" si="5"/>
        <v/>
      </c>
      <c r="AF47" s="154"/>
      <c r="AG47" s="155"/>
      <c r="AH47" s="153"/>
      <c r="AI47" s="152"/>
      <c r="AJ47" s="152"/>
      <c r="AK47" s="152"/>
      <c r="AL47" s="148"/>
      <c r="AM47" s="149" t="str">
        <f t="shared" si="6"/>
        <v/>
      </c>
      <c r="AN47" s="150" t="str">
        <f t="shared" si="7"/>
        <v/>
      </c>
      <c r="AO47" s="154"/>
      <c r="AP47" s="156" t="str">
        <f t="shared" si="8"/>
        <v/>
      </c>
      <c r="AQ47" s="157" t="str">
        <f t="shared" si="11"/>
        <v/>
      </c>
      <c r="AR47" s="148"/>
      <c r="AS47" s="152"/>
      <c r="AT47" s="152"/>
      <c r="AU47" s="152"/>
      <c r="AV47" s="152"/>
      <c r="AW47" s="148"/>
      <c r="AX47" s="149" t="str">
        <f t="shared" si="9"/>
        <v/>
      </c>
      <c r="AY47" s="158" t="str">
        <f t="shared" si="10"/>
        <v/>
      </c>
      <c r="AZ47" s="159" t="str">
        <f t="shared" si="12"/>
        <v/>
      </c>
      <c r="BA47" s="160" t="str">
        <f>IF($C47="","",IF($BC47="ออก","",IF([1]Home!$E$13="-",IF(AZ47&gt;=50,"ผ่าน","ไม่ผ่าน"),IF(OR(OR(OR(OR(OR($S$7="",$S47="",$C47="",$AE$7="",$AE47="",$C47="",$AF$7="",$AF47="",$C47="",$AN$7="",$AN47="",$C47="",$AN47="",$C47=""))))),"ร",IF(OR(OR(OR(OR(OR($S$7="",$S47="ร",$C47="",$AE$7="",$AE47="ร",$C47="",$AN$7="",$AN47="ร",$C47="",$AY$7="",$AY47="ร",$C47="",IF($AN47&lt;12,AND($AO47&lt;$AN47),$C47="")))))),"ร",IF($AZ47&lt;50,IF($BB47=1,1,IF($AZ47="","",VLOOKUP($AZ47,grade1,5,TRUE))),VLOOKUP($AZ47,grade1,5,TRUE)))))))</f>
        <v/>
      </c>
      <c r="BB47" s="184"/>
      <c r="BC47" s="185"/>
      <c r="BD47" s="186"/>
    </row>
    <row r="48" spans="2:56" ht="13.7" customHeight="1" x14ac:dyDescent="0.55000000000000004">
      <c r="B48" s="178">
        <v>41</v>
      </c>
      <c r="C48" s="125"/>
      <c r="D48" s="187"/>
      <c r="E48" s="188"/>
      <c r="F48" s="104">
        <v>41</v>
      </c>
      <c r="G48" s="105"/>
      <c r="H48" s="106"/>
      <c r="I48" s="106"/>
      <c r="J48" s="106"/>
      <c r="K48" s="106"/>
      <c r="L48" s="106"/>
      <c r="M48" s="107"/>
      <c r="N48" s="106"/>
      <c r="O48" s="107"/>
      <c r="P48" s="107"/>
      <c r="Q48" s="108"/>
      <c r="R48" s="114" t="str">
        <f t="shared" si="2"/>
        <v/>
      </c>
      <c r="S48" s="168" t="str">
        <f t="shared" si="3"/>
        <v/>
      </c>
      <c r="T48" s="111"/>
      <c r="U48" s="107"/>
      <c r="V48" s="107"/>
      <c r="W48" s="107"/>
      <c r="X48" s="107"/>
      <c r="Y48" s="112"/>
      <c r="Z48" s="107"/>
      <c r="AA48" s="107"/>
      <c r="AB48" s="107"/>
      <c r="AC48" s="108"/>
      <c r="AD48" s="114" t="str">
        <f t="shared" si="4"/>
        <v/>
      </c>
      <c r="AE48" s="168" t="str">
        <f t="shared" si="5"/>
        <v/>
      </c>
      <c r="AF48" s="169"/>
      <c r="AG48" s="170"/>
      <c r="AH48" s="112"/>
      <c r="AI48" s="107"/>
      <c r="AJ48" s="107"/>
      <c r="AK48" s="107"/>
      <c r="AL48" s="108"/>
      <c r="AM48" s="114" t="str">
        <f t="shared" si="6"/>
        <v/>
      </c>
      <c r="AN48" s="168" t="str">
        <f t="shared" si="7"/>
        <v/>
      </c>
      <c r="AO48" s="169"/>
      <c r="AP48" s="171" t="str">
        <f t="shared" si="8"/>
        <v/>
      </c>
      <c r="AQ48" s="172" t="str">
        <f t="shared" si="11"/>
        <v/>
      </c>
      <c r="AR48" s="108"/>
      <c r="AS48" s="107"/>
      <c r="AT48" s="107"/>
      <c r="AU48" s="107"/>
      <c r="AV48" s="107"/>
      <c r="AW48" s="108"/>
      <c r="AX48" s="114" t="str">
        <f t="shared" si="9"/>
        <v/>
      </c>
      <c r="AY48" s="173" t="str">
        <f t="shared" si="10"/>
        <v/>
      </c>
      <c r="AZ48" s="119" t="str">
        <f t="shared" si="12"/>
        <v/>
      </c>
      <c r="BA48" s="120" t="str">
        <f>IF($C48="","",IF($BC48="ออก","",IF([1]Home!$E$13="-",IF(AZ48&gt;=50,"ผ่าน","ไม่ผ่าน"),IF(OR(OR(OR(OR(OR($S$7="",$S48="",$C48="",$AE$7="",$AE48="",$C48="",$AF$7="",$AF48="",$C48="",$AN$7="",$AN48="",$C48="",$AN48="",$C48=""))))),"ร",IF(OR(OR(OR(OR(OR($S$7="",$S48="ร",$C48="",$AE$7="",$AE48="ร",$C48="",$AN$7="",$AN48="ร",$C48="",$AY$7="",$AY48="ร",$C48="",IF($AN48&lt;12,AND($AO48&lt;$AN48),$C48="")))))),"ร",IF($AZ48&lt;50,IF($BB48=1,1,IF($AZ48="","",VLOOKUP($AZ48,grade1,5,TRUE))),VLOOKUP($AZ48,grade1,5,TRUE)))))))</f>
        <v/>
      </c>
      <c r="BB48" s="121"/>
      <c r="BC48" s="122"/>
      <c r="BD48" s="123"/>
    </row>
    <row r="49" spans="2:56" ht="13.7" customHeight="1" x14ac:dyDescent="0.55000000000000004">
      <c r="B49" s="124">
        <v>42</v>
      </c>
      <c r="C49" s="125"/>
      <c r="D49" s="126"/>
      <c r="E49" s="127"/>
      <c r="F49" s="128">
        <v>42</v>
      </c>
      <c r="G49" s="129"/>
      <c r="H49" s="130"/>
      <c r="I49" s="130"/>
      <c r="J49" s="130"/>
      <c r="K49" s="130"/>
      <c r="L49" s="130"/>
      <c r="M49" s="131"/>
      <c r="N49" s="130"/>
      <c r="O49" s="131"/>
      <c r="P49" s="131"/>
      <c r="Q49" s="132"/>
      <c r="R49" s="109" t="str">
        <f t="shared" si="2"/>
        <v/>
      </c>
      <c r="S49" s="110" t="str">
        <f t="shared" si="3"/>
        <v/>
      </c>
      <c r="T49" s="133"/>
      <c r="U49" s="131"/>
      <c r="V49" s="131"/>
      <c r="W49" s="131"/>
      <c r="X49" s="131"/>
      <c r="Y49" s="134"/>
      <c r="Z49" s="131"/>
      <c r="AA49" s="131"/>
      <c r="AB49" s="131"/>
      <c r="AC49" s="132"/>
      <c r="AD49" s="109" t="str">
        <f t="shared" si="4"/>
        <v/>
      </c>
      <c r="AE49" s="110" t="str">
        <f t="shared" si="5"/>
        <v/>
      </c>
      <c r="AF49" s="115"/>
      <c r="AG49" s="177"/>
      <c r="AH49" s="134"/>
      <c r="AI49" s="131"/>
      <c r="AJ49" s="131"/>
      <c r="AK49" s="131"/>
      <c r="AL49" s="132"/>
      <c r="AM49" s="114" t="str">
        <f t="shared" si="6"/>
        <v/>
      </c>
      <c r="AN49" s="110" t="str">
        <f t="shared" si="7"/>
        <v/>
      </c>
      <c r="AO49" s="115"/>
      <c r="AP49" s="116" t="str">
        <f t="shared" si="8"/>
        <v/>
      </c>
      <c r="AQ49" s="135" t="str">
        <f t="shared" si="11"/>
        <v/>
      </c>
      <c r="AR49" s="132"/>
      <c r="AS49" s="131"/>
      <c r="AT49" s="131"/>
      <c r="AU49" s="131"/>
      <c r="AV49" s="131"/>
      <c r="AW49" s="132"/>
      <c r="AX49" s="114" t="str">
        <f t="shared" si="9"/>
        <v/>
      </c>
      <c r="AY49" s="118" t="str">
        <f t="shared" si="10"/>
        <v/>
      </c>
      <c r="AZ49" s="119" t="str">
        <f t="shared" si="12"/>
        <v/>
      </c>
      <c r="BA49" s="120" t="str">
        <f>IF($C49="","",IF($BC49="ออก","",IF([1]Home!$E$13="-",IF(AZ49&gt;=50,"ผ่าน","ไม่ผ่าน"),IF(OR(OR(OR(OR(OR($S$7="",$S49="",$C49="",$AE$7="",$AE49="",$C49="",$AF$7="",$AF49="",$C49="",$AN$7="",$AN49="",$C49="",$AN49="",$C49=""))))),"ร",IF(OR(OR(OR(OR(OR($S$7="",$S49="ร",$C49="",$AE$7="",$AE49="ร",$C49="",$AN$7="",$AN49="ร",$C49="",$AY$7="",$AY49="ร",$C49="",IF($AN49&lt;12,AND($AO49&lt;$AN49),$C49="")))))),"ร",IF($AZ49&lt;50,IF($BB49=1,1,IF($AZ49="","",VLOOKUP($AZ49,grade1,5,TRUE))),VLOOKUP($AZ49,grade1,5,TRUE)))))))</f>
        <v/>
      </c>
      <c r="BB49" s="121"/>
      <c r="BC49" s="122"/>
      <c r="BD49" s="136"/>
    </row>
    <row r="50" spans="2:56" ht="13.7" customHeight="1" x14ac:dyDescent="0.55000000000000004">
      <c r="B50" s="124">
        <v>43</v>
      </c>
      <c r="C50" s="125"/>
      <c r="D50" s="137"/>
      <c r="E50" s="138"/>
      <c r="F50" s="128">
        <v>43</v>
      </c>
      <c r="G50" s="129"/>
      <c r="H50" s="130"/>
      <c r="I50" s="130"/>
      <c r="J50" s="130"/>
      <c r="K50" s="130"/>
      <c r="L50" s="130"/>
      <c r="M50" s="131"/>
      <c r="N50" s="130"/>
      <c r="O50" s="131"/>
      <c r="P50" s="131"/>
      <c r="Q50" s="132"/>
      <c r="R50" s="109" t="str">
        <f t="shared" si="2"/>
        <v/>
      </c>
      <c r="S50" s="110" t="str">
        <f t="shared" si="3"/>
        <v/>
      </c>
      <c r="T50" s="133"/>
      <c r="U50" s="131"/>
      <c r="V50" s="131"/>
      <c r="W50" s="131"/>
      <c r="X50" s="131"/>
      <c r="Y50" s="134"/>
      <c r="Z50" s="131"/>
      <c r="AA50" s="131"/>
      <c r="AB50" s="131"/>
      <c r="AC50" s="132"/>
      <c r="AD50" s="109" t="str">
        <f t="shared" si="4"/>
        <v/>
      </c>
      <c r="AE50" s="110" t="str">
        <f t="shared" si="5"/>
        <v/>
      </c>
      <c r="AF50" s="115"/>
      <c r="AG50" s="177"/>
      <c r="AH50" s="134"/>
      <c r="AI50" s="131"/>
      <c r="AJ50" s="131"/>
      <c r="AK50" s="131"/>
      <c r="AL50" s="132"/>
      <c r="AM50" s="114" t="str">
        <f t="shared" si="6"/>
        <v/>
      </c>
      <c r="AN50" s="110" t="str">
        <f t="shared" si="7"/>
        <v/>
      </c>
      <c r="AO50" s="115"/>
      <c r="AP50" s="116" t="str">
        <f t="shared" si="8"/>
        <v/>
      </c>
      <c r="AQ50" s="135" t="str">
        <f t="shared" si="11"/>
        <v/>
      </c>
      <c r="AR50" s="132"/>
      <c r="AS50" s="131"/>
      <c r="AT50" s="131"/>
      <c r="AU50" s="131"/>
      <c r="AV50" s="131"/>
      <c r="AW50" s="132"/>
      <c r="AX50" s="114" t="str">
        <f t="shared" si="9"/>
        <v/>
      </c>
      <c r="AY50" s="118" t="str">
        <f t="shared" si="10"/>
        <v/>
      </c>
      <c r="AZ50" s="119" t="str">
        <f t="shared" si="12"/>
        <v/>
      </c>
      <c r="BA50" s="120" t="str">
        <f>IF($C50="","",IF($BC50="ออก","",IF([1]Home!$E$13="-",IF(AZ50&gt;=50,"ผ่าน","ไม่ผ่าน"),IF(OR(OR(OR(OR(OR($S$7="",$S50="",$C50="",$AE$7="",$AE50="",$C50="",$AF$7="",$AF50="",$C50="",$AN$7="",$AN50="",$C50="",$AN50="",$C50=""))))),"ร",IF(OR(OR(OR(OR(OR($S$7="",$S50="ร",$C50="",$AE$7="",$AE50="ร",$C50="",$AN$7="",$AN50="ร",$C50="",$AY$7="",$AY50="ร",$C50="",IF($AN50&lt;12,AND($AO50&lt;$AN50),$C50="")))))),"ร",IF($AZ50&lt;50,IF($BB50=1,1,IF($AZ50="","",VLOOKUP($AZ50,grade1,5,TRUE))),VLOOKUP($AZ50,grade1,5,TRUE)))))))</f>
        <v/>
      </c>
      <c r="BB50" s="121"/>
      <c r="BC50" s="122"/>
      <c r="BD50" s="136"/>
    </row>
    <row r="51" spans="2:56" ht="13.7" customHeight="1" x14ac:dyDescent="0.55000000000000004">
      <c r="B51" s="124">
        <v>44</v>
      </c>
      <c r="C51" s="125"/>
      <c r="D51" s="126"/>
      <c r="E51" s="127"/>
      <c r="F51" s="128">
        <v>44</v>
      </c>
      <c r="G51" s="129"/>
      <c r="H51" s="130"/>
      <c r="I51" s="130"/>
      <c r="J51" s="130"/>
      <c r="K51" s="130"/>
      <c r="L51" s="130"/>
      <c r="M51" s="131"/>
      <c r="N51" s="130"/>
      <c r="O51" s="131"/>
      <c r="P51" s="131"/>
      <c r="Q51" s="132"/>
      <c r="R51" s="109" t="str">
        <f t="shared" si="2"/>
        <v/>
      </c>
      <c r="S51" s="110" t="str">
        <f t="shared" si="3"/>
        <v/>
      </c>
      <c r="T51" s="133"/>
      <c r="U51" s="131"/>
      <c r="V51" s="131"/>
      <c r="W51" s="131"/>
      <c r="X51" s="131"/>
      <c r="Y51" s="134"/>
      <c r="Z51" s="131"/>
      <c r="AA51" s="131"/>
      <c r="AB51" s="131"/>
      <c r="AC51" s="132"/>
      <c r="AD51" s="109" t="str">
        <f t="shared" si="4"/>
        <v/>
      </c>
      <c r="AE51" s="110" t="str">
        <f t="shared" si="5"/>
        <v/>
      </c>
      <c r="AF51" s="115"/>
      <c r="AG51" s="177"/>
      <c r="AH51" s="134"/>
      <c r="AI51" s="131"/>
      <c r="AJ51" s="131"/>
      <c r="AK51" s="131"/>
      <c r="AL51" s="132"/>
      <c r="AM51" s="114" t="str">
        <f t="shared" si="6"/>
        <v/>
      </c>
      <c r="AN51" s="110" t="str">
        <f t="shared" si="7"/>
        <v/>
      </c>
      <c r="AO51" s="115"/>
      <c r="AP51" s="116" t="str">
        <f t="shared" si="8"/>
        <v/>
      </c>
      <c r="AQ51" s="135" t="str">
        <f t="shared" si="11"/>
        <v/>
      </c>
      <c r="AR51" s="132"/>
      <c r="AS51" s="131"/>
      <c r="AT51" s="131"/>
      <c r="AU51" s="131"/>
      <c r="AV51" s="131"/>
      <c r="AW51" s="132"/>
      <c r="AX51" s="114" t="str">
        <f t="shared" si="9"/>
        <v/>
      </c>
      <c r="AY51" s="118" t="str">
        <f t="shared" si="10"/>
        <v/>
      </c>
      <c r="AZ51" s="119" t="str">
        <f t="shared" si="12"/>
        <v/>
      </c>
      <c r="BA51" s="120" t="str">
        <f>IF($C51="","",IF($BC51="ออก","",IF([1]Home!$E$13="-",IF(AZ51&gt;=50,"ผ่าน","ไม่ผ่าน"),IF(OR(OR(OR(OR(OR($S$7="",$S51="",$C51="",$AE$7="",$AE51="",$C51="",$AF$7="",$AF51="",$C51="",$AN$7="",$AN51="",$C51="",$AN51="",$C51=""))))),"ร",IF(OR(OR(OR(OR(OR($S$7="",$S51="ร",$C51="",$AE$7="",$AE51="ร",$C51="",$AN$7="",$AN51="ร",$C51="",$AY$7="",$AY51="ร",$C51="",IF($AN51&lt;12,AND($AO51&lt;$AN51),$C51="")))))),"ร",IF($AZ51&lt;50,IF($BB51=1,1,IF($AZ51="","",VLOOKUP($AZ51,grade1,5,TRUE))),VLOOKUP($AZ51,grade1,5,TRUE)))))))</f>
        <v/>
      </c>
      <c r="BB51" s="121"/>
      <c r="BC51" s="122"/>
      <c r="BD51" s="136"/>
    </row>
    <row r="52" spans="2:56" ht="13.7" customHeight="1" thickBot="1" x14ac:dyDescent="0.6">
      <c r="B52" s="189">
        <v>45</v>
      </c>
      <c r="C52" s="141"/>
      <c r="D52" s="142"/>
      <c r="E52" s="143"/>
      <c r="F52" s="190">
        <v>45</v>
      </c>
      <c r="G52" s="145"/>
      <c r="H52" s="146"/>
      <c r="I52" s="146"/>
      <c r="J52" s="146"/>
      <c r="K52" s="146"/>
      <c r="L52" s="146"/>
      <c r="M52" s="147"/>
      <c r="N52" s="146"/>
      <c r="O52" s="147"/>
      <c r="P52" s="147"/>
      <c r="Q52" s="148"/>
      <c r="R52" s="149" t="str">
        <f t="shared" si="2"/>
        <v/>
      </c>
      <c r="S52" s="150" t="str">
        <f t="shared" si="3"/>
        <v/>
      </c>
      <c r="T52" s="151"/>
      <c r="U52" s="152"/>
      <c r="V52" s="152"/>
      <c r="W52" s="152"/>
      <c r="X52" s="152"/>
      <c r="Y52" s="153"/>
      <c r="Z52" s="152"/>
      <c r="AA52" s="152"/>
      <c r="AB52" s="152"/>
      <c r="AC52" s="148"/>
      <c r="AD52" s="149" t="str">
        <f t="shared" si="4"/>
        <v/>
      </c>
      <c r="AE52" s="150" t="str">
        <f t="shared" si="5"/>
        <v/>
      </c>
      <c r="AF52" s="154"/>
      <c r="AG52" s="155"/>
      <c r="AH52" s="153"/>
      <c r="AI52" s="152"/>
      <c r="AJ52" s="152"/>
      <c r="AK52" s="152"/>
      <c r="AL52" s="148"/>
      <c r="AM52" s="149" t="str">
        <f t="shared" si="6"/>
        <v/>
      </c>
      <c r="AN52" s="150" t="str">
        <f t="shared" si="7"/>
        <v/>
      </c>
      <c r="AO52" s="154"/>
      <c r="AP52" s="156" t="str">
        <f t="shared" si="8"/>
        <v/>
      </c>
      <c r="AQ52" s="157" t="str">
        <f t="shared" si="11"/>
        <v/>
      </c>
      <c r="AR52" s="148"/>
      <c r="AS52" s="152"/>
      <c r="AT52" s="152"/>
      <c r="AU52" s="152"/>
      <c r="AV52" s="152"/>
      <c r="AW52" s="148"/>
      <c r="AX52" s="149" t="str">
        <f t="shared" si="9"/>
        <v/>
      </c>
      <c r="AY52" s="158" t="str">
        <f t="shared" si="10"/>
        <v/>
      </c>
      <c r="AZ52" s="159" t="str">
        <f t="shared" si="12"/>
        <v/>
      </c>
      <c r="BA52" s="160" t="str">
        <f>IF($C52="","",IF($BC52="ออก","",IF([1]Home!$E$13="-",IF(AZ52&gt;=50,"ผ่าน","ไม่ผ่าน"),IF(OR(OR(OR(OR(OR($S$7="",$S52="",$C52="",$AE$7="",$AE52="",$C52="",$AF$7="",$AF52="",$C52="",$AN$7="",$AN52="",$C52="",$AN52="",$C52=""))))),"ร",IF(OR(OR(OR(OR(OR($S$7="",$S52="ร",$C52="",$AE$7="",$AE52="ร",$C52="",$AN$7="",$AN52="ร",$C52="",$AY$7="",$AY52="ร",$C52="",IF($AN52&lt;12,AND($AO52&lt;$AN52),$C52="")))))),"ร",IF($AZ52&lt;50,IF($BB52=1,1,IF($AZ52="","",VLOOKUP($AZ52,grade1,5,TRUE))),VLOOKUP($AZ52,grade1,5,TRUE)))))))</f>
        <v/>
      </c>
      <c r="BB52" s="161"/>
      <c r="BC52" s="162"/>
      <c r="BD52" s="163"/>
    </row>
    <row r="53" spans="2:56" ht="13.7" customHeight="1" x14ac:dyDescent="0.55000000000000004">
      <c r="B53" s="100">
        <v>46</v>
      </c>
      <c r="C53" s="101"/>
      <c r="D53" s="126"/>
      <c r="E53" s="127"/>
      <c r="F53" s="164">
        <v>46</v>
      </c>
      <c r="G53" s="165"/>
      <c r="H53" s="166"/>
      <c r="I53" s="166"/>
      <c r="J53" s="166"/>
      <c r="K53" s="166"/>
      <c r="L53" s="166"/>
      <c r="M53" s="167"/>
      <c r="N53" s="166"/>
      <c r="O53" s="167"/>
      <c r="P53" s="167"/>
      <c r="Q53" s="108"/>
      <c r="R53" s="114" t="str">
        <f t="shared" si="2"/>
        <v/>
      </c>
      <c r="S53" s="168" t="str">
        <f t="shared" si="3"/>
        <v/>
      </c>
      <c r="T53" s="111"/>
      <c r="U53" s="107"/>
      <c r="V53" s="107"/>
      <c r="W53" s="107"/>
      <c r="X53" s="107"/>
      <c r="Y53" s="112"/>
      <c r="Z53" s="107"/>
      <c r="AA53" s="107"/>
      <c r="AB53" s="107"/>
      <c r="AC53" s="108"/>
      <c r="AD53" s="114" t="str">
        <f t="shared" si="4"/>
        <v/>
      </c>
      <c r="AE53" s="168" t="str">
        <f t="shared" si="5"/>
        <v/>
      </c>
      <c r="AF53" s="169"/>
      <c r="AG53" s="170"/>
      <c r="AH53" s="112"/>
      <c r="AI53" s="107"/>
      <c r="AJ53" s="107"/>
      <c r="AK53" s="107"/>
      <c r="AL53" s="108"/>
      <c r="AM53" s="114" t="str">
        <f t="shared" si="6"/>
        <v/>
      </c>
      <c r="AN53" s="168" t="str">
        <f t="shared" si="7"/>
        <v/>
      </c>
      <c r="AO53" s="169"/>
      <c r="AP53" s="171" t="str">
        <f t="shared" si="8"/>
        <v/>
      </c>
      <c r="AQ53" s="172" t="str">
        <f t="shared" si="11"/>
        <v/>
      </c>
      <c r="AR53" s="108"/>
      <c r="AS53" s="107"/>
      <c r="AT53" s="107"/>
      <c r="AU53" s="107"/>
      <c r="AV53" s="107"/>
      <c r="AW53" s="108"/>
      <c r="AX53" s="114" t="str">
        <f t="shared" si="9"/>
        <v/>
      </c>
      <c r="AY53" s="173" t="str">
        <f t="shared" si="10"/>
        <v/>
      </c>
      <c r="AZ53" s="119" t="str">
        <f t="shared" si="12"/>
        <v/>
      </c>
      <c r="BA53" s="120" t="str">
        <f>IF($C53="","",IF($BC53="ออก","",IF([1]Home!$E$13="-",IF(AZ53&gt;=50,"ผ่าน","ไม่ผ่าน"),IF(OR(OR(OR(OR(OR($S$7="",$S53="",$C53="",$AE$7="",$AE53="",$C53="",$AF$7="",$AF53="",$C53="",$AN$7="",$AN53="",$C53="",$AN53="",$C53=""))))),"ร",IF(OR(OR(OR(OR(OR($S$7="",$S53="ร",$C53="",$AE$7="",$AE53="ร",$C53="",$AN$7="",$AN53="ร",$C53="",$AY$7="",$AY53="ร",$C53="",IF($AN53&lt;12,AND($AO53&lt;$AN53),$C53="")))))),"ร",IF($AZ53&lt;50,IF($BB53=1,1,IF($AZ53="","",VLOOKUP($AZ53,grade1,5,TRUE))),VLOOKUP($AZ53,grade1,5,TRUE)))))))</f>
        <v/>
      </c>
      <c r="BB53" s="174"/>
      <c r="BC53" s="175"/>
      <c r="BD53" s="176"/>
    </row>
    <row r="54" spans="2:56" ht="13.7" customHeight="1" x14ac:dyDescent="0.55000000000000004">
      <c r="B54" s="124">
        <v>47</v>
      </c>
      <c r="C54" s="125"/>
      <c r="D54" s="137"/>
      <c r="E54" s="138"/>
      <c r="F54" s="128">
        <v>47</v>
      </c>
      <c r="G54" s="129"/>
      <c r="H54" s="130"/>
      <c r="I54" s="130"/>
      <c r="J54" s="130"/>
      <c r="K54" s="130"/>
      <c r="L54" s="130"/>
      <c r="M54" s="131"/>
      <c r="N54" s="130"/>
      <c r="O54" s="131"/>
      <c r="P54" s="131"/>
      <c r="Q54" s="132"/>
      <c r="R54" s="109" t="str">
        <f t="shared" si="2"/>
        <v/>
      </c>
      <c r="S54" s="110" t="str">
        <f t="shared" si="3"/>
        <v/>
      </c>
      <c r="T54" s="133"/>
      <c r="U54" s="131"/>
      <c r="V54" s="131"/>
      <c r="W54" s="131"/>
      <c r="X54" s="131"/>
      <c r="Y54" s="134"/>
      <c r="Z54" s="131"/>
      <c r="AA54" s="131"/>
      <c r="AB54" s="131"/>
      <c r="AC54" s="132"/>
      <c r="AD54" s="109" t="str">
        <f t="shared" si="4"/>
        <v/>
      </c>
      <c r="AE54" s="110" t="str">
        <f t="shared" si="5"/>
        <v/>
      </c>
      <c r="AF54" s="115"/>
      <c r="AG54" s="177"/>
      <c r="AH54" s="134"/>
      <c r="AI54" s="131"/>
      <c r="AJ54" s="131"/>
      <c r="AK54" s="131"/>
      <c r="AL54" s="132"/>
      <c r="AM54" s="114" t="str">
        <f t="shared" si="6"/>
        <v/>
      </c>
      <c r="AN54" s="110" t="str">
        <f t="shared" si="7"/>
        <v/>
      </c>
      <c r="AO54" s="115"/>
      <c r="AP54" s="116" t="str">
        <f t="shared" si="8"/>
        <v/>
      </c>
      <c r="AQ54" s="135" t="str">
        <f t="shared" si="11"/>
        <v/>
      </c>
      <c r="AR54" s="132"/>
      <c r="AS54" s="131"/>
      <c r="AT54" s="131"/>
      <c r="AU54" s="131"/>
      <c r="AV54" s="131"/>
      <c r="AW54" s="132"/>
      <c r="AX54" s="114" t="str">
        <f t="shared" si="9"/>
        <v/>
      </c>
      <c r="AY54" s="118" t="str">
        <f t="shared" si="10"/>
        <v/>
      </c>
      <c r="AZ54" s="119" t="str">
        <f t="shared" si="12"/>
        <v/>
      </c>
      <c r="BA54" s="120" t="str">
        <f>IF($C54="","",IF($BC54="ออก","",IF([1]Home!$E$13="-",IF(AZ54&gt;=50,"ผ่าน","ไม่ผ่าน"),IF(OR(OR(OR(OR(OR($S$7="",$S54="",$C54="",$AE$7="",$AE54="",$C54="",$AF$7="",$AF54="",$C54="",$AN$7="",$AN54="",$C54="",$AN54="",$C54=""))))),"ร",IF(OR(OR(OR(OR(OR($S$7="",$S54="ร",$C54="",$AE$7="",$AE54="ร",$C54="",$AN$7="",$AN54="ร",$C54="",$AY$7="",$AY54="ร",$C54="",IF($AN54&lt;12,AND($AO54&lt;$AN54),$C54="")))))),"ร",IF($AZ54&lt;50,IF($BB54=1,1,IF($AZ54="","",VLOOKUP($AZ54,grade1,5,TRUE))),VLOOKUP($AZ54,grade1,5,TRUE)))))))</f>
        <v/>
      </c>
      <c r="BB54" s="121"/>
      <c r="BC54" s="122"/>
      <c r="BD54" s="136"/>
    </row>
    <row r="55" spans="2:56" ht="13.7" customHeight="1" x14ac:dyDescent="0.55000000000000004">
      <c r="B55" s="124">
        <v>48</v>
      </c>
      <c r="C55" s="125"/>
      <c r="D55" s="126"/>
      <c r="E55" s="127"/>
      <c r="F55" s="128">
        <v>48</v>
      </c>
      <c r="G55" s="129"/>
      <c r="H55" s="130"/>
      <c r="I55" s="130"/>
      <c r="J55" s="130"/>
      <c r="K55" s="130"/>
      <c r="L55" s="131"/>
      <c r="M55" s="131"/>
      <c r="N55" s="131"/>
      <c r="O55" s="131"/>
      <c r="P55" s="132"/>
      <c r="Q55" s="132"/>
      <c r="R55" s="109" t="str">
        <f t="shared" si="2"/>
        <v/>
      </c>
      <c r="S55" s="110" t="str">
        <f t="shared" si="3"/>
        <v/>
      </c>
      <c r="T55" s="133"/>
      <c r="U55" s="131"/>
      <c r="V55" s="131"/>
      <c r="W55" s="131"/>
      <c r="X55" s="131"/>
      <c r="Y55" s="134"/>
      <c r="Z55" s="131"/>
      <c r="AA55" s="131"/>
      <c r="AB55" s="131"/>
      <c r="AC55" s="132"/>
      <c r="AD55" s="109" t="str">
        <f t="shared" si="4"/>
        <v/>
      </c>
      <c r="AE55" s="110" t="str">
        <f t="shared" si="5"/>
        <v/>
      </c>
      <c r="AF55" s="115"/>
      <c r="AG55" s="177"/>
      <c r="AH55" s="134"/>
      <c r="AI55" s="131"/>
      <c r="AJ55" s="131"/>
      <c r="AK55" s="131"/>
      <c r="AL55" s="132"/>
      <c r="AM55" s="114" t="str">
        <f t="shared" si="6"/>
        <v/>
      </c>
      <c r="AN55" s="110" t="str">
        <f t="shared" si="7"/>
        <v/>
      </c>
      <c r="AO55" s="115"/>
      <c r="AP55" s="116" t="str">
        <f t="shared" si="8"/>
        <v/>
      </c>
      <c r="AQ55" s="135" t="str">
        <f t="shared" si="11"/>
        <v/>
      </c>
      <c r="AR55" s="132"/>
      <c r="AS55" s="131"/>
      <c r="AT55" s="131"/>
      <c r="AU55" s="131"/>
      <c r="AV55" s="131"/>
      <c r="AW55" s="132"/>
      <c r="AX55" s="114" t="str">
        <f t="shared" si="9"/>
        <v/>
      </c>
      <c r="AY55" s="118" t="str">
        <f t="shared" si="10"/>
        <v/>
      </c>
      <c r="AZ55" s="119" t="str">
        <f t="shared" si="12"/>
        <v/>
      </c>
      <c r="BA55" s="120" t="str">
        <f>IF($C55="","",IF($BC55="ออก","",IF([1]Home!$E$13="-",IF(AZ55&gt;=50,"ผ่าน","ไม่ผ่าน"),IF(OR(OR(OR(OR(OR($S$7="",$S55="",$C55="",$AE$7="",$AE55="",$C55="",$AF$7="",$AF55="",$C55="",$AN$7="",$AN55="",$C55="",$AN55="",$C55=""))))),"ร",IF(OR(OR(OR(OR(OR($S$7="",$S55="ร",$C55="",$AE$7="",$AE55="ร",$C55="",$AN$7="",$AN55="ร",$C55="",$AY$7="",$AY55="ร",$C55="",IF($AN55&lt;12,AND($AO55&lt;$AN55),$C55="")))))),"ร",IF($AZ55&lt;50,IF($BB55=1,1,IF($AZ55="","",VLOOKUP($AZ55,grade1,5,TRUE))),VLOOKUP($AZ55,grade1,5,TRUE)))))))</f>
        <v/>
      </c>
      <c r="BB55" s="121"/>
      <c r="BC55" s="122"/>
      <c r="BD55" s="136"/>
    </row>
    <row r="56" spans="2:56" ht="13.7" customHeight="1" x14ac:dyDescent="0.55000000000000004">
      <c r="B56" s="124">
        <v>49</v>
      </c>
      <c r="C56" s="125"/>
      <c r="D56" s="137"/>
      <c r="E56" s="138"/>
      <c r="F56" s="128">
        <v>49</v>
      </c>
      <c r="G56" s="129"/>
      <c r="H56" s="130"/>
      <c r="I56" s="130"/>
      <c r="J56" s="130"/>
      <c r="K56" s="130"/>
      <c r="L56" s="131"/>
      <c r="M56" s="131"/>
      <c r="N56" s="131"/>
      <c r="O56" s="131"/>
      <c r="P56" s="132"/>
      <c r="Q56" s="132"/>
      <c r="R56" s="109" t="str">
        <f t="shared" si="2"/>
        <v/>
      </c>
      <c r="S56" s="110" t="str">
        <f t="shared" si="3"/>
        <v/>
      </c>
      <c r="T56" s="133"/>
      <c r="U56" s="131"/>
      <c r="V56" s="131"/>
      <c r="W56" s="131"/>
      <c r="X56" s="131"/>
      <c r="Y56" s="134"/>
      <c r="Z56" s="131"/>
      <c r="AA56" s="131"/>
      <c r="AB56" s="131"/>
      <c r="AC56" s="132"/>
      <c r="AD56" s="109" t="str">
        <f t="shared" si="4"/>
        <v/>
      </c>
      <c r="AE56" s="110" t="str">
        <f t="shared" si="5"/>
        <v/>
      </c>
      <c r="AF56" s="115"/>
      <c r="AG56" s="177"/>
      <c r="AH56" s="134"/>
      <c r="AI56" s="131"/>
      <c r="AJ56" s="131"/>
      <c r="AK56" s="131"/>
      <c r="AL56" s="132"/>
      <c r="AM56" s="114" t="str">
        <f t="shared" si="6"/>
        <v/>
      </c>
      <c r="AN56" s="110" t="str">
        <f t="shared" si="7"/>
        <v/>
      </c>
      <c r="AO56" s="115"/>
      <c r="AP56" s="116" t="str">
        <f t="shared" si="8"/>
        <v/>
      </c>
      <c r="AQ56" s="135" t="str">
        <f t="shared" si="11"/>
        <v/>
      </c>
      <c r="AR56" s="132"/>
      <c r="AS56" s="131"/>
      <c r="AT56" s="131"/>
      <c r="AU56" s="131"/>
      <c r="AV56" s="131"/>
      <c r="AW56" s="132"/>
      <c r="AX56" s="114" t="str">
        <f t="shared" si="9"/>
        <v/>
      </c>
      <c r="AY56" s="118" t="str">
        <f t="shared" si="10"/>
        <v/>
      </c>
      <c r="AZ56" s="119" t="str">
        <f t="shared" si="12"/>
        <v/>
      </c>
      <c r="BA56" s="120" t="str">
        <f>IF($C56="","",IF($BC56="ออก","",IF([1]Home!$E$13="-",IF(AZ56&gt;=50,"ผ่าน","ไม่ผ่าน"),IF(OR(OR(OR(OR(OR($S$7="",$S56="",$C56="",$AE$7="",$AE56="",$C56="",$AF$7="",$AF56="",$C56="",$AN$7="",$AN56="",$C56="",$AN56="",$C56=""))))),"ร",IF(OR(OR(OR(OR(OR($S$7="",$S56="ร",$C56="",$AE$7="",$AE56="ร",$C56="",$AN$7="",$AN56="ร",$C56="",$AY$7="",$AY56="ร",$C56="",IF($AN56&lt;12,AND($AO56&lt;$AN56),$C56="")))))),"ร",IF($AZ56&lt;50,IF($BB56=1,1,IF($AZ56="","",VLOOKUP($AZ56,grade1,5,TRUE))),VLOOKUP($AZ56,grade1,5,TRUE)))))))</f>
        <v/>
      </c>
      <c r="BB56" s="121"/>
      <c r="BC56" s="122"/>
      <c r="BD56" s="136"/>
    </row>
    <row r="57" spans="2:56" ht="13.7" customHeight="1" thickBot="1" x14ac:dyDescent="0.6">
      <c r="B57" s="179">
        <v>50</v>
      </c>
      <c r="C57" s="180"/>
      <c r="D57" s="142"/>
      <c r="E57" s="143"/>
      <c r="F57" s="181">
        <v>50</v>
      </c>
      <c r="G57" s="182"/>
      <c r="H57" s="183"/>
      <c r="I57" s="183"/>
      <c r="J57" s="183"/>
      <c r="K57" s="183"/>
      <c r="L57" s="152"/>
      <c r="M57" s="152"/>
      <c r="N57" s="152"/>
      <c r="O57" s="152"/>
      <c r="P57" s="148"/>
      <c r="Q57" s="148"/>
      <c r="R57" s="149" t="str">
        <f t="shared" si="2"/>
        <v/>
      </c>
      <c r="S57" s="150" t="str">
        <f t="shared" si="3"/>
        <v/>
      </c>
      <c r="T57" s="151"/>
      <c r="U57" s="152"/>
      <c r="V57" s="152"/>
      <c r="W57" s="152"/>
      <c r="X57" s="152"/>
      <c r="Y57" s="153"/>
      <c r="Z57" s="152"/>
      <c r="AA57" s="152"/>
      <c r="AB57" s="152"/>
      <c r="AC57" s="148"/>
      <c r="AD57" s="149" t="str">
        <f t="shared" si="4"/>
        <v/>
      </c>
      <c r="AE57" s="150" t="str">
        <f t="shared" si="5"/>
        <v/>
      </c>
      <c r="AF57" s="154"/>
      <c r="AG57" s="155"/>
      <c r="AH57" s="153"/>
      <c r="AI57" s="152"/>
      <c r="AJ57" s="152"/>
      <c r="AK57" s="152"/>
      <c r="AL57" s="148"/>
      <c r="AM57" s="149" t="str">
        <f t="shared" si="6"/>
        <v/>
      </c>
      <c r="AN57" s="150" t="str">
        <f t="shared" si="7"/>
        <v/>
      </c>
      <c r="AO57" s="154"/>
      <c r="AP57" s="156" t="str">
        <f t="shared" si="8"/>
        <v/>
      </c>
      <c r="AQ57" s="157" t="str">
        <f t="shared" si="11"/>
        <v/>
      </c>
      <c r="AR57" s="148"/>
      <c r="AS57" s="152"/>
      <c r="AT57" s="152"/>
      <c r="AU57" s="152"/>
      <c r="AV57" s="152"/>
      <c r="AW57" s="148"/>
      <c r="AX57" s="149" t="str">
        <f t="shared" si="9"/>
        <v/>
      </c>
      <c r="AY57" s="158" t="str">
        <f t="shared" si="10"/>
        <v/>
      </c>
      <c r="AZ57" s="159" t="str">
        <f t="shared" si="12"/>
        <v/>
      </c>
      <c r="BA57" s="160" t="str">
        <f>IF($C57="","",IF($BC57="ออก","",IF([1]Home!$E$13="-",IF(AZ57&gt;=50,"ผ่าน","ไม่ผ่าน"),IF(OR(OR(OR(OR(OR($S$7="",$S57="",$C57="",$AE$7="",$AE57="",$C57="",$AF$7="",$AF57="",$C57="",$AN$7="",$AN57="",$C57="",$AN57="",$C57=""))))),"ร",IF(OR(OR(OR(OR(OR($S$7="",$S57="ร",$C57="",$AE$7="",$AE57="ร",$C57="",$AN$7="",$AN57="ร",$C57="",$AY$7="",$AY57="ร",$C57="",IF($AN57&lt;12,AND($AO57&lt;$AN57),$C57="")))))),"ร",IF($AZ57&lt;50,IF($BB57=1,1,IF($AZ57="","",VLOOKUP($AZ57,grade1,5,TRUE))),VLOOKUP($AZ57,grade1,5,TRUE)))))))</f>
        <v/>
      </c>
      <c r="BB57" s="184"/>
      <c r="BC57" s="185"/>
      <c r="BD57" s="186"/>
    </row>
    <row r="58" spans="2:56" ht="13.7" customHeight="1" x14ac:dyDescent="0.55000000000000004">
      <c r="B58" s="178">
        <v>51</v>
      </c>
      <c r="C58" s="125"/>
      <c r="D58" s="187"/>
      <c r="E58" s="188"/>
      <c r="F58" s="104">
        <v>51</v>
      </c>
      <c r="G58" s="105"/>
      <c r="H58" s="106"/>
      <c r="I58" s="106"/>
      <c r="J58" s="106"/>
      <c r="K58" s="106"/>
      <c r="L58" s="107"/>
      <c r="M58" s="107"/>
      <c r="N58" s="107"/>
      <c r="O58" s="107"/>
      <c r="P58" s="108"/>
      <c r="Q58" s="108"/>
      <c r="R58" s="114" t="str">
        <f t="shared" si="2"/>
        <v/>
      </c>
      <c r="S58" s="168" t="str">
        <f t="shared" si="3"/>
        <v/>
      </c>
      <c r="T58" s="111"/>
      <c r="U58" s="107"/>
      <c r="V58" s="107"/>
      <c r="W58" s="107"/>
      <c r="X58" s="107"/>
      <c r="Y58" s="112"/>
      <c r="Z58" s="107"/>
      <c r="AA58" s="107"/>
      <c r="AB58" s="107"/>
      <c r="AC58" s="108"/>
      <c r="AD58" s="114" t="str">
        <f t="shared" si="4"/>
        <v/>
      </c>
      <c r="AE58" s="168" t="str">
        <f t="shared" si="5"/>
        <v/>
      </c>
      <c r="AF58" s="169"/>
      <c r="AG58" s="170"/>
      <c r="AH58" s="112"/>
      <c r="AI58" s="107"/>
      <c r="AJ58" s="107"/>
      <c r="AK58" s="107"/>
      <c r="AL58" s="108"/>
      <c r="AM58" s="114" t="str">
        <f t="shared" si="6"/>
        <v/>
      </c>
      <c r="AN58" s="168" t="str">
        <f t="shared" si="7"/>
        <v/>
      </c>
      <c r="AO58" s="169"/>
      <c r="AP58" s="171" t="str">
        <f t="shared" si="8"/>
        <v/>
      </c>
      <c r="AQ58" s="172" t="str">
        <f t="shared" si="11"/>
        <v/>
      </c>
      <c r="AR58" s="108"/>
      <c r="AS58" s="107"/>
      <c r="AT58" s="107"/>
      <c r="AU58" s="107"/>
      <c r="AV58" s="107"/>
      <c r="AW58" s="108"/>
      <c r="AX58" s="114" t="str">
        <f t="shared" si="9"/>
        <v/>
      </c>
      <c r="AY58" s="173" t="str">
        <f t="shared" si="10"/>
        <v/>
      </c>
      <c r="AZ58" s="119" t="str">
        <f t="shared" si="12"/>
        <v/>
      </c>
      <c r="BA58" s="120" t="str">
        <f>IF($C58="","",IF($BC58="ออก","",IF([1]Home!$E$13="-",IF(AZ58&gt;=50,"ผ่าน","ไม่ผ่าน"),IF(OR(OR(OR(OR(OR($S$7="",$S58="",$C58="",$AE$7="",$AE58="",$C58="",$AF$7="",$AF58="",$C58="",$AN$7="",$AN58="",$C58="",$AN58="",$C58=""))))),"ร",IF(OR(OR(OR(OR(OR($S$7="",$S58="ร",$C58="",$AE$7="",$AE58="ร",$C58="",$AN$7="",$AN58="ร",$C58="",$AY$7="",$AY58="ร",$C58="",IF($AN58&lt;12,AND($AO58&lt;$AN58),$C58="")))))),"ร",IF($AZ58&lt;50,IF($BB58=1,1,IF($AZ58="","",VLOOKUP($AZ58,grade1,5,TRUE))),VLOOKUP($AZ58,grade1,5,TRUE)))))))</f>
        <v/>
      </c>
      <c r="BB58" s="121"/>
      <c r="BC58" s="122"/>
      <c r="BD58" s="123"/>
    </row>
    <row r="59" spans="2:56" ht="13.7" customHeight="1" x14ac:dyDescent="0.55000000000000004">
      <c r="B59" s="124">
        <v>52</v>
      </c>
      <c r="C59" s="125"/>
      <c r="D59" s="126"/>
      <c r="E59" s="127"/>
      <c r="F59" s="128">
        <v>52</v>
      </c>
      <c r="G59" s="129"/>
      <c r="H59" s="130"/>
      <c r="I59" s="130"/>
      <c r="J59" s="130"/>
      <c r="K59" s="130"/>
      <c r="L59" s="131"/>
      <c r="M59" s="131"/>
      <c r="N59" s="131"/>
      <c r="O59" s="131"/>
      <c r="P59" s="132"/>
      <c r="Q59" s="132"/>
      <c r="R59" s="109" t="str">
        <f t="shared" si="2"/>
        <v/>
      </c>
      <c r="S59" s="110" t="str">
        <f t="shared" si="3"/>
        <v/>
      </c>
      <c r="T59" s="133"/>
      <c r="U59" s="131"/>
      <c r="V59" s="131"/>
      <c r="W59" s="131"/>
      <c r="X59" s="131"/>
      <c r="Y59" s="134"/>
      <c r="Z59" s="131"/>
      <c r="AA59" s="131"/>
      <c r="AB59" s="131"/>
      <c r="AC59" s="132"/>
      <c r="AD59" s="109" t="str">
        <f t="shared" si="4"/>
        <v/>
      </c>
      <c r="AE59" s="110" t="str">
        <f t="shared" si="5"/>
        <v/>
      </c>
      <c r="AF59" s="115"/>
      <c r="AG59" s="177"/>
      <c r="AH59" s="134"/>
      <c r="AI59" s="131"/>
      <c r="AJ59" s="131"/>
      <c r="AK59" s="131"/>
      <c r="AL59" s="132"/>
      <c r="AM59" s="114" t="str">
        <f t="shared" si="6"/>
        <v/>
      </c>
      <c r="AN59" s="110" t="str">
        <f t="shared" si="7"/>
        <v/>
      </c>
      <c r="AO59" s="115"/>
      <c r="AP59" s="116" t="str">
        <f t="shared" si="8"/>
        <v/>
      </c>
      <c r="AQ59" s="135" t="str">
        <f t="shared" si="11"/>
        <v/>
      </c>
      <c r="AR59" s="132"/>
      <c r="AS59" s="131"/>
      <c r="AT59" s="131"/>
      <c r="AU59" s="131"/>
      <c r="AV59" s="131"/>
      <c r="AW59" s="132"/>
      <c r="AX59" s="114" t="str">
        <f t="shared" si="9"/>
        <v/>
      </c>
      <c r="AY59" s="118" t="str">
        <f t="shared" si="10"/>
        <v/>
      </c>
      <c r="AZ59" s="119" t="str">
        <f t="shared" si="12"/>
        <v/>
      </c>
      <c r="BA59" s="120" t="str">
        <f>IF($C59="","",IF($BC59="ออก","",IF([1]Home!$E$13="-",IF(AZ59&gt;=50,"ผ่าน","ไม่ผ่าน"),IF(OR(OR(OR(OR(OR($S$7="",$S59="",$C59="",$AE$7="",$AE59="",$C59="",$AF$7="",$AF59="",$C59="",$AN$7="",$AN59="",$C59="",$AN59="",$C59=""))))),"ร",IF(OR(OR(OR(OR(OR($S$7="",$S59="ร",$C59="",$AE$7="",$AE59="ร",$C59="",$AN$7="",$AN59="ร",$C59="",$AY$7="",$AY59="ร",$C59="",IF($AN59&lt;12,AND($AO59&lt;$AN59),$C59="")))))),"ร",IF($AZ59&lt;50,IF($BB59=1,1,IF($AZ59="","",VLOOKUP($AZ59,grade1,5,TRUE))),VLOOKUP($AZ59,grade1,5,TRUE)))))))</f>
        <v/>
      </c>
      <c r="BB59" s="121"/>
      <c r="BC59" s="122"/>
      <c r="BD59" s="136"/>
    </row>
    <row r="60" spans="2:56" ht="13.7" customHeight="1" x14ac:dyDescent="0.55000000000000004">
      <c r="B60" s="124">
        <v>53</v>
      </c>
      <c r="C60" s="125"/>
      <c r="D60" s="137"/>
      <c r="E60" s="138"/>
      <c r="F60" s="128">
        <v>53</v>
      </c>
      <c r="G60" s="129"/>
      <c r="H60" s="130"/>
      <c r="I60" s="130"/>
      <c r="J60" s="130"/>
      <c r="K60" s="130"/>
      <c r="L60" s="131"/>
      <c r="M60" s="131"/>
      <c r="N60" s="131"/>
      <c r="O60" s="131"/>
      <c r="P60" s="132"/>
      <c r="Q60" s="132"/>
      <c r="R60" s="109" t="str">
        <f t="shared" si="2"/>
        <v/>
      </c>
      <c r="S60" s="110" t="str">
        <f t="shared" si="3"/>
        <v/>
      </c>
      <c r="T60" s="133"/>
      <c r="U60" s="131"/>
      <c r="V60" s="131"/>
      <c r="W60" s="131"/>
      <c r="X60" s="131"/>
      <c r="Y60" s="134"/>
      <c r="Z60" s="131"/>
      <c r="AA60" s="131"/>
      <c r="AB60" s="131"/>
      <c r="AC60" s="132"/>
      <c r="AD60" s="109" t="str">
        <f t="shared" si="4"/>
        <v/>
      </c>
      <c r="AE60" s="110" t="str">
        <f t="shared" si="5"/>
        <v/>
      </c>
      <c r="AF60" s="115"/>
      <c r="AG60" s="177"/>
      <c r="AH60" s="134"/>
      <c r="AI60" s="131"/>
      <c r="AJ60" s="131"/>
      <c r="AK60" s="131"/>
      <c r="AL60" s="132"/>
      <c r="AM60" s="114" t="str">
        <f t="shared" si="6"/>
        <v/>
      </c>
      <c r="AN60" s="110" t="str">
        <f t="shared" si="7"/>
        <v/>
      </c>
      <c r="AO60" s="115"/>
      <c r="AP60" s="116" t="str">
        <f t="shared" si="8"/>
        <v/>
      </c>
      <c r="AQ60" s="135" t="str">
        <f t="shared" si="11"/>
        <v/>
      </c>
      <c r="AR60" s="132"/>
      <c r="AS60" s="131"/>
      <c r="AT60" s="131"/>
      <c r="AU60" s="131"/>
      <c r="AV60" s="131"/>
      <c r="AW60" s="132"/>
      <c r="AX60" s="114" t="str">
        <f t="shared" si="9"/>
        <v/>
      </c>
      <c r="AY60" s="118" t="str">
        <f t="shared" si="10"/>
        <v/>
      </c>
      <c r="AZ60" s="119" t="str">
        <f t="shared" si="12"/>
        <v/>
      </c>
      <c r="BA60" s="120" t="str">
        <f>IF($C60="","",IF($BC60="ออก","",IF([1]Home!$E$13="-",IF(AZ60&gt;=50,"ผ่าน","ไม่ผ่าน"),IF(OR(OR(OR(OR(OR($S$7="",$S60="",$C60="",$AE$7="",$AE60="",$C60="",$AF$7="",$AF60="",$C60="",$AN$7="",$AN60="",$C60="",$AN60="",$C60=""))))),"ร",IF(OR(OR(OR(OR(OR($S$7="",$S60="ร",$C60="",$AE$7="",$AE60="ร",$C60="",$AN$7="",$AN60="ร",$C60="",$AY$7="",$AY60="ร",$C60="",IF($AN60&lt;12,AND($AO60&lt;$AN60),$C60="")))))),"ร",IF($AZ60&lt;50,IF($BB60=1,1,IF($AZ60="","",VLOOKUP($AZ60,grade1,5,TRUE))),VLOOKUP($AZ60,grade1,5,TRUE)))))))</f>
        <v/>
      </c>
      <c r="BB60" s="121"/>
      <c r="BC60" s="122"/>
      <c r="BD60" s="136"/>
    </row>
    <row r="61" spans="2:56" ht="13.7" customHeight="1" x14ac:dyDescent="0.55000000000000004">
      <c r="B61" s="124">
        <v>54</v>
      </c>
      <c r="C61" s="125"/>
      <c r="D61" s="126"/>
      <c r="E61" s="127"/>
      <c r="F61" s="128">
        <v>54</v>
      </c>
      <c r="G61" s="129"/>
      <c r="H61" s="130"/>
      <c r="I61" s="130"/>
      <c r="J61" s="130"/>
      <c r="K61" s="130"/>
      <c r="L61" s="131"/>
      <c r="M61" s="131"/>
      <c r="N61" s="131"/>
      <c r="O61" s="131"/>
      <c r="P61" s="132"/>
      <c r="Q61" s="132"/>
      <c r="R61" s="109" t="str">
        <f t="shared" si="2"/>
        <v/>
      </c>
      <c r="S61" s="110" t="str">
        <f t="shared" si="3"/>
        <v/>
      </c>
      <c r="T61" s="133"/>
      <c r="U61" s="131"/>
      <c r="V61" s="131"/>
      <c r="W61" s="131"/>
      <c r="X61" s="131"/>
      <c r="Y61" s="134"/>
      <c r="Z61" s="131"/>
      <c r="AA61" s="131"/>
      <c r="AB61" s="131"/>
      <c r="AC61" s="132"/>
      <c r="AD61" s="109" t="str">
        <f t="shared" si="4"/>
        <v/>
      </c>
      <c r="AE61" s="110" t="str">
        <f t="shared" si="5"/>
        <v/>
      </c>
      <c r="AF61" s="115"/>
      <c r="AG61" s="177"/>
      <c r="AH61" s="134"/>
      <c r="AI61" s="131"/>
      <c r="AJ61" s="131"/>
      <c r="AK61" s="131"/>
      <c r="AL61" s="132"/>
      <c r="AM61" s="114" t="str">
        <f t="shared" si="6"/>
        <v/>
      </c>
      <c r="AN61" s="110" t="str">
        <f t="shared" si="7"/>
        <v/>
      </c>
      <c r="AO61" s="115"/>
      <c r="AP61" s="116" t="str">
        <f t="shared" si="8"/>
        <v/>
      </c>
      <c r="AQ61" s="135" t="str">
        <f t="shared" si="11"/>
        <v/>
      </c>
      <c r="AR61" s="132"/>
      <c r="AS61" s="131"/>
      <c r="AT61" s="131"/>
      <c r="AU61" s="131"/>
      <c r="AV61" s="131"/>
      <c r="AW61" s="132"/>
      <c r="AX61" s="114" t="str">
        <f t="shared" si="9"/>
        <v/>
      </c>
      <c r="AY61" s="118" t="str">
        <f t="shared" si="10"/>
        <v/>
      </c>
      <c r="AZ61" s="119" t="str">
        <f t="shared" si="12"/>
        <v/>
      </c>
      <c r="BA61" s="120" t="str">
        <f>IF($C61="","",IF($BC61="ออก","",IF([1]Home!$E$13="-",IF(AZ61&gt;=50,"ผ่าน","ไม่ผ่าน"),IF(OR(OR(OR(OR(OR($S$7="",$S61="",$C61="",$AE$7="",$AE61="",$C61="",$AF$7="",$AF61="",$C61="",$AN$7="",$AN61="",$C61="",$AN61="",$C61=""))))),"ร",IF(OR(OR(OR(OR(OR($S$7="",$S61="ร",$C61="",$AE$7="",$AE61="ร",$C61="",$AN$7="",$AN61="ร",$C61="",$AY$7="",$AY61="ร",$C61="",IF($AN61&lt;12,AND($AO61&lt;$AN61),$C61="")))))),"ร",IF($AZ61&lt;50,IF($BB61=1,1,IF($AZ61="","",VLOOKUP($AZ61,grade1,5,TRUE))),VLOOKUP($AZ61,grade1,5,TRUE)))))))</f>
        <v/>
      </c>
      <c r="BB61" s="121"/>
      <c r="BC61" s="122"/>
      <c r="BD61" s="136"/>
    </row>
    <row r="62" spans="2:56" ht="13.7" customHeight="1" thickBot="1" x14ac:dyDescent="0.6">
      <c r="B62" s="179">
        <v>55</v>
      </c>
      <c r="C62" s="191"/>
      <c r="D62" s="142"/>
      <c r="E62" s="143"/>
      <c r="F62" s="181">
        <v>55</v>
      </c>
      <c r="G62" s="182"/>
      <c r="H62" s="183"/>
      <c r="I62" s="183"/>
      <c r="J62" s="183"/>
      <c r="K62" s="183"/>
      <c r="L62" s="152"/>
      <c r="M62" s="152"/>
      <c r="N62" s="152"/>
      <c r="O62" s="152"/>
      <c r="P62" s="148"/>
      <c r="Q62" s="148"/>
      <c r="R62" s="149" t="str">
        <f t="shared" si="2"/>
        <v/>
      </c>
      <c r="S62" s="150" t="str">
        <f t="shared" si="3"/>
        <v/>
      </c>
      <c r="T62" s="151"/>
      <c r="U62" s="152"/>
      <c r="V62" s="152"/>
      <c r="W62" s="152"/>
      <c r="X62" s="152"/>
      <c r="Y62" s="153"/>
      <c r="Z62" s="152"/>
      <c r="AA62" s="152"/>
      <c r="AB62" s="152"/>
      <c r="AC62" s="148"/>
      <c r="AD62" s="149" t="str">
        <f t="shared" si="4"/>
        <v/>
      </c>
      <c r="AE62" s="150" t="str">
        <f t="shared" si="5"/>
        <v/>
      </c>
      <c r="AF62" s="154"/>
      <c r="AG62" s="155"/>
      <c r="AH62" s="153"/>
      <c r="AI62" s="152"/>
      <c r="AJ62" s="152" t="e">
        <v>#N/A</v>
      </c>
      <c r="AK62" s="152"/>
      <c r="AL62" s="148"/>
      <c r="AM62" s="149" t="str">
        <f t="shared" si="6"/>
        <v/>
      </c>
      <c r="AN62" s="150" t="str">
        <f t="shared" si="7"/>
        <v/>
      </c>
      <c r="AO62" s="154"/>
      <c r="AP62" s="156" t="str">
        <f t="shared" si="8"/>
        <v/>
      </c>
      <c r="AQ62" s="157" t="str">
        <f t="shared" si="11"/>
        <v/>
      </c>
      <c r="AR62" s="148"/>
      <c r="AS62" s="152"/>
      <c r="AT62" s="152"/>
      <c r="AU62" s="152"/>
      <c r="AV62" s="152"/>
      <c r="AW62" s="148"/>
      <c r="AX62" s="149" t="str">
        <f t="shared" si="9"/>
        <v/>
      </c>
      <c r="AY62" s="158" t="str">
        <f t="shared" si="10"/>
        <v/>
      </c>
      <c r="AZ62" s="159" t="str">
        <f t="shared" si="12"/>
        <v/>
      </c>
      <c r="BA62" s="160" t="str">
        <f>IF($C62="","",IF($BC62="ออก","",IF([1]Home!$E$13="-",IF(AZ62&gt;=50,"ผ่าน","ไม่ผ่าน"),IF(OR(OR(OR(OR(OR($S$7="",$S62="",$C62="",$AE$7="",$AE62="",$C62="",$AF$7="",$AF62="",$C62="",$AN$7="",$AN62="",$C62="",$AN62="",$C62=""))))),"ร",IF(OR(OR(OR(OR(OR($S$7="",$S62="ร",$C62="",$AE$7="",$AE62="ร",$C62="",$AN$7="",$AN62="ร",$C62="",$AY$7="",$AY62="ร",$C62="",IF($AN62&lt;12,AND($AO62&lt;$AN62),$C62="")))))),"ร",IF($AZ62&lt;50,IF($BB62=1,1,IF($AZ62="","",VLOOKUP($AZ62,grade1,5,TRUE))),VLOOKUP($AZ62,grade1,5,TRUE)))))))</f>
        <v/>
      </c>
      <c r="BB62" s="192"/>
      <c r="BC62" s="193"/>
      <c r="BD62" s="186"/>
    </row>
    <row r="63" spans="2:56" ht="18" customHeight="1" x14ac:dyDescent="0.55000000000000004">
      <c r="B63" s="3"/>
      <c r="C63" s="3"/>
      <c r="D63" s="1"/>
      <c r="E63" s="1"/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194"/>
      <c r="AR63" s="3"/>
      <c r="AS63" s="1"/>
      <c r="AT63" s="1"/>
      <c r="AU63" s="1"/>
      <c r="AV63" s="1"/>
      <c r="AW63" s="1"/>
      <c r="AX63" s="195"/>
      <c r="AY63" s="195"/>
      <c r="AZ63" s="195"/>
      <c r="BA63" s="1"/>
      <c r="BB63" s="1"/>
      <c r="BC63" s="1"/>
      <c r="BD63" s="1"/>
    </row>
    <row r="64" spans="2:56" ht="18" customHeight="1" x14ac:dyDescent="0.55000000000000004">
      <c r="B64" s="3"/>
      <c r="C64" s="3"/>
      <c r="D64" s="1"/>
      <c r="E64" s="1"/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194"/>
      <c r="AR64" s="3"/>
      <c r="AS64" s="1"/>
      <c r="AT64" s="1"/>
      <c r="AU64" s="1"/>
      <c r="AV64" s="1"/>
      <c r="AW64" s="1"/>
      <c r="AX64" s="195"/>
      <c r="AY64" s="195"/>
      <c r="AZ64" s="195"/>
      <c r="BA64" s="1"/>
      <c r="BB64" s="1"/>
      <c r="BC64" s="1"/>
      <c r="BD64" s="1"/>
    </row>
    <row r="65" spans="2:56" ht="18" customHeight="1" x14ac:dyDescent="0.55000000000000004">
      <c r="B65" s="3"/>
      <c r="C65" s="3"/>
      <c r="D65" s="1"/>
      <c r="E65" s="1"/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194"/>
      <c r="AR65" s="3"/>
      <c r="AS65" s="1"/>
      <c r="AT65" s="1"/>
      <c r="AU65" s="1"/>
      <c r="AV65" s="1"/>
      <c r="AW65" s="1"/>
      <c r="AX65" s="195"/>
      <c r="AY65" s="195"/>
      <c r="AZ65" s="195"/>
      <c r="BA65" s="1"/>
      <c r="BB65" s="1"/>
      <c r="BC65" s="1"/>
      <c r="BD65" s="1"/>
    </row>
    <row r="66" spans="2:56" ht="18" customHeight="1" x14ac:dyDescent="0.55000000000000004">
      <c r="B66" s="3"/>
      <c r="C66" s="3"/>
      <c r="D66" s="1"/>
      <c r="E66" s="1"/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194"/>
      <c r="AR66" s="3"/>
      <c r="AS66" s="1"/>
      <c r="AT66" s="1"/>
      <c r="AU66" s="1"/>
      <c r="AV66" s="1"/>
      <c r="AW66" s="1"/>
      <c r="AX66" s="195"/>
      <c r="AY66" s="195"/>
      <c r="AZ66" s="195"/>
      <c r="BA66" s="1"/>
      <c r="BB66" s="1"/>
      <c r="BC66" s="1"/>
      <c r="BD66" s="1"/>
    </row>
    <row r="67" spans="2:56" ht="18" customHeight="1" x14ac:dyDescent="0.55000000000000004">
      <c r="B67" s="3"/>
      <c r="C67" s="3"/>
      <c r="D67" s="1"/>
      <c r="E67" s="1"/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194"/>
      <c r="AR67" s="3"/>
      <c r="AS67" s="1"/>
      <c r="AT67" s="1"/>
      <c r="AU67" s="1"/>
      <c r="AV67" s="1"/>
      <c r="AW67" s="1"/>
      <c r="AX67" s="195"/>
      <c r="AY67" s="195"/>
      <c r="AZ67" s="195"/>
      <c r="BA67" s="1"/>
      <c r="BB67" s="1"/>
      <c r="BC67" s="1"/>
      <c r="BD67" s="1"/>
    </row>
    <row r="68" spans="2:56" ht="18" customHeight="1" x14ac:dyDescent="0.55000000000000004">
      <c r="B68" s="3"/>
      <c r="C68" s="3"/>
      <c r="D68" s="1"/>
      <c r="E68" s="1"/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194"/>
      <c r="AR68" s="3"/>
      <c r="AS68" s="1"/>
      <c r="AT68" s="1"/>
      <c r="AU68" s="1"/>
      <c r="AV68" s="1"/>
      <c r="AW68" s="1"/>
      <c r="AX68" s="195"/>
      <c r="AY68" s="195"/>
      <c r="AZ68" s="195"/>
      <c r="BA68" s="1"/>
      <c r="BB68" s="1"/>
      <c r="BC68" s="1"/>
      <c r="BD68" s="1"/>
    </row>
    <row r="69" spans="2:56" ht="18" customHeight="1" x14ac:dyDescent="0.55000000000000004">
      <c r="B69" s="3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3"/>
      <c r="AQ69" s="194"/>
      <c r="AR69" s="1"/>
      <c r="AS69" s="1"/>
      <c r="AT69" s="1"/>
      <c r="AU69" s="1"/>
      <c r="AV69" s="1"/>
      <c r="AW69" s="1"/>
      <c r="AX69" s="195"/>
      <c r="AY69" s="195"/>
      <c r="AZ69" s="195"/>
      <c r="BA69" s="1"/>
      <c r="BB69" s="1"/>
      <c r="BC69" s="1"/>
      <c r="BD69" s="1"/>
    </row>
  </sheetData>
  <sheetProtection selectLockedCells="1"/>
  <mergeCells count="31">
    <mergeCell ref="R5:R6"/>
    <mergeCell ref="S5:S6"/>
    <mergeCell ref="AD5:AD6"/>
    <mergeCell ref="AE5:AE6"/>
    <mergeCell ref="AM5:AM6"/>
    <mergeCell ref="AN5:AN6"/>
    <mergeCell ref="BB3:BB7"/>
    <mergeCell ref="BC3:BC7"/>
    <mergeCell ref="BD3:BD7"/>
    <mergeCell ref="G4:S4"/>
    <mergeCell ref="T4:AE4"/>
    <mergeCell ref="AF4:AF6"/>
    <mergeCell ref="AG4:AN4"/>
    <mergeCell ref="AO4:AO6"/>
    <mergeCell ref="AR4:AY4"/>
    <mergeCell ref="AX5:AX6"/>
    <mergeCell ref="AG3:AO3"/>
    <mergeCell ref="AP3:AP6"/>
    <mergeCell ref="AQ3:AQ6"/>
    <mergeCell ref="AR3:AY3"/>
    <mergeCell ref="AZ3:AZ6"/>
    <mergeCell ref="BA3:BA7"/>
    <mergeCell ref="AY5:AY6"/>
    <mergeCell ref="B2:C2"/>
    <mergeCell ref="D2:F2"/>
    <mergeCell ref="BA2:BD2"/>
    <mergeCell ref="B3:B7"/>
    <mergeCell ref="C3:C7"/>
    <mergeCell ref="D3:E7"/>
    <mergeCell ref="F3:F4"/>
    <mergeCell ref="G3:AF3"/>
  </mergeCells>
  <conditionalFormatting sqref="AQ8:AQ16 AQ18:AQ21 AQ23:AQ26 AQ28:AQ62">
    <cfRule type="cellIs" dxfId="23" priority="24" operator="lessThan">
      <formula>50%*$AQ$7</formula>
    </cfRule>
  </conditionalFormatting>
  <conditionalFormatting sqref="AZ8:AZ16 AZ18:AZ21 AZ23:AZ26 AZ28:AZ62">
    <cfRule type="cellIs" dxfId="22" priority="23" operator="lessThan">
      <formula>50%*$AZ$7</formula>
    </cfRule>
  </conditionalFormatting>
  <conditionalFormatting sqref="BB8:BC62">
    <cfRule type="containsText" dxfId="21" priority="21" operator="containsText" text="ไม่ผ่าน">
      <formula>NOT(ISERROR(SEARCH("ไม่ผ่าน",BB8)))</formula>
    </cfRule>
    <cfRule type="containsText" dxfId="20" priority="22" operator="containsText" text="0">
      <formula>NOT(ISERROR(SEARCH("0",BB8)))</formula>
    </cfRule>
  </conditionalFormatting>
  <conditionalFormatting sqref="BC8:BC62">
    <cfRule type="containsText" dxfId="19" priority="19" operator="containsText" text="ไม่ผ่าน">
      <formula>NOT(ISERROR(SEARCH("ไม่ผ่าน",BC8)))</formula>
    </cfRule>
    <cfRule type="containsText" dxfId="18" priority="20" operator="containsText" text="0">
      <formula>NOT(ISERROR(SEARCH("0",BC8)))</formula>
    </cfRule>
  </conditionalFormatting>
  <conditionalFormatting sqref="BA8:BA62">
    <cfRule type="containsText" dxfId="17" priority="17" operator="containsText" text="ไม่ผ่าน">
      <formula>NOT(ISERROR(SEARCH("ไม่ผ่าน",BA8)))</formula>
    </cfRule>
    <cfRule type="containsText" dxfId="16" priority="18" operator="containsText" text="0">
      <formula>NOT(ISERROR(SEARCH("0",BA8)))</formula>
    </cfRule>
  </conditionalFormatting>
  <conditionalFormatting sqref="S8:S62">
    <cfRule type="cellIs" dxfId="15" priority="16" operator="equal">
      <formula>"ร"</formula>
    </cfRule>
  </conditionalFormatting>
  <conditionalFormatting sqref="AE8:AE62">
    <cfRule type="cellIs" dxfId="14" priority="15" operator="equal">
      <formula>"ร"</formula>
    </cfRule>
  </conditionalFormatting>
  <conditionalFormatting sqref="AY8:AY62">
    <cfRule type="cellIs" dxfId="13" priority="14" operator="equal">
      <formula>"ร"</formula>
    </cfRule>
  </conditionalFormatting>
  <conditionalFormatting sqref="BA8:BA62">
    <cfRule type="cellIs" dxfId="12" priority="13" operator="equal">
      <formula>"ผ่าน"</formula>
    </cfRule>
  </conditionalFormatting>
  <conditionalFormatting sqref="BA8:BA62">
    <cfRule type="cellIs" dxfId="11" priority="12" operator="equal">
      <formula>"ร"</formula>
    </cfRule>
  </conditionalFormatting>
  <conditionalFormatting sqref="AQ17">
    <cfRule type="cellIs" dxfId="10" priority="11" operator="lessThan">
      <formula>50%*$AQ$7</formula>
    </cfRule>
  </conditionalFormatting>
  <conditionalFormatting sqref="AZ17">
    <cfRule type="cellIs" dxfId="9" priority="10" operator="lessThan">
      <formula>50%*$AZ$7</formula>
    </cfRule>
  </conditionalFormatting>
  <conditionalFormatting sqref="AQ22">
    <cfRule type="cellIs" dxfId="8" priority="9" operator="lessThan">
      <formula>50%*$AQ$7</formula>
    </cfRule>
  </conditionalFormatting>
  <conditionalFormatting sqref="AZ22">
    <cfRule type="cellIs" dxfId="7" priority="8" operator="lessThan">
      <formula>50%*$AZ$7</formula>
    </cfRule>
  </conditionalFormatting>
  <conditionalFormatting sqref="AQ27">
    <cfRule type="cellIs" dxfId="6" priority="7" operator="lessThan">
      <formula>50%*$AQ$7</formula>
    </cfRule>
  </conditionalFormatting>
  <conditionalFormatting sqref="AZ27">
    <cfRule type="cellIs" dxfId="5" priority="6" operator="lessThan">
      <formula>50%*$AZ$7</formula>
    </cfRule>
  </conditionalFormatting>
  <conditionalFormatting sqref="AN8:AN62">
    <cfRule type="cellIs" dxfId="4" priority="5" operator="equal">
      <formula>"ร"</formula>
    </cfRule>
  </conditionalFormatting>
  <conditionalFormatting sqref="AN17">
    <cfRule type="cellIs" dxfId="3" priority="4" operator="equal">
      <formula>"ร"</formula>
    </cfRule>
  </conditionalFormatting>
  <conditionalFormatting sqref="AN22">
    <cfRule type="cellIs" dxfId="2" priority="3" operator="equal">
      <formula>"ร"</formula>
    </cfRule>
  </conditionalFormatting>
  <conditionalFormatting sqref="AN27">
    <cfRule type="cellIs" dxfId="1" priority="2" operator="equal">
      <formula>"ร"</formula>
    </cfRule>
  </conditionalFormatting>
  <conditionalFormatting sqref="AN8:AN62">
    <cfRule type="cellIs" dxfId="0" priority="1" operator="lessThan">
      <formula>12</formula>
    </cfRule>
  </conditionalFormatting>
  <dataValidations count="5">
    <dataValidation type="whole" operator="lessThanOrEqual" allowBlank="1" showInputMessage="1" showErrorMessage="1" error="คะแนนที่ได้ต้องไม่เกินค่าของคะแนนเต็ม" sqref="AN8:AN62">
      <formula1>$AN$7</formula1>
    </dataValidation>
    <dataValidation type="whole" operator="lessThanOrEqual" allowBlank="1" showInputMessage="1" showErrorMessage="1" error="คะแนนที่ได้ต้องไม่เกินค่าของคะแนนเต็ม" sqref="AE8:AE62">
      <formula1>$AE$7</formula1>
    </dataValidation>
    <dataValidation operator="lessThanOrEqual" allowBlank="1" showInputMessage="1" showErrorMessage="1" error="คะแนนที่ได้ต้องไม่เกินค่าของคะแนนเต็ม" sqref="AD8:AD62 AM8:AM62"/>
    <dataValidation type="whole" operator="lessThanOrEqual" allowBlank="1" showInputMessage="1" showErrorMessage="1" error="คุณครูป้อนตัวเลขมากไป  หรือป้อนผิดนะครับ  ตอบลองใหม่หรือยกเลิกแล้วป้อนใหม่นะครับ" sqref="AO8:AO62">
      <formula1>AO$7</formula1>
    </dataValidation>
    <dataValidation type="whole" operator="lessThanOrEqual" allowBlank="1" showInputMessage="1" showErrorMessage="1" error="คะแนนที่ได้ต้องไม่เกินค่าของคะแนนเต็ม" sqref="AR8:AW62 AF8:AL62 T8:AC62 G8:Q62">
      <formula1>G$7</formula1>
    </dataValidation>
  </dataValidations>
  <pageMargins left="0.23622047244094491" right="0.11811023622047245" top="0.43307086614173229" bottom="0.19685039370078741" header="0.15748031496062992" footer="7.874015748031496E-2"/>
  <pageSetup paperSize="9" orientation="portrait" blackAndWhite="1" r:id="rId1"/>
  <headerFooter differentOddEven="1" differentFirst="1">
    <oddHeader>&amp;Rหน้า &amp;P</oddHeader>
    <evenHeader>&amp;Lหน้า &amp;P</even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คะแนน1</vt:lpstr>
      <vt:lpstr>คะแนน1!Print_Area</vt:lpstr>
      <vt:lpstr>คะแนน1!Print_Titles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Aueijung</dc:creator>
  <cp:lastModifiedBy>Aueijung</cp:lastModifiedBy>
  <dcterms:created xsi:type="dcterms:W3CDTF">2021-02-26T07:23:25Z</dcterms:created>
  <dcterms:modified xsi:type="dcterms:W3CDTF">2021-02-26T07:27:56Z</dcterms:modified>
</cp:coreProperties>
</file>