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360" yWindow="300" windowWidth="14850" windowHeight="6885"/>
  </bookViews>
  <sheets>
    <sheet name="Data" sheetId="2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NZ75">[1]BN1!#REF!</definedName>
    <definedName name="_SLR1">[1]Index!$A$8:$K$15</definedName>
    <definedName name="_SLR2">[1]Index!$A$22:$K$29</definedName>
    <definedName name="_SLR3">[1]Index!#REF!</definedName>
    <definedName name="BN1ST">[1]Index!$D$75</definedName>
    <definedName name="BN2ND">[1]Index!$D$76</definedName>
    <definedName name="CLA">[1]Index!$F$63</definedName>
    <definedName name="EP2ND">[1]Index!$G$88</definedName>
    <definedName name="G.E">Data!$M$12:$M$23</definedName>
    <definedName name="GA">[1]Index!$F$61</definedName>
    <definedName name="GA_NEW">[1]Index!#REF!</definedName>
    <definedName name="GC">[1]Index!$F$64</definedName>
    <definedName name="HAL">[1]Index!#REF!</definedName>
    <definedName name="hh">[2]Index!$F$68</definedName>
    <definedName name="J.1">Data!$L$12:$L$23</definedName>
    <definedName name="J.2">Data!$K$12:$K$23</definedName>
    <definedName name="J.3">Data!$J$12:$J$23</definedName>
    <definedName name="J12ND">[1]Index!$F$88</definedName>
    <definedName name="J22ND">[1]Index!$E$88</definedName>
    <definedName name="J32ND">[1]Index!$D$88</definedName>
    <definedName name="J42ND">[1]Index!$C$88</definedName>
    <definedName name="Jan">Data!$E$12:$N$12</definedName>
    <definedName name="MA">[1]Index!$F$62</definedName>
    <definedName name="MAS">[1]Index!#REF!</definedName>
    <definedName name="MNTH">Data!$C$12:$C$23</definedName>
    <definedName name="mnth1">#REF!</definedName>
    <definedName name="OA">[1]Index!$F$70</definedName>
    <definedName name="P.E">Data!$M$12:$M$23</definedName>
    <definedName name="_xlnm.Print_Area" localSheetId="0">Data!$A$1:$U$49</definedName>
    <definedName name="PV">[1]Index!$F$60</definedName>
    <definedName name="QKT">[3]Index!$F$73</definedName>
    <definedName name="SSJ">[1]Index!$I$59</definedName>
    <definedName name="SST">[1]Index!$F$59</definedName>
    <definedName name="wc">Data!$G$3</definedName>
    <definedName name="WKJ">[1]Index!$I$58</definedName>
    <definedName name="WKT">[1]Index!$F$58</definedName>
    <definedName name="ฆฏ">[4]Index!$A$8:$K$25</definedName>
  </definedNames>
  <calcPr calcId="125725"/>
</workbook>
</file>

<file path=xl/calcChain.xml><?xml version="1.0" encoding="utf-8"?>
<calcChain xmlns="http://schemas.openxmlformats.org/spreadsheetml/2006/main">
  <c r="O18" i="2"/>
  <c r="O19"/>
  <c r="O20"/>
  <c r="O16"/>
  <c r="O17"/>
  <c r="O15"/>
  <c r="I13" l="1"/>
  <c r="I14" s="1"/>
  <c r="O14" s="1"/>
  <c r="B34" l="1"/>
  <c r="P33" l="1"/>
  <c r="N33" l="1"/>
  <c r="M33"/>
  <c r="L33"/>
  <c r="K33"/>
  <c r="J33"/>
  <c r="I33"/>
  <c r="H33"/>
  <c r="B33"/>
  <c r="S32" l="1"/>
  <c r="P32"/>
  <c r="N32" l="1"/>
  <c r="M32"/>
  <c r="L32"/>
  <c r="K32"/>
  <c r="K34" s="1"/>
  <c r="J34" s="1"/>
  <c r="I34" s="1"/>
  <c r="J32"/>
  <c r="I32"/>
  <c r="H32" l="1"/>
  <c r="B32"/>
  <c r="B30"/>
  <c r="B29"/>
  <c r="Q29" s="1"/>
  <c r="B28"/>
  <c r="Q28" s="1"/>
  <c r="Q32" s="1"/>
  <c r="B26"/>
  <c r="G25"/>
  <c r="G33" s="1"/>
  <c r="F25"/>
  <c r="E25"/>
  <c r="B25"/>
  <c r="G24"/>
  <c r="G26" s="1"/>
  <c r="F24"/>
  <c r="F32" s="1"/>
  <c r="E24"/>
  <c r="E26" s="1"/>
  <c r="B24"/>
  <c r="B23"/>
  <c r="B22"/>
  <c r="B21"/>
  <c r="B20"/>
  <c r="B19"/>
  <c r="B18"/>
  <c r="B17"/>
  <c r="B16"/>
  <c r="B15"/>
  <c r="B14"/>
  <c r="B13"/>
  <c r="O12"/>
  <c r="T12" s="1"/>
  <c r="B12"/>
  <c r="I3"/>
  <c r="F33" l="1"/>
  <c r="F26"/>
  <c r="E32"/>
  <c r="F34"/>
  <c r="E33"/>
  <c r="O33"/>
  <c r="O13"/>
  <c r="T13" s="1"/>
  <c r="T14"/>
  <c r="G32"/>
  <c r="O32" s="1"/>
  <c r="H34"/>
  <c r="O28"/>
  <c r="O29"/>
  <c r="T29" s="1"/>
  <c r="S29" s="1"/>
  <c r="S33" s="1"/>
  <c r="S34" s="1"/>
  <c r="R29"/>
  <c r="R33" s="1"/>
  <c r="Q33"/>
  <c r="T33" s="1"/>
  <c r="T28"/>
  <c r="R28" s="1"/>
  <c r="R32" s="1"/>
  <c r="R34" s="1"/>
  <c r="Q30"/>
  <c r="Q34" l="1"/>
  <c r="P34" s="1"/>
  <c r="G34"/>
  <c r="O34"/>
  <c r="N34" s="1"/>
  <c r="M34" s="1"/>
  <c r="L34" s="1"/>
  <c r="T32"/>
  <c r="T34" s="1"/>
  <c r="O30"/>
  <c r="E34"/>
  <c r="T30"/>
  <c r="R30" s="1"/>
</calcChain>
</file>

<file path=xl/sharedStrings.xml><?xml version="1.0" encoding="utf-8"?>
<sst xmlns="http://schemas.openxmlformats.org/spreadsheetml/2006/main" count="101" uniqueCount="71">
  <si>
    <t>JAN</t>
  </si>
  <si>
    <t>FEB</t>
  </si>
  <si>
    <t>MAR</t>
  </si>
  <si>
    <t>APR</t>
  </si>
  <si>
    <t>MAY</t>
  </si>
  <si>
    <t>JUN</t>
  </si>
  <si>
    <t>Total</t>
  </si>
  <si>
    <t>Tentative</t>
  </si>
  <si>
    <t>M2.9</t>
  </si>
  <si>
    <t>M2.8</t>
  </si>
  <si>
    <t>M1</t>
  </si>
  <si>
    <t>J4</t>
  </si>
  <si>
    <t>J3</t>
  </si>
  <si>
    <t>J2</t>
  </si>
  <si>
    <t>E</t>
  </si>
  <si>
    <t>2012 Standard Budget</t>
  </si>
  <si>
    <t>WORK CENTER CODE</t>
  </si>
  <si>
    <t>WORK CENTER NAME</t>
  </si>
  <si>
    <t>PREPARED BY</t>
  </si>
  <si>
    <t>CHECKED BY</t>
  </si>
  <si>
    <t>APPROVED BY (GM)</t>
  </si>
  <si>
    <t>Date :</t>
  </si>
  <si>
    <t>WC</t>
  </si>
  <si>
    <t>Period</t>
  </si>
  <si>
    <t>Category</t>
  </si>
  <si>
    <t>THAI EMPLOYEE</t>
  </si>
  <si>
    <t>TRANSLATOR (CONTRACT)</t>
  </si>
  <si>
    <t>HELPER (Canon Inc.)</t>
  </si>
  <si>
    <t>OUTSOURCING / SUB CONTRACT WRK</t>
  </si>
  <si>
    <t>GRAND TOTAL</t>
  </si>
  <si>
    <t xml:space="preserve">Permanent </t>
  </si>
  <si>
    <t>JAPANESE</t>
  </si>
  <si>
    <t>GM</t>
  </si>
  <si>
    <t>Asst.GM</t>
  </si>
  <si>
    <t>MGR/Div.MGR</t>
  </si>
  <si>
    <t>Asst. MGR</t>
  </si>
  <si>
    <t>S/P,CHF, System Analyst</t>
  </si>
  <si>
    <t>Engineer / Senior / Leader</t>
  </si>
  <si>
    <t>Technician / Clerk / Driver</t>
  </si>
  <si>
    <t>General Work</t>
  </si>
  <si>
    <t>M3</t>
  </si>
  <si>
    <t>(A)</t>
  </si>
  <si>
    <t>(B)</t>
  </si>
  <si>
    <t>(C)</t>
  </si>
  <si>
    <t>(D)</t>
  </si>
  <si>
    <t>(E)</t>
  </si>
  <si>
    <t>(A+B+C+D+E)</t>
  </si>
  <si>
    <t>Estimate</t>
  </si>
  <si>
    <t>JUL</t>
  </si>
  <si>
    <t>AUG</t>
  </si>
  <si>
    <t>SEP</t>
  </si>
  <si>
    <t>OCT</t>
  </si>
  <si>
    <t>NOV</t>
  </si>
  <si>
    <t>DEC</t>
  </si>
  <si>
    <t xml:space="preserve">1st Half </t>
  </si>
  <si>
    <t>Average</t>
  </si>
  <si>
    <t>2nd Half</t>
  </si>
  <si>
    <t xml:space="preserve">Year </t>
  </si>
  <si>
    <t>2011 4th Quarter Operation Budget</t>
  </si>
  <si>
    <t>1st Half</t>
  </si>
  <si>
    <t>Increase (Decrease) from 2011 4th Quarter Operation Budget</t>
  </si>
  <si>
    <t>Reason of Increase / (Decrease)</t>
  </si>
  <si>
    <t xml:space="preserve">  Thai Employee</t>
  </si>
  <si>
    <t xml:space="preserve">J1 </t>
  </si>
  <si>
    <t>J.4</t>
  </si>
  <si>
    <t>M.1</t>
  </si>
  <si>
    <t>J.3</t>
  </si>
  <si>
    <t>J.2</t>
  </si>
  <si>
    <t>J.1</t>
  </si>
  <si>
    <t>T.E</t>
  </si>
  <si>
    <t>P.E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</si>
</sst>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87" formatCode="mmm"/>
    <numFmt numFmtId="188" formatCode="\(\ \ \ \)"/>
  </numFmts>
  <fonts count="28">
    <font>
      <sz val="14"/>
      <name val="Cordia New"/>
      <family val="2"/>
    </font>
    <font>
      <b/>
      <sz val="8"/>
      <color theme="1"/>
      <name val="Microsoft Sans Serif"/>
      <family val="2"/>
    </font>
    <font>
      <sz val="14"/>
      <name val="Cordia New"/>
      <family val="2"/>
    </font>
    <font>
      <sz val="10"/>
      <name val="Osaka"/>
      <family val="3"/>
      <charset val="128"/>
    </font>
    <font>
      <sz val="11"/>
      <color indexed="8"/>
      <name val="Tahoma"/>
      <family val="2"/>
    </font>
    <font>
      <sz val="11"/>
      <color theme="1"/>
      <name val="Tahoma"/>
      <family val="2"/>
    </font>
    <font>
      <sz val="10"/>
      <name val="Microsoft Sans Serif"/>
      <family val="2"/>
    </font>
    <font>
      <b/>
      <sz val="18"/>
      <name val="Microsoft Sans Serif"/>
      <family val="2"/>
    </font>
    <font>
      <sz val="20"/>
      <name val="Microsoft Sans Serif"/>
      <family val="2"/>
    </font>
    <font>
      <b/>
      <sz val="9"/>
      <name val="Microsoft Sans Serif"/>
      <family val="2"/>
    </font>
    <font>
      <b/>
      <sz val="8"/>
      <name val="Microsoft Sans Serif"/>
      <family val="2"/>
    </font>
    <font>
      <sz val="10"/>
      <name val="Microsoft Sans Serif"/>
      <family val="2"/>
    </font>
    <font>
      <b/>
      <sz val="14"/>
      <name val="Microsoft Sans Serif"/>
      <family val="2"/>
    </font>
    <font>
      <b/>
      <sz val="9"/>
      <color theme="1"/>
      <name val="Microsoft Sans Serif"/>
      <family val="2"/>
    </font>
    <font>
      <b/>
      <sz val="10"/>
      <name val="Microsoft Sans Serif"/>
      <family val="2"/>
    </font>
    <font>
      <b/>
      <sz val="16"/>
      <name val="Microsoft Sans Serif"/>
      <family val="2"/>
    </font>
    <font>
      <b/>
      <sz val="20"/>
      <name val="Microsoft Sans Serif"/>
      <family val="2"/>
    </font>
    <font>
      <b/>
      <sz val="12"/>
      <color theme="6" tint="-0.249977111117893"/>
      <name val="Microsoft Sans Serif"/>
      <family val="2"/>
    </font>
    <font>
      <b/>
      <sz val="14"/>
      <color indexed="10"/>
      <name val="Microsoft Sans Serif"/>
      <family val="2"/>
    </font>
    <font>
      <b/>
      <sz val="10"/>
      <color indexed="9"/>
      <name val="Microsoft Sans Serif"/>
      <family val="2"/>
    </font>
    <font>
      <b/>
      <sz val="11"/>
      <name val="Microsoft Sans Serif"/>
      <family val="2"/>
    </font>
    <font>
      <b/>
      <sz val="7"/>
      <name val="Microsoft Sans Serif"/>
      <family val="2"/>
    </font>
    <font>
      <sz val="7"/>
      <name val="Cordia New"/>
      <family val="2"/>
      <charset val="222"/>
    </font>
    <font>
      <b/>
      <sz val="10"/>
      <color theme="0"/>
      <name val="Microsoft Sans Serif"/>
      <family val="2"/>
    </font>
    <font>
      <sz val="10"/>
      <color indexed="12"/>
      <name val="Microsoft Sans Serif"/>
      <family val="2"/>
    </font>
    <font>
      <sz val="8"/>
      <color indexed="12"/>
      <name val="Microsoft Sans Serif"/>
      <family val="2"/>
    </font>
    <font>
      <b/>
      <sz val="10"/>
      <color indexed="12"/>
      <name val="Microsoft Sans Serif"/>
      <family val="2"/>
    </font>
    <font>
      <b/>
      <sz val="13"/>
      <name val="Microsoft Sans Serif"/>
      <family val="2"/>
    </font>
  </fonts>
  <fills count="17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indexed="12"/>
        <bgColor indexed="64"/>
      </patternFill>
    </fill>
  </fills>
  <borders count="9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theme="1"/>
      </right>
      <top style="medium">
        <color indexed="64"/>
      </top>
      <bottom style="medium">
        <color theme="1"/>
      </bottom>
      <diagonal/>
    </border>
    <border>
      <left style="medium">
        <color theme="1"/>
      </left>
      <right style="medium">
        <color theme="1"/>
      </right>
      <top style="medium">
        <color indexed="64"/>
      </top>
      <bottom style="medium">
        <color theme="1"/>
      </bottom>
      <diagonal/>
    </border>
    <border>
      <left style="medium">
        <color theme="1"/>
      </left>
      <right style="medium">
        <color indexed="64"/>
      </right>
      <top style="medium">
        <color indexed="64"/>
      </top>
      <bottom style="medium">
        <color theme="1"/>
      </bottom>
      <diagonal/>
    </border>
    <border>
      <left style="medium">
        <color theme="1"/>
      </left>
      <right/>
      <top style="medium">
        <color theme="1"/>
      </top>
      <bottom style="medium">
        <color theme="1"/>
      </bottom>
      <diagonal/>
    </border>
    <border>
      <left/>
      <right style="medium">
        <color theme="1"/>
      </right>
      <top style="medium">
        <color theme="1"/>
      </top>
      <bottom style="medium">
        <color theme="1"/>
      </bottom>
      <diagonal/>
    </border>
    <border>
      <left style="medium">
        <color indexed="64"/>
      </left>
      <right/>
      <top style="medium">
        <color theme="1"/>
      </top>
      <bottom style="medium">
        <color indexed="64"/>
      </bottom>
      <diagonal/>
    </border>
    <border>
      <left/>
      <right style="medium">
        <color theme="1"/>
      </right>
      <top style="medium">
        <color theme="1"/>
      </top>
      <bottom style="medium">
        <color indexed="64"/>
      </bottom>
      <diagonal/>
    </border>
    <border>
      <left style="medium">
        <color theme="1"/>
      </left>
      <right/>
      <top style="medium">
        <color theme="1"/>
      </top>
      <bottom style="medium">
        <color indexed="64"/>
      </bottom>
      <diagonal/>
    </border>
    <border>
      <left/>
      <right style="medium">
        <color indexed="64"/>
      </right>
      <top style="medium">
        <color theme="1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10"/>
      </top>
      <bottom style="thin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10"/>
      </top>
      <bottom style="thin">
        <color indexed="10"/>
      </bottom>
      <diagonal/>
    </border>
    <border>
      <left style="thin">
        <color indexed="64"/>
      </left>
      <right/>
      <top style="thin">
        <color indexed="10"/>
      </top>
      <bottom style="thin">
        <color indexed="10"/>
      </bottom>
      <diagonal/>
    </border>
    <border>
      <left style="hair">
        <color indexed="64"/>
      </left>
      <right style="hair">
        <color indexed="64"/>
      </right>
      <top style="thin">
        <color indexed="10"/>
      </top>
      <bottom style="thin">
        <color indexed="10"/>
      </bottom>
      <diagonal/>
    </border>
    <border>
      <left/>
      <right style="thin">
        <color indexed="64"/>
      </right>
      <top style="thin">
        <color indexed="10"/>
      </top>
      <bottom style="thin">
        <color indexed="10"/>
      </bottom>
      <diagonal/>
    </border>
    <border>
      <left style="thin">
        <color indexed="64"/>
      </left>
      <right style="medium">
        <color indexed="64"/>
      </right>
      <top style="thin">
        <color indexed="10"/>
      </top>
      <bottom style="thin">
        <color indexed="10"/>
      </bottom>
      <diagonal/>
    </border>
    <border>
      <left/>
      <right/>
      <top style="thin">
        <color indexed="10"/>
      </top>
      <bottom style="thin">
        <color indexed="10"/>
      </bottom>
      <diagonal/>
    </border>
    <border>
      <left style="medium">
        <color indexed="64"/>
      </left>
      <right/>
      <top style="thin">
        <color indexed="10"/>
      </top>
      <bottom style="thin">
        <color indexed="10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10"/>
      </top>
      <bottom style="thin">
        <color indexed="64"/>
      </bottom>
      <diagonal/>
    </border>
    <border>
      <left/>
      <right/>
      <top style="thin">
        <color indexed="10"/>
      </top>
      <bottom style="thin">
        <color indexed="64"/>
      </bottom>
      <diagonal/>
    </border>
    <border>
      <left/>
      <right style="medium">
        <color indexed="64"/>
      </right>
      <top style="thin">
        <color indexed="10"/>
      </top>
      <bottom style="thin">
        <color indexed="64"/>
      </bottom>
      <diagonal/>
    </border>
  </borders>
  <cellStyleXfs count="7">
    <xf numFmtId="0" fontId="0" fillId="0" borderId="0"/>
    <xf numFmtId="0" fontId="3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0" borderId="0"/>
    <xf numFmtId="9" fontId="2" fillId="0" borderId="0" applyFont="0" applyFill="0" applyBorder="0" applyAlignment="0" applyProtection="0"/>
    <xf numFmtId="0" fontId="6" fillId="0" borderId="0"/>
  </cellStyleXfs>
  <cellXfs count="207">
    <xf numFmtId="0" fontId="0" fillId="0" borderId="0" xfId="0"/>
    <xf numFmtId="0" fontId="7" fillId="0" borderId="0" xfId="6" applyFont="1" applyFill="1" applyBorder="1" applyAlignment="1" applyProtection="1">
      <alignment horizontal="left" vertical="center"/>
      <protection locked="0"/>
    </xf>
    <xf numFmtId="0" fontId="8" fillId="0" borderId="0" xfId="6" applyFont="1" applyAlignment="1" applyProtection="1">
      <alignment horizontal="left" vertical="center"/>
      <protection locked="0"/>
    </xf>
    <xf numFmtId="0" fontId="9" fillId="8" borderId="0" xfId="6" applyFont="1" applyFill="1" applyBorder="1" applyAlignment="1" applyProtection="1">
      <alignment horizontal="center" vertical="center"/>
      <protection locked="0"/>
    </xf>
    <xf numFmtId="0" fontId="10" fillId="8" borderId="0" xfId="6" applyFont="1" applyFill="1" applyBorder="1" applyAlignment="1" applyProtection="1">
      <alignment horizontal="center" vertical="center" wrapText="1"/>
      <protection locked="0"/>
    </xf>
    <xf numFmtId="0" fontId="11" fillId="0" borderId="0" xfId="6" applyFont="1" applyBorder="1" applyProtection="1">
      <protection locked="0"/>
    </xf>
    <xf numFmtId="0" fontId="11" fillId="9" borderId="0" xfId="6" applyFont="1" applyFill="1" applyBorder="1" applyProtection="1">
      <protection locked="0"/>
    </xf>
    <xf numFmtId="0" fontId="12" fillId="0" borderId="0" xfId="6" applyFont="1" applyFill="1" applyBorder="1" applyAlignment="1" applyProtection="1">
      <alignment horizontal="left" vertical="center" wrapText="1"/>
      <protection locked="0"/>
    </xf>
    <xf numFmtId="0" fontId="6" fillId="0" borderId="0" xfId="6" applyAlignment="1" applyProtection="1">
      <alignment horizontal="left" vertical="center" wrapText="1"/>
      <protection locked="0"/>
    </xf>
    <xf numFmtId="0" fontId="15" fillId="0" borderId="0" xfId="6" applyFont="1" applyBorder="1" applyAlignment="1" applyProtection="1">
      <alignment vertical="center"/>
      <protection locked="0"/>
    </xf>
    <xf numFmtId="0" fontId="12" fillId="0" borderId="0" xfId="6" applyFont="1" applyBorder="1" applyAlignment="1" applyProtection="1">
      <alignment vertical="center"/>
      <protection locked="0"/>
    </xf>
    <xf numFmtId="0" fontId="16" fillId="0" borderId="0" xfId="6" applyFont="1" applyFill="1" applyBorder="1" applyAlignment="1" applyProtection="1">
      <alignment horizontal="center" vertical="center"/>
      <protection locked="0"/>
    </xf>
    <xf numFmtId="0" fontId="11" fillId="0" borderId="15" xfId="6" applyFont="1" applyBorder="1" applyAlignment="1" applyProtection="1">
      <alignment horizontal="center" vertical="center"/>
      <protection locked="0"/>
    </xf>
    <xf numFmtId="0" fontId="11" fillId="0" borderId="16" xfId="6" applyFont="1" applyBorder="1" applyAlignment="1" applyProtection="1">
      <alignment horizontal="center" vertical="center"/>
      <protection locked="0"/>
    </xf>
    <xf numFmtId="0" fontId="11" fillId="0" borderId="15" xfId="6" applyFont="1" applyBorder="1" applyAlignment="1" applyProtection="1">
      <alignment horizontal="center" vertical="center" wrapText="1"/>
      <protection locked="0"/>
    </xf>
    <xf numFmtId="0" fontId="11" fillId="0" borderId="16" xfId="6" applyFont="1" applyBorder="1" applyAlignment="1" applyProtection="1">
      <alignment horizontal="center" vertical="center" wrapText="1"/>
      <protection locked="0"/>
    </xf>
    <xf numFmtId="0" fontId="17" fillId="0" borderId="0" xfId="6" applyFont="1" applyBorder="1" applyAlignment="1" applyProtection="1">
      <protection locked="0"/>
    </xf>
    <xf numFmtId="0" fontId="11" fillId="0" borderId="0" xfId="6" applyFont="1" applyBorder="1" applyAlignment="1" applyProtection="1">
      <protection locked="0"/>
    </xf>
    <xf numFmtId="0" fontId="14" fillId="8" borderId="0" xfId="6" applyFont="1" applyFill="1" applyBorder="1" applyAlignment="1" applyProtection="1">
      <alignment horizontal="left"/>
      <protection locked="0"/>
    </xf>
    <xf numFmtId="0" fontId="14" fillId="11" borderId="15" xfId="6" applyFont="1" applyFill="1" applyBorder="1" applyAlignment="1" applyProtection="1">
      <alignment horizontal="left"/>
      <protection locked="0"/>
    </xf>
    <xf numFmtId="0" fontId="14" fillId="11" borderId="16" xfId="6" applyFont="1" applyFill="1" applyBorder="1" applyAlignment="1" applyProtection="1">
      <alignment horizontal="left"/>
      <protection locked="0"/>
    </xf>
    <xf numFmtId="0" fontId="11" fillId="9" borderId="0" xfId="6" applyFont="1" applyFill="1" applyBorder="1" applyAlignment="1" applyProtection="1">
      <protection locked="0"/>
    </xf>
    <xf numFmtId="0" fontId="18" fillId="0" borderId="0" xfId="6" applyFont="1" applyFill="1" applyBorder="1" applyAlignment="1" applyProtection="1">
      <protection locked="0"/>
    </xf>
    <xf numFmtId="0" fontId="11" fillId="0" borderId="0" xfId="6" applyFont="1" applyFill="1" applyBorder="1" applyAlignment="1" applyProtection="1">
      <protection locked="0"/>
    </xf>
    <xf numFmtId="0" fontId="14" fillId="0" borderId="0" xfId="6" applyFont="1" applyFill="1" applyBorder="1" applyAlignment="1" applyProtection="1">
      <protection locked="0"/>
    </xf>
    <xf numFmtId="0" fontId="14" fillId="0" borderId="21" xfId="6" applyFont="1" applyFill="1" applyBorder="1" applyAlignment="1" applyProtection="1">
      <protection locked="0"/>
    </xf>
    <xf numFmtId="0" fontId="19" fillId="2" borderId="24" xfId="6" applyFont="1" applyFill="1" applyBorder="1" applyProtection="1">
      <protection locked="0"/>
    </xf>
    <xf numFmtId="0" fontId="19" fillId="2" borderId="25" xfId="6" applyFont="1" applyFill="1" applyBorder="1" applyProtection="1">
      <protection locked="0"/>
    </xf>
    <xf numFmtId="0" fontId="19" fillId="2" borderId="26" xfId="6" applyFont="1" applyFill="1" applyBorder="1" applyProtection="1">
      <protection locked="0"/>
    </xf>
    <xf numFmtId="0" fontId="14" fillId="0" borderId="0" xfId="6" applyFont="1" applyFill="1" applyBorder="1" applyAlignment="1" applyProtection="1">
      <alignment horizontal="center" vertical="center"/>
      <protection locked="0"/>
    </xf>
    <xf numFmtId="0" fontId="10" fillId="3" borderId="1" xfId="6" applyFont="1" applyFill="1" applyBorder="1" applyAlignment="1" applyProtection="1">
      <alignment horizontal="center"/>
      <protection locked="0"/>
    </xf>
    <xf numFmtId="0" fontId="10" fillId="4" borderId="5" xfId="6" applyFont="1" applyFill="1" applyBorder="1" applyAlignment="1" applyProtection="1">
      <alignment horizontal="center"/>
      <protection locked="0"/>
    </xf>
    <xf numFmtId="0" fontId="11" fillId="0" borderId="0" xfId="6" applyFont="1" applyBorder="1" applyAlignment="1" applyProtection="1">
      <alignment vertical="center" wrapText="1"/>
      <protection locked="0"/>
    </xf>
    <xf numFmtId="187" fontId="9" fillId="6" borderId="30" xfId="1" applyNumberFormat="1" applyFont="1" applyFill="1" applyBorder="1" applyAlignment="1" applyProtection="1">
      <alignment horizontal="center" vertical="center" wrapText="1"/>
      <protection locked="0"/>
    </xf>
    <xf numFmtId="187" fontId="9" fillId="6" borderId="31" xfId="1" applyNumberFormat="1" applyFont="1" applyFill="1" applyBorder="1" applyAlignment="1" applyProtection="1">
      <alignment horizontal="center" vertical="center" wrapText="1"/>
      <protection locked="0"/>
    </xf>
    <xf numFmtId="0" fontId="20" fillId="3" borderId="2" xfId="1" applyFont="1" applyFill="1" applyBorder="1" applyAlignment="1" applyProtection="1">
      <alignment horizontal="center"/>
      <protection locked="0"/>
    </xf>
    <xf numFmtId="0" fontId="14" fillId="4" borderId="35" xfId="6" applyFont="1" applyFill="1" applyBorder="1" applyAlignment="1" applyProtection="1">
      <alignment horizontal="center"/>
      <protection locked="0"/>
    </xf>
    <xf numFmtId="0" fontId="14" fillId="12" borderId="35" xfId="6" applyFont="1" applyFill="1" applyBorder="1" applyAlignment="1" applyProtection="1">
      <alignment horizontal="center"/>
      <protection locked="0"/>
    </xf>
    <xf numFmtId="0" fontId="14" fillId="13" borderId="35" xfId="6" applyFont="1" applyFill="1" applyBorder="1" applyAlignment="1" applyProtection="1">
      <alignment horizontal="center"/>
      <protection locked="0"/>
    </xf>
    <xf numFmtId="0" fontId="14" fillId="7" borderId="35" xfId="6" applyFont="1" applyFill="1" applyBorder="1" applyAlignment="1" applyProtection="1">
      <alignment horizontal="center"/>
      <protection locked="0"/>
    </xf>
    <xf numFmtId="0" fontId="10" fillId="2" borderId="36" xfId="6" applyFont="1" applyFill="1" applyBorder="1" applyAlignment="1" applyProtection="1">
      <alignment horizontal="center" vertical="center" wrapText="1"/>
      <protection locked="0"/>
    </xf>
    <xf numFmtId="0" fontId="11" fillId="0" borderId="0" xfId="6" applyFont="1" applyBorder="1" applyAlignment="1" applyProtection="1">
      <alignment vertical="center"/>
      <protection locked="0"/>
    </xf>
    <xf numFmtId="0" fontId="11" fillId="0" borderId="0" xfId="6" applyFont="1" applyFill="1" applyBorder="1" applyAlignment="1" applyProtection="1">
      <alignment horizontal="center" vertical="center"/>
      <protection locked="0"/>
    </xf>
    <xf numFmtId="1" fontId="25" fillId="0" borderId="9" xfId="6" applyNumberFormat="1" applyFont="1" applyFill="1" applyBorder="1" applyAlignment="1" applyProtection="1">
      <alignment horizontal="center" vertical="top" wrapText="1"/>
    </xf>
    <xf numFmtId="1" fontId="24" fillId="15" borderId="8" xfId="6" applyNumberFormat="1" applyFont="1" applyFill="1" applyBorder="1" applyAlignment="1" applyProtection="1">
      <alignment horizontal="center"/>
    </xf>
    <xf numFmtId="1" fontId="24" fillId="15" borderId="41" xfId="6" applyNumberFormat="1" applyFont="1" applyFill="1" applyBorder="1" applyAlignment="1" applyProtection="1">
      <alignment horizontal="center"/>
    </xf>
    <xf numFmtId="1" fontId="24" fillId="15" borderId="11" xfId="6" applyNumberFormat="1" applyFont="1" applyFill="1" applyBorder="1" applyAlignment="1" applyProtection="1">
      <alignment horizontal="center"/>
    </xf>
    <xf numFmtId="1" fontId="24" fillId="0" borderId="9" xfId="6" applyNumberFormat="1" applyFont="1" applyFill="1" applyBorder="1" applyAlignment="1" applyProtection="1">
      <alignment horizontal="center"/>
    </xf>
    <xf numFmtId="1" fontId="24" fillId="15" borderId="9" xfId="6" applyNumberFormat="1" applyFont="1" applyFill="1" applyBorder="1" applyAlignment="1" applyProtection="1">
      <alignment horizontal="center"/>
    </xf>
    <xf numFmtId="1" fontId="24" fillId="0" borderId="42" xfId="6" applyNumberFormat="1" applyFont="1" applyFill="1" applyBorder="1" applyAlignment="1" applyProtection="1">
      <alignment horizontal="center"/>
    </xf>
    <xf numFmtId="0" fontId="24" fillId="0" borderId="0" xfId="6" applyFont="1" applyBorder="1" applyProtection="1"/>
    <xf numFmtId="1" fontId="24" fillId="0" borderId="0" xfId="6" applyNumberFormat="1" applyFont="1" applyFill="1" applyBorder="1" applyProtection="1"/>
    <xf numFmtId="1" fontId="25" fillId="0" borderId="44" xfId="6" applyNumberFormat="1" applyFont="1" applyFill="1" applyBorder="1" applyAlignment="1" applyProtection="1">
      <alignment horizontal="center" vertical="top" wrapText="1"/>
    </xf>
    <xf numFmtId="1" fontId="24" fillId="15" borderId="45" xfId="6" applyNumberFormat="1" applyFont="1" applyFill="1" applyBorder="1" applyAlignment="1" applyProtection="1">
      <alignment horizontal="center"/>
    </xf>
    <xf numFmtId="1" fontId="24" fillId="15" borderId="46" xfId="6" applyNumberFormat="1" applyFont="1" applyFill="1" applyBorder="1" applyAlignment="1" applyProtection="1">
      <alignment horizontal="center"/>
    </xf>
    <xf numFmtId="1" fontId="24" fillId="15" borderId="47" xfId="6" applyNumberFormat="1" applyFont="1" applyFill="1" applyBorder="1" applyAlignment="1" applyProtection="1">
      <alignment horizontal="center"/>
    </xf>
    <xf numFmtId="1" fontId="24" fillId="0" borderId="44" xfId="6" applyNumberFormat="1" applyFont="1" applyBorder="1" applyAlignment="1" applyProtection="1">
      <alignment horizontal="center"/>
    </xf>
    <xf numFmtId="1" fontId="24" fillId="15" borderId="44" xfId="6" applyNumberFormat="1" applyFont="1" applyFill="1" applyBorder="1" applyAlignment="1" applyProtection="1">
      <alignment horizontal="center"/>
    </xf>
    <xf numFmtId="1" fontId="24" fillId="0" borderId="48" xfId="6" applyNumberFormat="1" applyFont="1" applyBorder="1" applyAlignment="1" applyProtection="1">
      <alignment horizontal="center"/>
    </xf>
    <xf numFmtId="1" fontId="24" fillId="0" borderId="51" xfId="6" applyNumberFormat="1" applyFont="1" applyBorder="1" applyAlignment="1" applyProtection="1">
      <alignment horizontal="center"/>
    </xf>
    <xf numFmtId="1" fontId="25" fillId="0" borderId="54" xfId="6" applyNumberFormat="1" applyFont="1" applyFill="1" applyBorder="1" applyAlignment="1" applyProtection="1">
      <alignment horizontal="center" vertical="top" wrapText="1"/>
    </xf>
    <xf numFmtId="1" fontId="24" fillId="15" borderId="55" xfId="6" applyNumberFormat="1" applyFont="1" applyFill="1" applyBorder="1" applyAlignment="1" applyProtection="1">
      <alignment horizontal="center"/>
    </xf>
    <xf numFmtId="1" fontId="24" fillId="15" borderId="56" xfId="6" applyNumberFormat="1" applyFont="1" applyFill="1" applyBorder="1" applyAlignment="1" applyProtection="1">
      <alignment horizontal="center"/>
    </xf>
    <xf numFmtId="1" fontId="24" fillId="15" borderId="57" xfId="6" applyNumberFormat="1" applyFont="1" applyFill="1" applyBorder="1" applyAlignment="1" applyProtection="1">
      <alignment horizontal="center"/>
    </xf>
    <xf numFmtId="1" fontId="24" fillId="15" borderId="54" xfId="6" applyNumberFormat="1" applyFont="1" applyFill="1" applyBorder="1" applyAlignment="1" applyProtection="1">
      <alignment horizontal="center"/>
    </xf>
    <xf numFmtId="1" fontId="24" fillId="0" borderId="58" xfId="6" applyNumberFormat="1" applyFont="1" applyBorder="1" applyAlignment="1" applyProtection="1">
      <alignment horizontal="center"/>
    </xf>
    <xf numFmtId="1" fontId="24" fillId="15" borderId="10" xfId="6" applyNumberFormat="1" applyFont="1" applyFill="1" applyBorder="1" applyAlignment="1" applyProtection="1">
      <alignment horizontal="center"/>
    </xf>
    <xf numFmtId="1" fontId="24" fillId="0" borderId="50" xfId="6" applyNumberFormat="1" applyFont="1" applyBorder="1" applyAlignment="1" applyProtection="1">
      <alignment horizontal="center"/>
    </xf>
    <xf numFmtId="1" fontId="25" fillId="0" borderId="44" xfId="6" applyNumberFormat="1" applyFont="1" applyFill="1" applyBorder="1" applyAlignment="1" applyProtection="1">
      <alignment horizontal="center" vertical="top" wrapText="1"/>
      <protection locked="0"/>
    </xf>
    <xf numFmtId="1" fontId="24" fillId="15" borderId="45" xfId="6" applyNumberFormat="1" applyFont="1" applyFill="1" applyBorder="1" applyAlignment="1" applyProtection="1">
      <alignment horizontal="center"/>
      <protection locked="0"/>
    </xf>
    <xf numFmtId="1" fontId="24" fillId="15" borderId="10" xfId="6" applyNumberFormat="1" applyFont="1" applyFill="1" applyBorder="1" applyAlignment="1" applyProtection="1">
      <alignment horizontal="center"/>
      <protection locked="0"/>
    </xf>
    <xf numFmtId="1" fontId="24" fillId="15" borderId="46" xfId="6" applyNumberFormat="1" applyFont="1" applyFill="1" applyBorder="1" applyAlignment="1" applyProtection="1">
      <alignment horizontal="center"/>
      <protection locked="0"/>
    </xf>
    <xf numFmtId="1" fontId="24" fillId="15" borderId="47" xfId="6" applyNumberFormat="1" applyFont="1" applyFill="1" applyBorder="1" applyAlignment="1" applyProtection="1">
      <alignment horizontal="center"/>
      <protection locked="0"/>
    </xf>
    <xf numFmtId="1" fontId="24" fillId="0" borderId="44" xfId="6" applyNumberFormat="1" applyFont="1" applyBorder="1" applyAlignment="1" applyProtection="1">
      <alignment horizontal="center"/>
      <protection locked="0"/>
    </xf>
    <xf numFmtId="1" fontId="24" fillId="15" borderId="44" xfId="6" applyNumberFormat="1" applyFont="1" applyFill="1" applyBorder="1" applyAlignment="1" applyProtection="1">
      <alignment horizontal="center"/>
      <protection locked="0"/>
    </xf>
    <xf numFmtId="1" fontId="24" fillId="0" borderId="51" xfId="6" applyNumberFormat="1" applyFont="1" applyBorder="1" applyAlignment="1" applyProtection="1">
      <alignment horizontal="center"/>
      <protection locked="0"/>
    </xf>
    <xf numFmtId="0" fontId="24" fillId="0" borderId="0" xfId="6" applyFont="1" applyBorder="1" applyProtection="1">
      <protection locked="0"/>
    </xf>
    <xf numFmtId="1" fontId="24" fillId="0" borderId="0" xfId="6" applyNumberFormat="1" applyFont="1" applyFill="1" applyBorder="1" applyProtection="1">
      <protection locked="0"/>
    </xf>
    <xf numFmtId="1" fontId="26" fillId="0" borderId="59" xfId="6" applyNumberFormat="1" applyFont="1" applyBorder="1" applyAlignment="1" applyProtection="1">
      <alignment horizontal="center"/>
    </xf>
    <xf numFmtId="1" fontId="26" fillId="0" borderId="60" xfId="6" applyNumberFormat="1" applyFont="1" applyBorder="1" applyAlignment="1" applyProtection="1">
      <alignment horizontal="center"/>
    </xf>
    <xf numFmtId="1" fontId="26" fillId="0" borderId="61" xfId="6" applyNumberFormat="1" applyFont="1" applyBorder="1" applyAlignment="1" applyProtection="1">
      <alignment horizontal="center"/>
    </xf>
    <xf numFmtId="1" fontId="26" fillId="0" borderId="62" xfId="6" applyNumberFormat="1" applyFont="1" applyBorder="1" applyAlignment="1" applyProtection="1">
      <alignment horizontal="center"/>
    </xf>
    <xf numFmtId="1" fontId="26" fillId="0" borderId="63" xfId="6" applyNumberFormat="1" applyFont="1" applyBorder="1" applyAlignment="1" applyProtection="1">
      <alignment horizontal="center"/>
    </xf>
    <xf numFmtId="1" fontId="26" fillId="0" borderId="64" xfId="6" applyNumberFormat="1" applyFont="1" applyBorder="1" applyAlignment="1" applyProtection="1">
      <alignment horizontal="center"/>
    </xf>
    <xf numFmtId="0" fontId="26" fillId="0" borderId="0" xfId="6" applyFont="1" applyBorder="1" applyProtection="1"/>
    <xf numFmtId="1" fontId="26" fillId="0" borderId="60" xfId="6" applyNumberFormat="1" applyFont="1" applyFill="1" applyBorder="1" applyAlignment="1" applyProtection="1">
      <alignment horizontal="center"/>
    </xf>
    <xf numFmtId="1" fontId="26" fillId="0" borderId="65" xfId="6" applyNumberFormat="1" applyFont="1" applyFill="1" applyBorder="1" applyAlignment="1" applyProtection="1">
      <alignment horizontal="center"/>
    </xf>
    <xf numFmtId="1" fontId="26" fillId="0" borderId="62" xfId="6" applyNumberFormat="1" applyFont="1" applyFill="1" applyBorder="1" applyAlignment="1" applyProtection="1">
      <alignment horizontal="center"/>
    </xf>
    <xf numFmtId="1" fontId="26" fillId="0" borderId="64" xfId="6" applyNumberFormat="1" applyFont="1" applyFill="1" applyBorder="1" applyAlignment="1" applyProtection="1">
      <alignment horizontal="center"/>
    </xf>
    <xf numFmtId="1" fontId="26" fillId="0" borderId="66" xfId="6" applyNumberFormat="1" applyFont="1" applyBorder="1" applyAlignment="1" applyProtection="1">
      <alignment horizontal="center"/>
    </xf>
    <xf numFmtId="0" fontId="26" fillId="0" borderId="0" xfId="6" applyFont="1" applyFill="1" applyBorder="1" applyProtection="1"/>
    <xf numFmtId="0" fontId="11" fillId="0" borderId="0" xfId="6" applyFont="1" applyBorder="1" applyAlignment="1" applyProtection="1">
      <alignment vertical="center"/>
    </xf>
    <xf numFmtId="1" fontId="11" fillId="0" borderId="67" xfId="6" applyNumberFormat="1" applyFont="1" applyBorder="1" applyAlignment="1" applyProtection="1">
      <alignment horizontal="center"/>
    </xf>
    <xf numFmtId="1" fontId="11" fillId="0" borderId="68" xfId="6" applyNumberFormat="1" applyFont="1" applyBorder="1" applyAlignment="1" applyProtection="1">
      <alignment horizontal="center"/>
    </xf>
    <xf numFmtId="1" fontId="11" fillId="3" borderId="69" xfId="6" applyNumberFormat="1" applyFont="1" applyFill="1" applyBorder="1" applyAlignment="1" applyProtection="1">
      <alignment horizontal="center"/>
    </xf>
    <xf numFmtId="1" fontId="11" fillId="3" borderId="41" xfId="6" applyNumberFormat="1" applyFont="1" applyFill="1" applyBorder="1" applyAlignment="1" applyProtection="1">
      <alignment horizontal="center"/>
    </xf>
    <xf numFmtId="1" fontId="11" fillId="3" borderId="70" xfId="6" applyNumberFormat="1" applyFont="1" applyFill="1" applyBorder="1" applyAlignment="1" applyProtection="1">
      <alignment horizontal="center"/>
    </xf>
    <xf numFmtId="1" fontId="11" fillId="3" borderId="68" xfId="6" applyNumberFormat="1" applyFont="1" applyFill="1" applyBorder="1" applyAlignment="1" applyProtection="1">
      <alignment horizontal="center"/>
    </xf>
    <xf numFmtId="1" fontId="11" fillId="0" borderId="71" xfId="6" applyNumberFormat="1" applyFont="1" applyBorder="1" applyAlignment="1" applyProtection="1">
      <alignment horizontal="center"/>
    </xf>
    <xf numFmtId="0" fontId="11" fillId="0" borderId="0" xfId="6" applyFont="1" applyBorder="1" applyProtection="1"/>
    <xf numFmtId="1" fontId="11" fillId="0" borderId="43" xfId="6" applyNumberFormat="1" applyFont="1" applyBorder="1" applyAlignment="1" applyProtection="1">
      <alignment horizontal="center"/>
    </xf>
    <xf numFmtId="1" fontId="11" fillId="0" borderId="44" xfId="6" applyNumberFormat="1" applyFont="1" applyBorder="1" applyAlignment="1" applyProtection="1">
      <alignment horizontal="center"/>
    </xf>
    <xf numFmtId="1" fontId="11" fillId="3" borderId="45" xfId="6" applyNumberFormat="1" applyFont="1" applyFill="1" applyBorder="1" applyAlignment="1" applyProtection="1">
      <alignment horizontal="center"/>
    </xf>
    <xf numFmtId="1" fontId="11" fillId="3" borderId="46" xfId="6" applyNumberFormat="1" applyFont="1" applyFill="1" applyBorder="1" applyAlignment="1" applyProtection="1">
      <alignment horizontal="center"/>
    </xf>
    <xf numFmtId="1" fontId="11" fillId="3" borderId="47" xfId="6" applyNumberFormat="1" applyFont="1" applyFill="1" applyBorder="1" applyAlignment="1" applyProtection="1">
      <alignment horizontal="center"/>
    </xf>
    <xf numFmtId="1" fontId="11" fillId="3" borderId="44" xfId="6" applyNumberFormat="1" applyFont="1" applyFill="1" applyBorder="1" applyAlignment="1" applyProtection="1">
      <alignment horizontal="center"/>
    </xf>
    <xf numFmtId="1" fontId="11" fillId="0" borderId="48" xfId="6" applyNumberFormat="1" applyFont="1" applyBorder="1" applyAlignment="1" applyProtection="1">
      <alignment horizontal="center"/>
    </xf>
    <xf numFmtId="1" fontId="11" fillId="0" borderId="72" xfId="6" applyNumberFormat="1" applyFont="1" applyBorder="1" applyAlignment="1" applyProtection="1">
      <alignment horizontal="center"/>
    </xf>
    <xf numFmtId="1" fontId="11" fillId="0" borderId="54" xfId="6" applyNumberFormat="1" applyFont="1" applyBorder="1" applyAlignment="1" applyProtection="1">
      <alignment horizontal="center"/>
    </xf>
    <xf numFmtId="1" fontId="11" fillId="3" borderId="55" xfId="6" applyNumberFormat="1" applyFont="1" applyFill="1" applyBorder="1" applyAlignment="1" applyProtection="1">
      <alignment horizontal="center"/>
    </xf>
    <xf numFmtId="1" fontId="11" fillId="3" borderId="56" xfId="6" applyNumberFormat="1" applyFont="1" applyFill="1" applyBorder="1" applyAlignment="1" applyProtection="1">
      <alignment horizontal="center"/>
    </xf>
    <xf numFmtId="1" fontId="11" fillId="3" borderId="57" xfId="6" applyNumberFormat="1" applyFont="1" applyFill="1" applyBorder="1" applyAlignment="1" applyProtection="1">
      <alignment horizontal="center"/>
    </xf>
    <xf numFmtId="1" fontId="11" fillId="3" borderId="54" xfId="6" applyNumberFormat="1" applyFont="1" applyFill="1" applyBorder="1" applyAlignment="1" applyProtection="1">
      <alignment horizontal="center"/>
    </xf>
    <xf numFmtId="1" fontId="11" fillId="0" borderId="73" xfId="6" applyNumberFormat="1" applyFont="1" applyBorder="1" applyAlignment="1" applyProtection="1">
      <alignment horizontal="center"/>
    </xf>
    <xf numFmtId="1" fontId="11" fillId="5" borderId="69" xfId="6" applyNumberFormat="1" applyFont="1" applyFill="1" applyBorder="1" applyAlignment="1" applyProtection="1">
      <alignment horizontal="center"/>
    </xf>
    <xf numFmtId="1" fontId="11" fillId="5" borderId="41" xfId="6" applyNumberFormat="1" applyFont="1" applyFill="1" applyBorder="1" applyAlignment="1" applyProtection="1">
      <alignment horizontal="center"/>
    </xf>
    <xf numFmtId="1" fontId="11" fillId="5" borderId="70" xfId="6" applyNumberFormat="1" applyFont="1" applyFill="1" applyBorder="1" applyAlignment="1" applyProtection="1">
      <alignment horizontal="center"/>
    </xf>
    <xf numFmtId="1" fontId="11" fillId="0" borderId="68" xfId="6" applyNumberFormat="1" applyFont="1" applyFill="1" applyBorder="1" applyAlignment="1" applyProtection="1">
      <alignment horizontal="center"/>
    </xf>
    <xf numFmtId="1" fontId="11" fillId="5" borderId="68" xfId="6" applyNumberFormat="1" applyFont="1" applyFill="1" applyBorder="1" applyAlignment="1" applyProtection="1">
      <alignment horizontal="center"/>
    </xf>
    <xf numFmtId="1" fontId="11" fillId="5" borderId="45" xfId="6" applyNumberFormat="1" applyFont="1" applyFill="1" applyBorder="1" applyAlignment="1" applyProtection="1">
      <alignment horizontal="center"/>
    </xf>
    <xf numFmtId="1" fontId="11" fillId="5" borderId="46" xfId="6" applyNumberFormat="1" applyFont="1" applyFill="1" applyBorder="1" applyAlignment="1" applyProtection="1">
      <alignment horizontal="center"/>
    </xf>
    <xf numFmtId="1" fontId="11" fillId="5" borderId="47" xfId="6" applyNumberFormat="1" applyFont="1" applyFill="1" applyBorder="1" applyAlignment="1" applyProtection="1">
      <alignment horizontal="center"/>
    </xf>
    <xf numFmtId="1" fontId="11" fillId="0" borderId="44" xfId="6" applyNumberFormat="1" applyFont="1" applyFill="1" applyBorder="1" applyAlignment="1" applyProtection="1">
      <alignment horizontal="center"/>
    </xf>
    <xf numFmtId="1" fontId="11" fillId="5" borderId="44" xfId="6" applyNumberFormat="1" applyFont="1" applyFill="1" applyBorder="1" applyAlignment="1" applyProtection="1">
      <alignment horizontal="center"/>
    </xf>
    <xf numFmtId="1" fontId="11" fillId="0" borderId="74" xfId="6" applyNumberFormat="1" applyFont="1" applyBorder="1" applyAlignment="1" applyProtection="1">
      <alignment horizontal="center"/>
    </xf>
    <xf numFmtId="1" fontId="11" fillId="0" borderId="75" xfId="6" applyNumberFormat="1" applyFont="1" applyBorder="1" applyAlignment="1" applyProtection="1">
      <alignment horizontal="center"/>
    </xf>
    <xf numFmtId="1" fontId="11" fillId="5" borderId="76" xfId="6" applyNumberFormat="1" applyFont="1" applyFill="1" applyBorder="1" applyAlignment="1" applyProtection="1">
      <alignment horizontal="center"/>
    </xf>
    <xf numFmtId="1" fontId="11" fillId="5" borderId="77" xfId="6" applyNumberFormat="1" applyFont="1" applyFill="1" applyBorder="1" applyAlignment="1" applyProtection="1">
      <alignment horizontal="center"/>
    </xf>
    <xf numFmtId="1" fontId="11" fillId="5" borderId="78" xfId="6" applyNumberFormat="1" applyFont="1" applyFill="1" applyBorder="1" applyAlignment="1" applyProtection="1">
      <alignment horizontal="center"/>
    </xf>
    <xf numFmtId="1" fontId="11" fillId="0" borderId="75" xfId="6" applyNumberFormat="1" applyFont="1" applyFill="1" applyBorder="1" applyAlignment="1" applyProtection="1">
      <alignment horizontal="center"/>
    </xf>
    <xf numFmtId="1" fontId="11" fillId="5" borderId="75" xfId="6" applyNumberFormat="1" applyFont="1" applyFill="1" applyBorder="1" applyAlignment="1" applyProtection="1">
      <alignment horizontal="center"/>
    </xf>
    <xf numFmtId="1" fontId="11" fillId="0" borderId="79" xfId="6" applyNumberFormat="1" applyFont="1" applyBorder="1" applyAlignment="1" applyProtection="1">
      <alignment horizontal="center"/>
    </xf>
    <xf numFmtId="0" fontId="11" fillId="0" borderId="0" xfId="6" applyFont="1" applyBorder="1" applyAlignment="1" applyProtection="1">
      <alignment horizontal="center"/>
      <protection locked="0"/>
    </xf>
    <xf numFmtId="0" fontId="10" fillId="0" borderId="84" xfId="6" applyFont="1" applyBorder="1" applyAlignment="1" applyProtection="1">
      <alignment horizontal="center"/>
      <protection locked="0"/>
    </xf>
    <xf numFmtId="0" fontId="11" fillId="0" borderId="85" xfId="6" applyFont="1" applyBorder="1" applyProtection="1">
      <protection locked="0"/>
    </xf>
    <xf numFmtId="0" fontId="11" fillId="0" borderId="86" xfId="6" applyFont="1" applyBorder="1" applyProtection="1">
      <protection locked="0"/>
    </xf>
    <xf numFmtId="0" fontId="10" fillId="0" borderId="9" xfId="6" applyFont="1" applyBorder="1" applyAlignment="1" applyProtection="1">
      <alignment horizontal="center"/>
      <protection locked="0"/>
    </xf>
    <xf numFmtId="0" fontId="11" fillId="0" borderId="87" xfId="6" applyFont="1" applyBorder="1" applyProtection="1">
      <protection locked="0"/>
    </xf>
    <xf numFmtId="0" fontId="11" fillId="0" borderId="48" xfId="6" applyFont="1" applyBorder="1" applyProtection="1">
      <protection locked="0"/>
    </xf>
    <xf numFmtId="0" fontId="10" fillId="0" borderId="44" xfId="6" applyFont="1" applyBorder="1" applyAlignment="1" applyProtection="1">
      <alignment horizontal="center"/>
      <protection locked="0"/>
    </xf>
    <xf numFmtId="0" fontId="10" fillId="0" borderId="75" xfId="6" applyFont="1" applyBorder="1" applyAlignment="1" applyProtection="1">
      <alignment horizontal="center"/>
      <protection locked="0"/>
    </xf>
    <xf numFmtId="0" fontId="11" fillId="0" borderId="90" xfId="6" applyFont="1" applyBorder="1" applyProtection="1">
      <protection locked="0"/>
    </xf>
    <xf numFmtId="0" fontId="11" fillId="0" borderId="79" xfId="6" applyFont="1" applyBorder="1" applyProtection="1">
      <protection locked="0"/>
    </xf>
    <xf numFmtId="1" fontId="24" fillId="10" borderId="9" xfId="6" applyNumberFormat="1" applyFont="1" applyFill="1" applyBorder="1" applyAlignment="1" applyProtection="1">
      <alignment horizontal="center" vertical="top"/>
    </xf>
    <xf numFmtId="1" fontId="24" fillId="10" borderId="44" xfId="6" applyNumberFormat="1" applyFont="1" applyFill="1" applyBorder="1" applyAlignment="1" applyProtection="1">
      <alignment horizontal="center" vertical="top"/>
    </xf>
    <xf numFmtId="1" fontId="24" fillId="10" borderId="54" xfId="6" applyNumberFormat="1" applyFont="1" applyFill="1" applyBorder="1" applyAlignment="1" applyProtection="1">
      <alignment horizontal="center" vertical="top"/>
    </xf>
    <xf numFmtId="1" fontId="24" fillId="10" borderId="44" xfId="6" applyNumberFormat="1" applyFont="1" applyFill="1" applyBorder="1" applyAlignment="1" applyProtection="1">
      <alignment horizontal="center" vertical="top"/>
      <protection locked="0"/>
    </xf>
    <xf numFmtId="0" fontId="20" fillId="10" borderId="30" xfId="1" applyFont="1" applyFill="1" applyBorder="1" applyAlignment="1" applyProtection="1">
      <alignment horizontal="center"/>
      <protection locked="0"/>
    </xf>
    <xf numFmtId="0" fontId="20" fillId="10" borderId="31" xfId="1" applyFont="1" applyFill="1" applyBorder="1" applyAlignment="1" applyProtection="1">
      <alignment horizontal="center"/>
      <protection locked="0"/>
    </xf>
    <xf numFmtId="0" fontId="20" fillId="10" borderId="6" xfId="1" applyFont="1" applyFill="1" applyBorder="1" applyAlignment="1" applyProtection="1">
      <alignment horizontal="center"/>
      <protection locked="0"/>
    </xf>
    <xf numFmtId="1" fontId="24" fillId="10" borderId="40" xfId="6" applyNumberFormat="1" applyFont="1" applyFill="1" applyBorder="1" applyAlignment="1" applyProtection="1">
      <alignment horizontal="center"/>
    </xf>
    <xf numFmtId="1" fontId="24" fillId="10" borderId="43" xfId="6" applyNumberFormat="1" applyFont="1" applyFill="1" applyBorder="1" applyAlignment="1" applyProtection="1">
      <alignment horizontal="center"/>
    </xf>
    <xf numFmtId="1" fontId="24" fillId="10" borderId="52" xfId="6" applyNumberFormat="1" applyFont="1" applyFill="1" applyBorder="1" applyAlignment="1" applyProtection="1">
      <alignment horizontal="center"/>
    </xf>
    <xf numFmtId="1" fontId="24" fillId="10" borderId="53" xfId="6" applyNumberFormat="1" applyFont="1" applyFill="1" applyBorder="1" applyAlignment="1" applyProtection="1">
      <alignment horizontal="center"/>
    </xf>
    <xf numFmtId="1" fontId="24" fillId="10" borderId="49" xfId="6" applyNumberFormat="1" applyFont="1" applyFill="1" applyBorder="1" applyAlignment="1" applyProtection="1">
      <alignment horizontal="center"/>
    </xf>
    <xf numFmtId="1" fontId="24" fillId="10" borderId="52" xfId="6" applyNumberFormat="1" applyFont="1" applyFill="1" applyBorder="1" applyAlignment="1" applyProtection="1">
      <alignment horizontal="center"/>
      <protection locked="0"/>
    </xf>
    <xf numFmtId="0" fontId="11" fillId="0" borderId="0" xfId="6" applyFont="1" applyBorder="1" applyAlignment="1" applyProtection="1">
      <alignment horizontal="center" vertical="center"/>
      <protection locked="0"/>
    </xf>
    <xf numFmtId="0" fontId="23" fillId="14" borderId="37" xfId="6" applyFont="1" applyFill="1" applyBorder="1" applyAlignment="1" applyProtection="1">
      <alignment horizontal="left" vertical="center"/>
      <protection locked="0"/>
    </xf>
    <xf numFmtId="0" fontId="23" fillId="14" borderId="3" xfId="6" applyFont="1" applyFill="1" applyBorder="1" applyAlignment="1" applyProtection="1">
      <alignment horizontal="left" vertical="center"/>
      <protection locked="0"/>
    </xf>
    <xf numFmtId="0" fontId="23" fillId="14" borderId="38" xfId="6" applyFont="1" applyFill="1" applyBorder="1" applyAlignment="1" applyProtection="1">
      <alignment horizontal="left" vertical="center"/>
      <protection locked="0"/>
    </xf>
    <xf numFmtId="1" fontId="19" fillId="16" borderId="91" xfId="6" applyNumberFormat="1" applyFont="1" applyFill="1" applyBorder="1" applyAlignment="1" applyProtection="1">
      <alignment horizontal="left" vertical="center"/>
    </xf>
    <xf numFmtId="1" fontId="19" fillId="16" borderId="92" xfId="6" applyNumberFormat="1" applyFont="1" applyFill="1" applyBorder="1" applyAlignment="1" applyProtection="1">
      <alignment horizontal="left" vertical="center"/>
    </xf>
    <xf numFmtId="1" fontId="19" fillId="16" borderId="93" xfId="6" applyNumberFormat="1" applyFont="1" applyFill="1" applyBorder="1" applyAlignment="1" applyProtection="1">
      <alignment horizontal="left" vertical="center"/>
    </xf>
    <xf numFmtId="1" fontId="14" fillId="4" borderId="37" xfId="6" applyNumberFormat="1" applyFont="1" applyFill="1" applyBorder="1" applyAlignment="1" applyProtection="1">
      <alignment horizontal="left" vertical="center"/>
    </xf>
    <xf numFmtId="1" fontId="14" fillId="4" borderId="3" xfId="6" applyNumberFormat="1" applyFont="1" applyFill="1" applyBorder="1" applyAlignment="1" applyProtection="1">
      <alignment horizontal="left" vertical="center"/>
    </xf>
    <xf numFmtId="1" fontId="14" fillId="4" borderId="38" xfId="6" applyNumberFormat="1" applyFont="1" applyFill="1" applyBorder="1" applyAlignment="1" applyProtection="1">
      <alignment horizontal="left" vertical="center"/>
    </xf>
    <xf numFmtId="0" fontId="27" fillId="2" borderId="80" xfId="6" applyFont="1" applyFill="1" applyBorder="1" applyAlignment="1" applyProtection="1">
      <alignment horizontal="center" vertical="center"/>
      <protection locked="0"/>
    </xf>
    <xf numFmtId="0" fontId="27" fillId="2" borderId="81" xfId="6" applyFont="1" applyFill="1" applyBorder="1" applyAlignment="1" applyProtection="1">
      <alignment horizontal="center" vertical="center"/>
      <protection locked="0"/>
    </xf>
    <xf numFmtId="0" fontId="27" fillId="2" borderId="82" xfId="6" applyFont="1" applyFill="1" applyBorder="1" applyAlignment="1" applyProtection="1">
      <alignment horizontal="center" vertical="center"/>
      <protection locked="0"/>
    </xf>
    <xf numFmtId="0" fontId="14" fillId="0" borderId="27" xfId="6" applyFont="1" applyBorder="1" applyAlignment="1" applyProtection="1">
      <alignment horizontal="center" vertical="center" wrapText="1"/>
      <protection locked="0"/>
    </xf>
    <xf numFmtId="0" fontId="14" fillId="0" borderId="83" xfId="6" applyFont="1" applyBorder="1" applyAlignment="1" applyProtection="1">
      <alignment horizontal="center" vertical="center" wrapText="1"/>
      <protection locked="0"/>
    </xf>
    <xf numFmtId="0" fontId="14" fillId="0" borderId="39" xfId="6" applyFont="1" applyBorder="1" applyAlignment="1" applyProtection="1">
      <alignment horizontal="center" vertical="center" wrapText="1"/>
      <protection locked="0"/>
    </xf>
    <xf numFmtId="0" fontId="14" fillId="0" borderId="2" xfId="6" applyFont="1" applyBorder="1" applyAlignment="1" applyProtection="1">
      <alignment horizontal="center" vertical="center" wrapText="1"/>
      <protection locked="0"/>
    </xf>
    <xf numFmtId="0" fontId="6" fillId="0" borderId="39" xfId="6" applyBorder="1" applyAlignment="1" applyProtection="1">
      <alignment horizontal="center" vertical="center" wrapText="1"/>
      <protection locked="0"/>
    </xf>
    <xf numFmtId="0" fontId="6" fillId="0" borderId="2" xfId="6" applyBorder="1" applyAlignment="1" applyProtection="1">
      <alignment horizontal="center" vertical="center" wrapText="1"/>
      <protection locked="0"/>
    </xf>
    <xf numFmtId="0" fontId="6" fillId="0" borderId="88" xfId="6" applyBorder="1" applyAlignment="1" applyProtection="1">
      <alignment horizontal="center" vertical="center" wrapText="1"/>
      <protection locked="0"/>
    </xf>
    <xf numFmtId="0" fontId="6" fillId="0" borderId="89" xfId="6" applyBorder="1" applyAlignment="1" applyProtection="1">
      <alignment horizontal="center" vertical="center" wrapText="1"/>
      <protection locked="0"/>
    </xf>
    <xf numFmtId="0" fontId="16" fillId="10" borderId="17" xfId="6" applyFont="1" applyFill="1" applyBorder="1" applyAlignment="1" applyProtection="1">
      <alignment horizontal="center" vertical="center"/>
      <protection locked="0"/>
    </xf>
    <xf numFmtId="0" fontId="16" fillId="10" borderId="18" xfId="6" applyFont="1" applyFill="1" applyBorder="1" applyAlignment="1" applyProtection="1">
      <alignment horizontal="center" vertical="center"/>
      <protection locked="0"/>
    </xf>
    <xf numFmtId="0" fontId="16" fillId="0" borderId="19" xfId="6" applyFont="1" applyBorder="1" applyAlignment="1" applyProtection="1">
      <alignment horizontal="center" vertical="center" wrapText="1"/>
      <protection locked="0"/>
    </xf>
    <xf numFmtId="0" fontId="16" fillId="0" borderId="20" xfId="6" applyFont="1" applyBorder="1" applyAlignment="1" applyProtection="1">
      <alignment horizontal="center" vertical="center" wrapText="1"/>
      <protection locked="0"/>
    </xf>
    <xf numFmtId="0" fontId="14" fillId="0" borderId="22" xfId="6" applyFont="1" applyFill="1" applyBorder="1" applyAlignment="1" applyProtection="1">
      <alignment horizontal="center" vertical="center"/>
      <protection locked="0"/>
    </xf>
    <xf numFmtId="0" fontId="14" fillId="0" borderId="28" xfId="6" applyFont="1" applyFill="1" applyBorder="1" applyAlignment="1" applyProtection="1">
      <alignment horizontal="center" vertical="center"/>
      <protection locked="0"/>
    </xf>
    <xf numFmtId="0" fontId="14" fillId="0" borderId="34" xfId="6" applyFont="1" applyFill="1" applyBorder="1" applyAlignment="1" applyProtection="1">
      <alignment horizontal="center" vertical="center"/>
      <protection locked="0"/>
    </xf>
    <xf numFmtId="0" fontId="14" fillId="0" borderId="23" xfId="6" applyFont="1" applyFill="1" applyBorder="1" applyAlignment="1" applyProtection="1">
      <alignment horizontal="center" vertical="center"/>
      <protection locked="0"/>
    </xf>
    <xf numFmtId="0" fontId="14" fillId="0" borderId="7" xfId="6" applyFont="1" applyFill="1" applyBorder="1" applyAlignment="1" applyProtection="1">
      <alignment horizontal="center" vertical="center"/>
      <protection locked="0"/>
    </xf>
    <xf numFmtId="0" fontId="14" fillId="0" borderId="35" xfId="6" applyFont="1" applyFill="1" applyBorder="1" applyAlignment="1" applyProtection="1">
      <alignment horizontal="center" vertical="center"/>
      <protection locked="0"/>
    </xf>
    <xf numFmtId="187" fontId="20" fillId="6" borderId="30" xfId="1" applyNumberFormat="1" applyFont="1" applyFill="1" applyBorder="1" applyAlignment="1" applyProtection="1">
      <alignment horizontal="center"/>
      <protection locked="0"/>
    </xf>
    <xf numFmtId="187" fontId="20" fillId="6" borderId="31" xfId="1" applyNumberFormat="1" applyFont="1" applyFill="1" applyBorder="1" applyAlignment="1" applyProtection="1">
      <alignment horizontal="center"/>
      <protection locked="0"/>
    </xf>
    <xf numFmtId="0" fontId="10" fillId="3" borderId="3" xfId="6" applyFont="1" applyFill="1" applyBorder="1" applyAlignment="1" applyProtection="1">
      <alignment horizontal="center" vertical="center"/>
      <protection locked="0"/>
    </xf>
    <xf numFmtId="0" fontId="21" fillId="12" borderId="4" xfId="6" applyFont="1" applyFill="1" applyBorder="1" applyAlignment="1" applyProtection="1">
      <alignment horizontal="center" vertical="center" wrapText="1"/>
      <protection locked="0"/>
    </xf>
    <xf numFmtId="0" fontId="21" fillId="12" borderId="7" xfId="6" applyFont="1" applyFill="1" applyBorder="1" applyAlignment="1" applyProtection="1">
      <alignment horizontal="center" vertical="center" wrapText="1"/>
      <protection locked="0"/>
    </xf>
    <xf numFmtId="0" fontId="21" fillId="13" borderId="4" xfId="6" applyFont="1" applyFill="1" applyBorder="1" applyAlignment="1" applyProtection="1">
      <alignment horizontal="center" vertical="center" wrapText="1"/>
      <protection locked="0"/>
    </xf>
    <xf numFmtId="0" fontId="22" fillId="13" borderId="7" xfId="6" applyFont="1" applyFill="1" applyBorder="1" applyAlignment="1" applyProtection="1">
      <alignment horizontal="center" vertical="center" wrapText="1"/>
      <protection locked="0"/>
    </xf>
    <xf numFmtId="0" fontId="21" fillId="7" borderId="4" xfId="6" applyFont="1" applyFill="1" applyBorder="1" applyAlignment="1" applyProtection="1">
      <alignment horizontal="center" vertical="center" wrapText="1"/>
      <protection locked="0"/>
    </xf>
    <xf numFmtId="0" fontId="21" fillId="7" borderId="7" xfId="6" applyFont="1" applyFill="1" applyBorder="1" applyAlignment="1" applyProtection="1">
      <alignment horizontal="center" vertical="center" wrapText="1"/>
      <protection locked="0"/>
    </xf>
    <xf numFmtId="0" fontId="14" fillId="2" borderId="29" xfId="6" applyFont="1" applyFill="1" applyBorder="1" applyAlignment="1" applyProtection="1">
      <alignment horizontal="center" vertical="center" wrapText="1"/>
      <protection locked="0"/>
    </xf>
    <xf numFmtId="187" fontId="20" fillId="2" borderId="32" xfId="1" applyNumberFormat="1" applyFont="1" applyFill="1" applyBorder="1" applyAlignment="1" applyProtection="1">
      <alignment horizontal="center" vertical="center"/>
      <protection locked="0"/>
    </xf>
    <xf numFmtId="187" fontId="20" fillId="2" borderId="33" xfId="1" applyNumberFormat="1" applyFont="1" applyFill="1" applyBorder="1" applyAlignment="1" applyProtection="1">
      <alignment horizontal="center" vertical="center"/>
      <protection locked="0"/>
    </xf>
    <xf numFmtId="187" fontId="20" fillId="3" borderId="7" xfId="1" applyNumberFormat="1" applyFont="1" applyFill="1" applyBorder="1" applyAlignment="1" applyProtection="1">
      <alignment horizontal="center" vertical="center"/>
      <protection locked="0"/>
    </xf>
    <xf numFmtId="188" fontId="10" fillId="4" borderId="0" xfId="6" applyNumberFormat="1" applyFont="1" applyFill="1" applyBorder="1" applyAlignment="1" applyProtection="1">
      <alignment horizontal="center" vertical="center" wrapText="1"/>
      <protection locked="0"/>
    </xf>
    <xf numFmtId="0" fontId="14" fillId="11" borderId="15" xfId="6" applyFont="1" applyFill="1" applyBorder="1" applyAlignment="1" applyProtection="1">
      <alignment horizontal="center" vertical="center"/>
      <protection locked="0"/>
    </xf>
    <xf numFmtId="0" fontId="14" fillId="11" borderId="16" xfId="6" applyFont="1" applyFill="1" applyBorder="1" applyAlignment="1" applyProtection="1">
      <alignment horizontal="center" vertical="center"/>
      <protection locked="0"/>
    </xf>
    <xf numFmtId="0" fontId="13" fillId="2" borderId="12" xfId="6" applyFont="1" applyFill="1" applyBorder="1" applyAlignment="1" applyProtection="1">
      <alignment horizontal="center" vertical="center"/>
      <protection locked="0"/>
    </xf>
    <xf numFmtId="0" fontId="13" fillId="2" borderId="13" xfId="6" applyFont="1" applyFill="1" applyBorder="1" applyAlignment="1" applyProtection="1">
      <alignment horizontal="center" vertical="center"/>
      <protection locked="0"/>
    </xf>
    <xf numFmtId="0" fontId="13" fillId="2" borderId="14" xfId="6" applyFont="1" applyFill="1" applyBorder="1" applyAlignment="1" applyProtection="1">
      <alignment horizontal="center" vertical="center"/>
      <protection locked="0"/>
    </xf>
    <xf numFmtId="0" fontId="1" fillId="0" borderId="0" xfId="6" applyFont="1" applyFill="1" applyBorder="1" applyAlignment="1" applyProtection="1">
      <alignment horizontal="center" vertical="center" wrapText="1"/>
      <protection locked="0"/>
    </xf>
  </cellXfs>
  <cellStyles count="7">
    <cellStyle name="•W€_MAN" xfId="1"/>
    <cellStyle name="Comma 2" xfId="2"/>
    <cellStyle name="Comma 3" xfId="3"/>
    <cellStyle name="Normal" xfId="0" builtinId="0"/>
    <cellStyle name="Normal 2" xfId="4"/>
    <cellStyle name="Normal 3" xfId="6"/>
    <cellStyle name="Percent 2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t-dv-sv\CHT\2200\Protect\budget\2011_4Q%20Budget\Expense\Labor%20Cost\Labor_2011_4Q_Bdg_Ratchasima_09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t-dv-sv\cht\2008_Standard\Expense\Labor%20Cost\Labor_2008%20Standard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t-dv-sv\CHT\Protect\budget\2010_Standard\Expense\Labor\Labor_2010%20Standard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t-dv-sv\CHT\Protect\budget\2010_Annl%20Budget\Expenses\Labor\Labor_2010%20Annual%20budget_New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rom%20C\documents\11%20BDG\12%20STD\2200%20Manpower_2012.STD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RA basic"/>
      <sheetName val="SLR"/>
      <sheetName val="sum"/>
      <sheetName val="Index"/>
      <sheetName val="MP1st"/>
      <sheetName val="MP2nd"/>
      <sheetName val="Basic1"/>
      <sheetName val="Basic2"/>
      <sheetName val="WK"/>
      <sheetName val="SC"/>
      <sheetName val="FA"/>
      <sheetName val="HA"/>
      <sheetName val="GC"/>
      <sheetName val="PV"/>
      <sheetName val="GA"/>
      <sheetName val="MA"/>
      <sheetName val="COLA"/>
      <sheetName val="OA"/>
      <sheetName val="CAE"/>
      <sheetName val="BN1"/>
      <sheetName val="BN2"/>
      <sheetName val="CRITERIA1"/>
      <sheetName val="CODE"/>
      <sheetName val="TOTAL"/>
      <sheetName val="Analysis"/>
      <sheetName val="CHECK"/>
      <sheetName val="SALARY FOR RS"/>
    </sheetNames>
    <sheetDataSet>
      <sheetData sheetId="0"/>
      <sheetData sheetId="1"/>
      <sheetData sheetId="2"/>
      <sheetData sheetId="3">
        <row r="8">
          <cell r="A8">
            <v>1</v>
          </cell>
          <cell r="B8" t="str">
            <v>DIV. 1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A9">
            <v>8</v>
          </cell>
          <cell r="B9" t="str">
            <v>DIV. 8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</row>
        <row r="10">
          <cell r="A10">
            <v>9</v>
          </cell>
          <cell r="B10" t="str">
            <v>DIV. 9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</row>
        <row r="11">
          <cell r="A11" t="str">
            <v>E</v>
          </cell>
          <cell r="B11" t="str">
            <v>DIV. E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</row>
        <row r="12">
          <cell r="A12" t="str">
            <v>Q</v>
          </cell>
          <cell r="B12" t="str">
            <v>DIV. Q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</row>
        <row r="13">
          <cell r="A13" t="str">
            <v>R</v>
          </cell>
          <cell r="B13" t="str">
            <v>DIV. R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</row>
        <row r="14">
          <cell r="A14" t="str">
            <v>S</v>
          </cell>
          <cell r="B14" t="str">
            <v>DIV. S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</row>
        <row r="15">
          <cell r="A15" t="str">
            <v>T</v>
          </cell>
          <cell r="B15" t="str">
            <v>DIV. T</v>
          </cell>
          <cell r="C15">
            <v>0</v>
          </cell>
          <cell r="D15">
            <v>0</v>
          </cell>
          <cell r="E15">
            <v>58681</v>
          </cell>
          <cell r="F15">
            <v>39113</v>
          </cell>
          <cell r="G15">
            <v>27066</v>
          </cell>
          <cell r="H15">
            <v>16297</v>
          </cell>
          <cell r="I15">
            <v>9736</v>
          </cell>
          <cell r="J15">
            <v>5838</v>
          </cell>
          <cell r="K15">
            <v>3857</v>
          </cell>
        </row>
        <row r="22">
          <cell r="A22">
            <v>1</v>
          </cell>
          <cell r="B22" t="str">
            <v>DIV. 1</v>
          </cell>
          <cell r="C22">
            <v>113236</v>
          </cell>
          <cell r="D22">
            <v>90667</v>
          </cell>
          <cell r="E22">
            <v>62059</v>
          </cell>
          <cell r="F22">
            <v>37836</v>
          </cell>
          <cell r="G22">
            <v>28344</v>
          </cell>
          <cell r="H22">
            <v>15280</v>
          </cell>
          <cell r="I22">
            <v>10388</v>
          </cell>
          <cell r="J22">
            <v>5808</v>
          </cell>
          <cell r="K22">
            <v>0</v>
          </cell>
        </row>
        <row r="23">
          <cell r="A23">
            <v>8</v>
          </cell>
          <cell r="B23" t="str">
            <v>DIV. 8</v>
          </cell>
          <cell r="C23">
            <v>113236</v>
          </cell>
          <cell r="D23">
            <v>90166</v>
          </cell>
          <cell r="E23">
            <v>59994</v>
          </cell>
          <cell r="F23">
            <v>39153</v>
          </cell>
          <cell r="G23">
            <v>25893</v>
          </cell>
          <cell r="H23">
            <v>14752</v>
          </cell>
          <cell r="I23">
            <v>8514</v>
          </cell>
          <cell r="J23">
            <v>5976</v>
          </cell>
          <cell r="K23">
            <v>3891</v>
          </cell>
        </row>
        <row r="24">
          <cell r="A24">
            <v>9</v>
          </cell>
          <cell r="B24" t="str">
            <v>DIV. 9</v>
          </cell>
          <cell r="C24">
            <v>113236</v>
          </cell>
          <cell r="D24">
            <v>90667</v>
          </cell>
          <cell r="E24">
            <v>75857</v>
          </cell>
          <cell r="F24">
            <v>51027</v>
          </cell>
          <cell r="G24">
            <v>31908</v>
          </cell>
          <cell r="H24">
            <v>17938</v>
          </cell>
          <cell r="I24">
            <v>11731</v>
          </cell>
          <cell r="J24">
            <v>5879</v>
          </cell>
          <cell r="K24">
            <v>4177</v>
          </cell>
        </row>
        <row r="25">
          <cell r="A25" t="str">
            <v>E</v>
          </cell>
          <cell r="B25" t="str">
            <v>DIV. E</v>
          </cell>
          <cell r="C25">
            <v>0</v>
          </cell>
          <cell r="D25">
            <v>0</v>
          </cell>
          <cell r="E25">
            <v>75606</v>
          </cell>
          <cell r="F25">
            <v>51630</v>
          </cell>
          <cell r="G25">
            <v>36306</v>
          </cell>
          <cell r="H25">
            <v>20414</v>
          </cell>
          <cell r="I25">
            <v>8301</v>
          </cell>
          <cell r="J25">
            <v>5892</v>
          </cell>
          <cell r="K25">
            <v>4297</v>
          </cell>
        </row>
        <row r="26">
          <cell r="A26" t="str">
            <v>Q</v>
          </cell>
          <cell r="B26" t="str">
            <v>DIV. Q</v>
          </cell>
          <cell r="C26">
            <v>0</v>
          </cell>
          <cell r="D26">
            <v>0</v>
          </cell>
          <cell r="E26">
            <v>55805</v>
          </cell>
          <cell r="F26">
            <v>37487</v>
          </cell>
          <cell r="G26">
            <v>28207</v>
          </cell>
          <cell r="H26">
            <v>11502</v>
          </cell>
          <cell r="I26">
            <v>8925</v>
          </cell>
          <cell r="J26">
            <v>5892</v>
          </cell>
          <cell r="K26">
            <v>4180</v>
          </cell>
        </row>
        <row r="27">
          <cell r="A27" t="str">
            <v>R</v>
          </cell>
          <cell r="B27" t="str">
            <v>DIV. R</v>
          </cell>
          <cell r="C27">
            <v>0</v>
          </cell>
          <cell r="D27">
            <v>0</v>
          </cell>
          <cell r="E27">
            <v>63141</v>
          </cell>
          <cell r="F27">
            <v>49614</v>
          </cell>
          <cell r="G27">
            <v>30322</v>
          </cell>
          <cell r="H27">
            <v>16848</v>
          </cell>
          <cell r="I27">
            <v>9932</v>
          </cell>
          <cell r="J27">
            <v>5892</v>
          </cell>
          <cell r="K27">
            <v>4189</v>
          </cell>
        </row>
        <row r="28">
          <cell r="A28" t="str">
            <v>S</v>
          </cell>
          <cell r="B28" t="str">
            <v>DIV. S</v>
          </cell>
          <cell r="C28">
            <v>0</v>
          </cell>
          <cell r="D28">
            <v>0</v>
          </cell>
          <cell r="E28">
            <v>52373</v>
          </cell>
          <cell r="F28">
            <v>36822</v>
          </cell>
          <cell r="G28">
            <v>23200</v>
          </cell>
          <cell r="H28">
            <v>15246</v>
          </cell>
          <cell r="I28">
            <v>9316</v>
          </cell>
          <cell r="J28">
            <v>5892</v>
          </cell>
          <cell r="K28">
            <v>4181</v>
          </cell>
        </row>
        <row r="29">
          <cell r="A29" t="str">
            <v>T</v>
          </cell>
          <cell r="B29" t="str">
            <v>DIV. T</v>
          </cell>
          <cell r="C29">
            <v>0</v>
          </cell>
          <cell r="D29">
            <v>0</v>
          </cell>
          <cell r="E29">
            <v>60296</v>
          </cell>
          <cell r="F29">
            <v>43367</v>
          </cell>
          <cell r="G29">
            <v>21478</v>
          </cell>
          <cell r="H29">
            <v>12297</v>
          </cell>
          <cell r="I29">
            <v>8190</v>
          </cell>
          <cell r="J29">
            <v>5892</v>
          </cell>
          <cell r="K29">
            <v>4180</v>
          </cell>
        </row>
        <row r="58">
          <cell r="F58">
            <v>8.0000000000000004E-4</v>
          </cell>
          <cell r="I58">
            <v>16</v>
          </cell>
        </row>
        <row r="59">
          <cell r="F59">
            <v>0.05</v>
          </cell>
          <cell r="I59">
            <v>750</v>
          </cell>
        </row>
        <row r="60">
          <cell r="F60">
            <v>0.05</v>
          </cell>
        </row>
        <row r="61">
          <cell r="F61">
            <v>700</v>
          </cell>
        </row>
        <row r="62">
          <cell r="F62">
            <v>330</v>
          </cell>
        </row>
        <row r="63">
          <cell r="F63">
            <v>500</v>
          </cell>
        </row>
        <row r="64">
          <cell r="F64">
            <v>600</v>
          </cell>
        </row>
        <row r="70">
          <cell r="F70">
            <v>2.5000000000000001E-2</v>
          </cell>
        </row>
        <row r="75">
          <cell r="D75">
            <v>1</v>
          </cell>
        </row>
        <row r="76">
          <cell r="D76">
            <v>1.5</v>
          </cell>
        </row>
        <row r="88">
          <cell r="C88">
            <v>0.89480000000000004</v>
          </cell>
          <cell r="D88">
            <v>0.92810000000000004</v>
          </cell>
          <cell r="E88">
            <v>0.9</v>
          </cell>
          <cell r="F88">
            <v>0.879</v>
          </cell>
          <cell r="G88">
            <v>0.80489999999999995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CODE"/>
      <sheetName val="sum"/>
      <sheetName val="SLR"/>
      <sheetName val="Index"/>
      <sheetName val="MP1st"/>
      <sheetName val="MP2nd"/>
      <sheetName val="Basic1"/>
      <sheetName val="Basic2"/>
      <sheetName val="WK"/>
      <sheetName val="CRITERIA1"/>
      <sheetName val="SC"/>
      <sheetName val="HA"/>
      <sheetName val="PV"/>
      <sheetName val="GA"/>
      <sheetName val="MA"/>
      <sheetName val="GC"/>
      <sheetName val="COLA"/>
      <sheetName val="OA"/>
      <sheetName val="CAE"/>
      <sheetName val="BN1"/>
      <sheetName val="BN2"/>
      <sheetName val="TOTAL"/>
    </sheetNames>
    <sheetDataSet>
      <sheetData sheetId="0" refreshError="1"/>
      <sheetData sheetId="1" refreshError="1"/>
      <sheetData sheetId="2" refreshError="1"/>
      <sheetData sheetId="3">
        <row r="68">
          <cell r="F68">
            <v>400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SLR"/>
      <sheetName val="sum"/>
      <sheetName val="Index"/>
      <sheetName val="MP1st"/>
      <sheetName val="MP2nd"/>
      <sheetName val="Basic1"/>
      <sheetName val="Basic2"/>
      <sheetName val="CODE"/>
      <sheetName val="Basic Salary"/>
      <sheetName val="WK"/>
      <sheetName val="SC"/>
      <sheetName val="FA"/>
      <sheetName val="HA"/>
      <sheetName val="GC"/>
      <sheetName val="PV"/>
      <sheetName val="GA"/>
      <sheetName val="MA"/>
      <sheetName val="COLA"/>
      <sheetName val="OA"/>
      <sheetName val="CAE"/>
      <sheetName val="BN1"/>
      <sheetName val="BN2"/>
      <sheetName val="CRITERIA1"/>
      <sheetName val="TOTAL"/>
      <sheetName val="CHECK"/>
      <sheetName val="ANL"/>
    </sheetNames>
    <sheetDataSet>
      <sheetData sheetId="0"/>
      <sheetData sheetId="1"/>
      <sheetData sheetId="2">
        <row r="73">
          <cell r="F73">
            <v>1E-3</v>
          </cell>
        </row>
      </sheetData>
      <sheetData sheetId="3"/>
      <sheetData sheetId="4"/>
      <sheetData sheetId="5"/>
      <sheetData sheetId="6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SLR"/>
      <sheetName val="sum"/>
      <sheetName val="Index"/>
      <sheetName val="MP1st"/>
      <sheetName val="MP2nd"/>
      <sheetName val="Basic1"/>
      <sheetName val="Basic2"/>
      <sheetName val="Basic Salary"/>
      <sheetName val="WK"/>
      <sheetName val="SC"/>
      <sheetName val="FA"/>
      <sheetName val="HA"/>
      <sheetName val="GC"/>
      <sheetName val="PV"/>
      <sheetName val="GA"/>
      <sheetName val="MA"/>
      <sheetName val="COLA"/>
      <sheetName val="OA"/>
      <sheetName val="CAE"/>
      <sheetName val="BN1"/>
      <sheetName val="BN2"/>
      <sheetName val="CRITERIA1"/>
      <sheetName val="CODE"/>
      <sheetName val="TOTAL"/>
      <sheetName val="CHECK"/>
      <sheetName val="ANL"/>
    </sheetNames>
    <sheetDataSet>
      <sheetData sheetId="0" refreshError="1"/>
      <sheetData sheetId="1" refreshError="1"/>
      <sheetData sheetId="2" refreshError="1">
        <row r="8">
          <cell r="A8">
            <v>1</v>
          </cell>
          <cell r="B8" t="str">
            <v>DIV. 1</v>
          </cell>
          <cell r="E8">
            <v>57282</v>
          </cell>
          <cell r="G8">
            <v>26515.33</v>
          </cell>
          <cell r="H8">
            <v>13824.63</v>
          </cell>
          <cell r="I8">
            <v>9925</v>
          </cell>
          <cell r="J8">
            <v>5800</v>
          </cell>
          <cell r="K8">
            <v>4263</v>
          </cell>
        </row>
        <row r="9">
          <cell r="A9">
            <v>2</v>
          </cell>
          <cell r="B9" t="str">
            <v>DIV. 2</v>
          </cell>
          <cell r="D9">
            <v>84622.33</v>
          </cell>
          <cell r="E9">
            <v>52799.5</v>
          </cell>
          <cell r="F9">
            <v>35249.879999999997</v>
          </cell>
          <cell r="G9">
            <v>22057.29</v>
          </cell>
          <cell r="H9">
            <v>13609.61</v>
          </cell>
          <cell r="I9">
            <v>8000</v>
          </cell>
          <cell r="J9">
            <v>0</v>
          </cell>
          <cell r="K9">
            <v>4263</v>
          </cell>
        </row>
        <row r="10">
          <cell r="A10">
            <v>3</v>
          </cell>
          <cell r="B10" t="str">
            <v>DIV. 3</v>
          </cell>
          <cell r="C10">
            <v>111000</v>
          </cell>
          <cell r="D10">
            <v>97540</v>
          </cell>
          <cell r="E10">
            <v>57653</v>
          </cell>
          <cell r="F10">
            <v>35789.29</v>
          </cell>
          <cell r="G10">
            <v>24383.41</v>
          </cell>
          <cell r="H10">
            <v>15389.69</v>
          </cell>
          <cell r="I10">
            <v>9180.14</v>
          </cell>
          <cell r="J10">
            <v>5621</v>
          </cell>
          <cell r="K10">
            <v>4263</v>
          </cell>
        </row>
        <row r="11">
          <cell r="A11">
            <v>5</v>
          </cell>
          <cell r="B11" t="str">
            <v>DIV. 5</v>
          </cell>
          <cell r="C11">
            <v>105000</v>
          </cell>
          <cell r="D11">
            <v>73140</v>
          </cell>
          <cell r="E11">
            <v>46113.5</v>
          </cell>
          <cell r="F11">
            <v>42767.71</v>
          </cell>
          <cell r="G11">
            <v>28032.13</v>
          </cell>
          <cell r="H11">
            <v>17053.2</v>
          </cell>
          <cell r="I11">
            <v>9916.59</v>
          </cell>
          <cell r="J11">
            <v>5672.04</v>
          </cell>
          <cell r="K11">
            <v>4000</v>
          </cell>
        </row>
        <row r="12">
          <cell r="A12">
            <v>6</v>
          </cell>
          <cell r="B12" t="str">
            <v>DIV. 6</v>
          </cell>
          <cell r="D12">
            <v>91278.33</v>
          </cell>
          <cell r="E12">
            <v>62205.599999999999</v>
          </cell>
          <cell r="F12">
            <v>48047.57</v>
          </cell>
          <cell r="G12">
            <v>33769.79</v>
          </cell>
          <cell r="H12">
            <v>21001.7</v>
          </cell>
          <cell r="I12">
            <v>9516.17</v>
          </cell>
          <cell r="J12">
            <v>0</v>
          </cell>
          <cell r="K12">
            <v>4263</v>
          </cell>
        </row>
        <row r="13">
          <cell r="A13">
            <v>7</v>
          </cell>
          <cell r="B13" t="str">
            <v>DIV. 7</v>
          </cell>
          <cell r="D13">
            <v>84245</v>
          </cell>
          <cell r="E13">
            <v>58075</v>
          </cell>
          <cell r="F13">
            <v>39913.56</v>
          </cell>
          <cell r="G13">
            <v>31013.200000000001</v>
          </cell>
          <cell r="H13">
            <v>19574.060000000001</v>
          </cell>
          <cell r="I13">
            <v>9644.31</v>
          </cell>
          <cell r="J13">
            <v>5657.96</v>
          </cell>
          <cell r="K13">
            <v>4263</v>
          </cell>
        </row>
        <row r="14">
          <cell r="A14">
            <v>8</v>
          </cell>
          <cell r="B14" t="str">
            <v>DIV. 8</v>
          </cell>
          <cell r="C14">
            <v>123500</v>
          </cell>
          <cell r="D14">
            <v>96317.67</v>
          </cell>
          <cell r="E14">
            <v>51990.400000000001</v>
          </cell>
          <cell r="F14">
            <v>35557.629999999997</v>
          </cell>
          <cell r="G14">
            <v>22456.79</v>
          </cell>
          <cell r="H14">
            <v>13933.6</v>
          </cell>
          <cell r="I14">
            <v>8220.3799999999992</v>
          </cell>
          <cell r="J14">
            <v>5841</v>
          </cell>
          <cell r="K14">
            <v>4263</v>
          </cell>
        </row>
        <row r="15">
          <cell r="A15">
            <v>9</v>
          </cell>
          <cell r="B15" t="str">
            <v>DIV. 9</v>
          </cell>
          <cell r="E15">
            <v>67707</v>
          </cell>
          <cell r="F15">
            <v>46612.67</v>
          </cell>
          <cell r="G15">
            <v>28325.57</v>
          </cell>
          <cell r="H15">
            <v>18530.25</v>
          </cell>
          <cell r="I15">
            <v>10595</v>
          </cell>
          <cell r="J15">
            <v>0</v>
          </cell>
          <cell r="K15">
            <v>4263</v>
          </cell>
        </row>
        <row r="16">
          <cell r="A16" t="str">
            <v>A</v>
          </cell>
          <cell r="B16" t="str">
            <v>DIV. A</v>
          </cell>
          <cell r="C16">
            <v>102995</v>
          </cell>
          <cell r="E16">
            <v>65573.67</v>
          </cell>
          <cell r="F16">
            <v>42234.14</v>
          </cell>
          <cell r="G16">
            <v>31153</v>
          </cell>
          <cell r="H16">
            <v>20465.189999999999</v>
          </cell>
          <cell r="I16">
            <v>9295.6</v>
          </cell>
          <cell r="J16">
            <v>5692.5</v>
          </cell>
          <cell r="K16">
            <v>4263</v>
          </cell>
        </row>
        <row r="17">
          <cell r="A17" t="str">
            <v>B</v>
          </cell>
          <cell r="B17" t="str">
            <v>DIV. B</v>
          </cell>
          <cell r="C17">
            <v>153995</v>
          </cell>
          <cell r="E17">
            <v>67268.67</v>
          </cell>
          <cell r="F17">
            <v>39858.57</v>
          </cell>
          <cell r="G17">
            <v>24115</v>
          </cell>
          <cell r="H17">
            <v>17083.37</v>
          </cell>
          <cell r="I17">
            <v>10798.67</v>
          </cell>
          <cell r="J17">
            <v>0</v>
          </cell>
          <cell r="K17">
            <v>4263</v>
          </cell>
        </row>
        <row r="18">
          <cell r="A18" t="str">
            <v>D</v>
          </cell>
          <cell r="B18" t="str">
            <v>DIV. D</v>
          </cell>
          <cell r="E18">
            <v>61632</v>
          </cell>
          <cell r="F18">
            <v>38732</v>
          </cell>
          <cell r="G18">
            <v>23584</v>
          </cell>
          <cell r="H18">
            <v>11749</v>
          </cell>
          <cell r="I18">
            <v>8197.33</v>
          </cell>
          <cell r="J18">
            <v>0</v>
          </cell>
          <cell r="K18">
            <v>4263</v>
          </cell>
        </row>
        <row r="19">
          <cell r="A19" t="str">
            <v>I</v>
          </cell>
          <cell r="B19" t="str">
            <v>DIV. I</v>
          </cell>
          <cell r="D19">
            <v>74095</v>
          </cell>
          <cell r="E19">
            <v>55669</v>
          </cell>
          <cell r="F19">
            <v>31570</v>
          </cell>
          <cell r="G19">
            <v>25452</v>
          </cell>
          <cell r="H19">
            <v>13782.2</v>
          </cell>
          <cell r="I19">
            <v>6877</v>
          </cell>
          <cell r="J19">
            <v>5643</v>
          </cell>
          <cell r="K19">
            <v>4000</v>
          </cell>
        </row>
        <row r="20">
          <cell r="A20" t="str">
            <v>F</v>
          </cell>
          <cell r="B20" t="str">
            <v>DIV. F</v>
          </cell>
          <cell r="D20">
            <v>74145</v>
          </cell>
          <cell r="E20">
            <v>51315.88</v>
          </cell>
          <cell r="F20">
            <v>34838.589999999997</v>
          </cell>
          <cell r="G20">
            <v>24645.48</v>
          </cell>
          <cell r="H20">
            <v>14869.15</v>
          </cell>
          <cell r="I20">
            <v>8922.24</v>
          </cell>
          <cell r="J20">
            <v>5675.78</v>
          </cell>
          <cell r="K20">
            <v>4000</v>
          </cell>
        </row>
        <row r="21">
          <cell r="A21" t="str">
            <v>J</v>
          </cell>
          <cell r="B21" t="str">
            <v>DIV. J</v>
          </cell>
          <cell r="D21">
            <v>95995</v>
          </cell>
          <cell r="E21">
            <v>57557.67</v>
          </cell>
          <cell r="F21">
            <v>32443.67</v>
          </cell>
          <cell r="G21">
            <v>25948.62</v>
          </cell>
          <cell r="H21">
            <v>14934.67</v>
          </cell>
          <cell r="I21">
            <v>9051.34</v>
          </cell>
          <cell r="J21">
            <v>5690.52</v>
          </cell>
          <cell r="K21">
            <v>4000</v>
          </cell>
        </row>
        <row r="22">
          <cell r="A22" t="str">
            <v>L</v>
          </cell>
          <cell r="B22" t="str">
            <v>DIV.L</v>
          </cell>
          <cell r="D22">
            <v>106870</v>
          </cell>
          <cell r="E22">
            <v>53122</v>
          </cell>
          <cell r="F22">
            <v>37499.75</v>
          </cell>
          <cell r="G22">
            <v>25788.25</v>
          </cell>
          <cell r="H22">
            <v>15209</v>
          </cell>
          <cell r="I22">
            <v>8538.8799999999992</v>
          </cell>
          <cell r="J22">
            <v>5661.04</v>
          </cell>
          <cell r="K22">
            <v>4000</v>
          </cell>
        </row>
        <row r="23">
          <cell r="A23" t="str">
            <v>M</v>
          </cell>
          <cell r="B23" t="str">
            <v>DIV.M</v>
          </cell>
          <cell r="D23">
            <v>0</v>
          </cell>
          <cell r="E23">
            <v>38760.67</v>
          </cell>
          <cell r="F23">
            <v>24760</v>
          </cell>
          <cell r="G23">
            <v>17650</v>
          </cell>
          <cell r="H23">
            <v>11658.56</v>
          </cell>
          <cell r="I23">
            <v>7250.21</v>
          </cell>
          <cell r="J23">
            <v>5836.82</v>
          </cell>
          <cell r="K23">
            <v>4000</v>
          </cell>
        </row>
        <row r="24">
          <cell r="A24" t="str">
            <v>N</v>
          </cell>
          <cell r="B24" t="str">
            <v>DIV.N</v>
          </cell>
          <cell r="D24">
            <v>0</v>
          </cell>
          <cell r="E24">
            <v>45644</v>
          </cell>
          <cell r="F24">
            <v>39288</v>
          </cell>
          <cell r="G24">
            <v>17000</v>
          </cell>
          <cell r="H24">
            <v>11301</v>
          </cell>
          <cell r="I24">
            <v>7272.29</v>
          </cell>
          <cell r="J24">
            <v>0</v>
          </cell>
          <cell r="K24">
            <v>4000</v>
          </cell>
        </row>
        <row r="25">
          <cell r="A25" t="str">
            <v>O</v>
          </cell>
          <cell r="B25" t="str">
            <v>DIV.O</v>
          </cell>
          <cell r="D25">
            <v>0</v>
          </cell>
          <cell r="E25">
            <v>79424</v>
          </cell>
          <cell r="F25">
            <v>30628</v>
          </cell>
          <cell r="G25">
            <v>17000</v>
          </cell>
          <cell r="H25">
            <v>10480</v>
          </cell>
          <cell r="I25">
            <v>0</v>
          </cell>
          <cell r="J25">
            <v>0</v>
          </cell>
          <cell r="K25">
            <v>0</v>
          </cell>
        </row>
      </sheetData>
      <sheetData sheetId="3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Data"/>
      <sheetName val="WC"/>
      <sheetName val="Actual"/>
      <sheetName val="MP Format"/>
      <sheetName val="4Q BDG"/>
      <sheetName val="Sheet1"/>
    </sheetNames>
    <sheetDataSet>
      <sheetData sheetId="0">
        <row r="9">
          <cell r="B9">
            <v>0</v>
          </cell>
          <cell r="N9">
            <v>0</v>
          </cell>
          <cell r="R9">
            <v>0</v>
          </cell>
          <cell r="T9">
            <v>0</v>
          </cell>
        </row>
        <row r="10">
          <cell r="B10">
            <v>0</v>
          </cell>
          <cell r="N10" t="str">
            <v>T.E</v>
          </cell>
          <cell r="R10" t="str">
            <v>(D)</v>
          </cell>
          <cell r="T10" t="str">
            <v>(A+B+C+D+E)</v>
          </cell>
        </row>
        <row r="11">
          <cell r="B11" t="str">
            <v>2012 Standard Budget</v>
          </cell>
          <cell r="N11">
            <v>0</v>
          </cell>
          <cell r="R11">
            <v>0</v>
          </cell>
          <cell r="T11">
            <v>0</v>
          </cell>
        </row>
        <row r="12">
          <cell r="B12">
            <v>2200</v>
          </cell>
          <cell r="N12">
            <v>0</v>
          </cell>
          <cell r="R12">
            <v>0</v>
          </cell>
          <cell r="T12">
            <v>4</v>
          </cell>
        </row>
        <row r="13">
          <cell r="B13">
            <v>2200</v>
          </cell>
          <cell r="N13">
            <v>0</v>
          </cell>
          <cell r="R13">
            <v>0</v>
          </cell>
          <cell r="T13">
            <v>4</v>
          </cell>
        </row>
        <row r="14">
          <cell r="B14">
            <v>2200</v>
          </cell>
          <cell r="N14">
            <v>0</v>
          </cell>
          <cell r="R14">
            <v>0</v>
          </cell>
          <cell r="T14">
            <v>4</v>
          </cell>
        </row>
        <row r="15">
          <cell r="B15">
            <v>2200</v>
          </cell>
          <cell r="N15">
            <v>0</v>
          </cell>
          <cell r="R15">
            <v>0</v>
          </cell>
          <cell r="T15">
            <v>0</v>
          </cell>
        </row>
        <row r="16">
          <cell r="B16">
            <v>2200</v>
          </cell>
          <cell r="N16">
            <v>0</v>
          </cell>
          <cell r="R16">
            <v>0</v>
          </cell>
          <cell r="T16">
            <v>0</v>
          </cell>
        </row>
        <row r="17">
          <cell r="B17">
            <v>2200</v>
          </cell>
          <cell r="N17">
            <v>0</v>
          </cell>
          <cell r="R17">
            <v>0</v>
          </cell>
          <cell r="T17">
            <v>0</v>
          </cell>
        </row>
        <row r="18">
          <cell r="B18">
            <v>2200</v>
          </cell>
          <cell r="N18">
            <v>0</v>
          </cell>
          <cell r="R18">
            <v>0</v>
          </cell>
          <cell r="T18">
            <v>0</v>
          </cell>
        </row>
        <row r="19">
          <cell r="B19">
            <v>2200</v>
          </cell>
          <cell r="N19">
            <v>0</v>
          </cell>
          <cell r="R19">
            <v>0</v>
          </cell>
          <cell r="T19">
            <v>0</v>
          </cell>
        </row>
        <row r="20">
          <cell r="B20">
            <v>2200</v>
          </cell>
          <cell r="N20">
            <v>0</v>
          </cell>
          <cell r="R20">
            <v>0</v>
          </cell>
          <cell r="T20">
            <v>0</v>
          </cell>
        </row>
        <row r="21">
          <cell r="B21">
            <v>2200</v>
          </cell>
          <cell r="N21">
            <v>0</v>
          </cell>
          <cell r="R21">
            <v>0</v>
          </cell>
          <cell r="T21">
            <v>0</v>
          </cell>
        </row>
        <row r="22">
          <cell r="B22">
            <v>2200</v>
          </cell>
          <cell r="N22">
            <v>0</v>
          </cell>
          <cell r="R22">
            <v>0</v>
          </cell>
          <cell r="T22">
            <v>0</v>
          </cell>
        </row>
        <row r="23">
          <cell r="B23">
            <v>2200</v>
          </cell>
          <cell r="N23">
            <v>0</v>
          </cell>
          <cell r="R23">
            <v>0</v>
          </cell>
          <cell r="T23">
            <v>0</v>
          </cell>
        </row>
        <row r="24">
          <cell r="B24">
            <v>2200</v>
          </cell>
          <cell r="N24">
            <v>0</v>
          </cell>
          <cell r="R24">
            <v>0</v>
          </cell>
          <cell r="T24">
            <v>0</v>
          </cell>
        </row>
        <row r="25">
          <cell r="B25">
            <v>2200</v>
          </cell>
          <cell r="N25">
            <v>0</v>
          </cell>
          <cell r="R25">
            <v>0</v>
          </cell>
          <cell r="T25">
            <v>0</v>
          </cell>
        </row>
        <row r="26">
          <cell r="B26">
            <v>2200</v>
          </cell>
          <cell r="N26">
            <v>0</v>
          </cell>
          <cell r="R26">
            <v>0</v>
          </cell>
          <cell r="T26">
            <v>0</v>
          </cell>
        </row>
        <row r="27">
          <cell r="B27" t="str">
            <v>2011 4th Quarter Operation Budget</v>
          </cell>
          <cell r="N27">
            <v>0</v>
          </cell>
          <cell r="R27">
            <v>0</v>
          </cell>
          <cell r="T27">
            <v>0</v>
          </cell>
        </row>
        <row r="28">
          <cell r="B28">
            <v>2200</v>
          </cell>
          <cell r="N28">
            <v>0</v>
          </cell>
          <cell r="R28" t="e">
            <v>#VALUE!</v>
          </cell>
          <cell r="T28" t="e">
            <v>#VALUE!</v>
          </cell>
        </row>
        <row r="29">
          <cell r="B29">
            <v>2200</v>
          </cell>
          <cell r="N29">
            <v>1</v>
          </cell>
          <cell r="R29" t="e">
            <v>#VALUE!</v>
          </cell>
          <cell r="T29" t="e">
            <v>#VALUE!</v>
          </cell>
        </row>
        <row r="30">
          <cell r="B30">
            <v>2200</v>
          </cell>
          <cell r="N30">
            <v>1</v>
          </cell>
          <cell r="R30" t="e">
            <v>#VALUE!</v>
          </cell>
          <cell r="T30" t="e">
            <v>#VALUE!</v>
          </cell>
        </row>
        <row r="31">
          <cell r="B31" t="str">
            <v>Increase (Decrease) from 2011 4th Quarter Operation Budget</v>
          </cell>
          <cell r="N31">
            <v>0</v>
          </cell>
          <cell r="R31">
            <v>0</v>
          </cell>
          <cell r="T31">
            <v>0</v>
          </cell>
        </row>
        <row r="32">
          <cell r="B32">
            <v>2200</v>
          </cell>
          <cell r="N32">
            <v>0</v>
          </cell>
          <cell r="R32" t="e">
            <v>#VALUE!</v>
          </cell>
          <cell r="T32" t="e">
            <v>#VALUE!</v>
          </cell>
        </row>
        <row r="33">
          <cell r="B33">
            <v>2200</v>
          </cell>
          <cell r="N33">
            <v>-1</v>
          </cell>
          <cell r="R33" t="e">
            <v>#VALUE!</v>
          </cell>
          <cell r="T33" t="e">
            <v>#VALUE!</v>
          </cell>
        </row>
        <row r="34">
          <cell r="B34">
            <v>2200</v>
          </cell>
          <cell r="N34">
            <v>-1</v>
          </cell>
          <cell r="R34" t="e">
            <v>#VALUE!</v>
          </cell>
          <cell r="T34" t="e">
            <v>#VALUE!</v>
          </cell>
        </row>
        <row r="37">
          <cell r="N37">
            <v>0</v>
          </cell>
        </row>
        <row r="38">
          <cell r="N38">
            <v>0</v>
          </cell>
        </row>
        <row r="39">
          <cell r="N39">
            <v>0</v>
          </cell>
        </row>
        <row r="40">
          <cell r="N40">
            <v>0</v>
          </cell>
        </row>
        <row r="41">
          <cell r="N41">
            <v>0</v>
          </cell>
        </row>
        <row r="42">
          <cell r="N42">
            <v>0</v>
          </cell>
        </row>
        <row r="43">
          <cell r="N43">
            <v>0</v>
          </cell>
        </row>
        <row r="44">
          <cell r="N44">
            <v>0</v>
          </cell>
        </row>
        <row r="45">
          <cell r="N45">
            <v>0</v>
          </cell>
        </row>
        <row r="46">
          <cell r="N46">
            <v>0</v>
          </cell>
        </row>
      </sheetData>
      <sheetData sheetId="1">
        <row r="1">
          <cell r="A1" t="str">
            <v>R300</v>
          </cell>
          <cell r="B1" t="str">
            <v>IAO</v>
          </cell>
        </row>
        <row r="2">
          <cell r="A2">
            <v>2000</v>
          </cell>
          <cell r="B2" t="str">
            <v>BA</v>
          </cell>
        </row>
        <row r="3">
          <cell r="A3">
            <v>2001</v>
          </cell>
          <cell r="B3" t="str">
            <v>TCB</v>
          </cell>
        </row>
        <row r="4">
          <cell r="A4">
            <v>2002</v>
          </cell>
          <cell r="B4" t="str">
            <v>JCC</v>
          </cell>
        </row>
        <row r="5">
          <cell r="A5">
            <v>2010</v>
          </cell>
          <cell r="B5" t="str">
            <v>MIO</v>
          </cell>
        </row>
        <row r="6">
          <cell r="A6" t="str">
            <v>N201</v>
          </cell>
          <cell r="B6" t="str">
            <v>MIO-RA</v>
          </cell>
        </row>
        <row r="7">
          <cell r="A7">
            <v>2100</v>
          </cell>
          <cell r="B7" t="str">
            <v>PD - 1</v>
          </cell>
        </row>
        <row r="8">
          <cell r="A8" t="str">
            <v>N200</v>
          </cell>
          <cell r="B8" t="str">
            <v>BA-RA</v>
          </cell>
        </row>
        <row r="9">
          <cell r="A9" t="str">
            <v>N210</v>
          </cell>
          <cell r="B9" t="str">
            <v>PGA-RA</v>
          </cell>
        </row>
        <row r="10">
          <cell r="A10" t="str">
            <v>N261</v>
          </cell>
          <cell r="B10" t="str">
            <v>CFS-RA</v>
          </cell>
        </row>
        <row r="11">
          <cell r="A11">
            <v>2110</v>
          </cell>
          <cell r="B11" t="str">
            <v>PD - 2</v>
          </cell>
        </row>
        <row r="12">
          <cell r="A12">
            <v>2600</v>
          </cell>
          <cell r="B12" t="str">
            <v>GD</v>
          </cell>
        </row>
        <row r="13">
          <cell r="A13">
            <v>2610</v>
          </cell>
          <cell r="B13" t="str">
            <v>CFS</v>
          </cell>
        </row>
        <row r="14">
          <cell r="A14">
            <v>2620</v>
          </cell>
          <cell r="B14" t="str">
            <v>CTC</v>
          </cell>
        </row>
        <row r="15">
          <cell r="A15">
            <v>2630</v>
          </cell>
          <cell r="B15" t="str">
            <v>BAKERY 03</v>
          </cell>
        </row>
        <row r="16">
          <cell r="A16">
            <v>2640</v>
          </cell>
          <cell r="B16" t="str">
            <v>CAFETERIA</v>
          </cell>
        </row>
        <row r="17">
          <cell r="A17">
            <v>2650</v>
          </cell>
          <cell r="B17" t="str">
            <v>BAKERY 90</v>
          </cell>
        </row>
        <row r="18">
          <cell r="A18">
            <v>2660</v>
          </cell>
          <cell r="B18" t="str">
            <v>PGA-ROJ</v>
          </cell>
        </row>
        <row r="19">
          <cell r="A19">
            <v>2670</v>
          </cell>
          <cell r="B19" t="str">
            <v>CFS-ROJ</v>
          </cell>
        </row>
        <row r="20">
          <cell r="A20">
            <v>2700</v>
          </cell>
          <cell r="B20" t="str">
            <v>HRD</v>
          </cell>
        </row>
        <row r="21">
          <cell r="A21">
            <v>2800</v>
          </cell>
          <cell r="B21" t="str">
            <v>CSR</v>
          </cell>
        </row>
        <row r="22">
          <cell r="A22">
            <v>5800</v>
          </cell>
          <cell r="B22" t="str">
            <v>ESH</v>
          </cell>
        </row>
        <row r="23">
          <cell r="A23">
            <v>2200</v>
          </cell>
          <cell r="B23" t="str">
            <v>ACC</v>
          </cell>
        </row>
        <row r="24">
          <cell r="A24" t="str">
            <v>N220</v>
          </cell>
          <cell r="B24" t="str">
            <v>ACC-RA</v>
          </cell>
        </row>
        <row r="25">
          <cell r="A25">
            <v>2300</v>
          </cell>
          <cell r="B25" t="str">
            <v>ICD</v>
          </cell>
        </row>
        <row r="26">
          <cell r="A26" t="str">
            <v>N230</v>
          </cell>
          <cell r="B26" t="str">
            <v>ICD-RA</v>
          </cell>
        </row>
        <row r="27">
          <cell r="A27">
            <v>3100</v>
          </cell>
          <cell r="B27" t="str">
            <v>PMD</v>
          </cell>
        </row>
        <row r="28">
          <cell r="A28">
            <v>3200</v>
          </cell>
          <cell r="B28" t="str">
            <v>PUR-1</v>
          </cell>
        </row>
        <row r="29">
          <cell r="A29">
            <v>3300</v>
          </cell>
          <cell r="B29" t="str">
            <v>PUR-2</v>
          </cell>
        </row>
        <row r="30">
          <cell r="A30">
            <v>3500</v>
          </cell>
          <cell r="B30" t="str">
            <v>PUR-ST</v>
          </cell>
        </row>
        <row r="31">
          <cell r="A31">
            <v>3800</v>
          </cell>
          <cell r="B31" t="str">
            <v>CPD</v>
          </cell>
        </row>
        <row r="32">
          <cell r="A32">
            <v>2500</v>
          </cell>
          <cell r="B32" t="str">
            <v>CID</v>
          </cell>
        </row>
        <row r="33">
          <cell r="A33">
            <v>2400</v>
          </cell>
          <cell r="B33" t="str">
            <v>ITC-1</v>
          </cell>
        </row>
        <row r="34">
          <cell r="A34">
            <v>2410</v>
          </cell>
          <cell r="B34" t="str">
            <v>ITC-2</v>
          </cell>
        </row>
        <row r="35">
          <cell r="A35">
            <v>4100</v>
          </cell>
          <cell r="B35" t="str">
            <v>PAD-1</v>
          </cell>
        </row>
        <row r="36">
          <cell r="A36">
            <v>4210</v>
          </cell>
          <cell r="B36" t="str">
            <v xml:space="preserve">LCD  </v>
          </cell>
        </row>
        <row r="37">
          <cell r="A37">
            <v>4400</v>
          </cell>
          <cell r="B37" t="str">
            <v>PC</v>
          </cell>
        </row>
        <row r="38">
          <cell r="A38">
            <v>4500</v>
          </cell>
          <cell r="B38" t="str">
            <v>PAD-2</v>
          </cell>
        </row>
        <row r="39">
          <cell r="A39">
            <v>4700</v>
          </cell>
          <cell r="B39" t="str">
            <v>LCA</v>
          </cell>
        </row>
        <row r="40">
          <cell r="A40">
            <v>1010</v>
          </cell>
          <cell r="B40" t="str">
            <v>PIA</v>
          </cell>
        </row>
        <row r="41">
          <cell r="A41">
            <v>1020</v>
          </cell>
          <cell r="B41" t="str">
            <v>LID</v>
          </cell>
        </row>
        <row r="42">
          <cell r="A42">
            <v>7000</v>
          </cell>
          <cell r="B42" t="str">
            <v>PRS-ADM</v>
          </cell>
        </row>
        <row r="43">
          <cell r="A43">
            <v>7001</v>
          </cell>
          <cell r="B43" t="str">
            <v>PART-ADM</v>
          </cell>
        </row>
        <row r="44">
          <cell r="A44">
            <v>7090</v>
          </cell>
          <cell r="B44" t="str">
            <v>INJ-MOLD 2</v>
          </cell>
        </row>
        <row r="45">
          <cell r="A45">
            <v>7100</v>
          </cell>
          <cell r="B45" t="str">
            <v>INJ-Gear</v>
          </cell>
        </row>
        <row r="46">
          <cell r="A46">
            <v>7110</v>
          </cell>
          <cell r="B46" t="str">
            <v>INJ-MOLD 1</v>
          </cell>
        </row>
        <row r="47">
          <cell r="A47">
            <v>7180</v>
          </cell>
          <cell r="B47" t="str">
            <v>Printing</v>
          </cell>
        </row>
        <row r="48">
          <cell r="A48">
            <v>7190</v>
          </cell>
          <cell r="B48" t="str">
            <v>MO-QA</v>
          </cell>
        </row>
        <row r="49">
          <cell r="A49">
            <v>7200</v>
          </cell>
          <cell r="B49" t="str">
            <v>SPRAY</v>
          </cell>
        </row>
        <row r="50">
          <cell r="A50">
            <v>8000</v>
          </cell>
          <cell r="B50" t="str">
            <v>PX-QA</v>
          </cell>
        </row>
        <row r="51">
          <cell r="A51">
            <v>8100</v>
          </cell>
          <cell r="B51" t="str">
            <v>PX Production</v>
          </cell>
        </row>
        <row r="52">
          <cell r="A52">
            <v>8110</v>
          </cell>
          <cell r="B52" t="str">
            <v>PX Engineering</v>
          </cell>
        </row>
        <row r="53">
          <cell r="A53">
            <v>8200</v>
          </cell>
          <cell r="B53" t="str">
            <v>Drain Sheet</v>
          </cell>
        </row>
        <row r="54">
          <cell r="A54">
            <v>7300</v>
          </cell>
          <cell r="B54" t="str">
            <v>INJ-MOLD3</v>
          </cell>
        </row>
        <row r="55">
          <cell r="A55">
            <v>3600</v>
          </cell>
          <cell r="B55" t="str">
            <v>MPE-2</v>
          </cell>
        </row>
        <row r="56">
          <cell r="A56">
            <v>3601</v>
          </cell>
          <cell r="B56" t="str">
            <v>MPE-1</v>
          </cell>
        </row>
        <row r="57">
          <cell r="A57">
            <v>5001</v>
          </cell>
          <cell r="B57" t="str">
            <v>PED</v>
          </cell>
        </row>
        <row r="58">
          <cell r="A58">
            <v>5200</v>
          </cell>
          <cell r="B58" t="str">
            <v>PEC</v>
          </cell>
        </row>
        <row r="59">
          <cell r="A59">
            <v>5400</v>
          </cell>
          <cell r="B59" t="str">
            <v>PTQA</v>
          </cell>
        </row>
        <row r="60">
          <cell r="A60">
            <v>5700</v>
          </cell>
          <cell r="B60" t="str">
            <v>PE11</v>
          </cell>
        </row>
        <row r="61">
          <cell r="A61">
            <v>5710</v>
          </cell>
          <cell r="B61" t="str">
            <v>PE12</v>
          </cell>
        </row>
        <row r="62">
          <cell r="A62">
            <v>5300</v>
          </cell>
          <cell r="B62" t="str">
            <v>QAA</v>
          </cell>
        </row>
        <row r="63">
          <cell r="A63">
            <v>5302</v>
          </cell>
          <cell r="B63" t="str">
            <v>PRQA</v>
          </cell>
        </row>
        <row r="64">
          <cell r="A64">
            <v>5100</v>
          </cell>
          <cell r="B64" t="str">
            <v>PDE-P</v>
          </cell>
        </row>
        <row r="65">
          <cell r="A65">
            <v>5500</v>
          </cell>
          <cell r="B65" t="str">
            <v>FD-1</v>
          </cell>
        </row>
        <row r="66">
          <cell r="A66">
            <v>5501</v>
          </cell>
          <cell r="B66" t="str">
            <v>FD-2</v>
          </cell>
        </row>
        <row r="67">
          <cell r="A67">
            <v>5600</v>
          </cell>
          <cell r="B67" t="str">
            <v>PDE-2</v>
          </cell>
        </row>
        <row r="68">
          <cell r="A68">
            <v>5601</v>
          </cell>
          <cell r="B68" t="str">
            <v>PDE-3</v>
          </cell>
        </row>
        <row r="69">
          <cell r="A69">
            <v>5602</v>
          </cell>
          <cell r="B69" t="str">
            <v>PDE-1</v>
          </cell>
        </row>
        <row r="70">
          <cell r="A70">
            <v>5802</v>
          </cell>
          <cell r="B70" t="str">
            <v>EPD</v>
          </cell>
        </row>
        <row r="71">
          <cell r="A71" t="str">
            <v>N520</v>
          </cell>
          <cell r="B71" t="str">
            <v>PE-RA</v>
          </cell>
        </row>
        <row r="72">
          <cell r="A72" t="str">
            <v>N550</v>
          </cell>
          <cell r="B72" t="str">
            <v>FD-RA</v>
          </cell>
        </row>
        <row r="73">
          <cell r="A73" t="str">
            <v>N560</v>
          </cell>
          <cell r="B73" t="str">
            <v>PDE-RA</v>
          </cell>
        </row>
        <row r="74">
          <cell r="A74" t="str">
            <v>E510</v>
          </cell>
          <cell r="B74" t="str">
            <v>TDP-1</v>
          </cell>
        </row>
        <row r="75">
          <cell r="A75" t="str">
            <v>E520</v>
          </cell>
          <cell r="B75" t="str">
            <v>TDP-2</v>
          </cell>
        </row>
        <row r="76">
          <cell r="A76" t="str">
            <v>E530</v>
          </cell>
          <cell r="B76" t="str">
            <v>TDA</v>
          </cell>
        </row>
        <row r="77">
          <cell r="A77" t="str">
            <v>E540</v>
          </cell>
          <cell r="B77" t="str">
            <v>TDE</v>
          </cell>
        </row>
        <row r="78">
          <cell r="A78">
            <v>4600</v>
          </cell>
          <cell r="B78" t="str">
            <v>MPAD</v>
          </cell>
        </row>
        <row r="79">
          <cell r="A79">
            <v>5303</v>
          </cell>
          <cell r="B79" t="str">
            <v>MEQA</v>
          </cell>
        </row>
        <row r="80">
          <cell r="A80">
            <v>9500</v>
          </cell>
          <cell r="B80" t="str">
            <v>MPD</v>
          </cell>
        </row>
        <row r="81">
          <cell r="A81">
            <v>9400</v>
          </cell>
          <cell r="B81" t="str">
            <v>CAP</v>
          </cell>
        </row>
        <row r="82">
          <cell r="A82">
            <v>3700</v>
          </cell>
          <cell r="B82" t="str">
            <v>EPE</v>
          </cell>
        </row>
        <row r="83">
          <cell r="A83">
            <v>5000</v>
          </cell>
          <cell r="B83" t="str">
            <v>PE2</v>
          </cell>
        </row>
        <row r="84">
          <cell r="A84">
            <v>5910</v>
          </cell>
          <cell r="B84" t="str">
            <v>PAE</v>
          </cell>
        </row>
        <row r="85">
          <cell r="A85" t="str">
            <v>N240</v>
          </cell>
          <cell r="B85" t="str">
            <v>ITC-RA</v>
          </cell>
        </row>
        <row r="86">
          <cell r="A86" t="str">
            <v>N310</v>
          </cell>
          <cell r="B86" t="str">
            <v>PUR-RA</v>
          </cell>
        </row>
        <row r="87">
          <cell r="A87" t="str">
            <v>N410</v>
          </cell>
          <cell r="B87" t="str">
            <v>PAD-RA</v>
          </cell>
        </row>
        <row r="88">
          <cell r="A88" t="str">
            <v>N530</v>
          </cell>
          <cell r="B88" t="str">
            <v>PRQA-RA</v>
          </cell>
        </row>
        <row r="89">
          <cell r="A89" t="str">
            <v>N540</v>
          </cell>
          <cell r="B89" t="str">
            <v>PTQA-RA</v>
          </cell>
        </row>
      </sheetData>
      <sheetData sheetId="2"/>
      <sheetData sheetId="3">
        <row r="9">
          <cell r="B9">
            <v>2000</v>
          </cell>
        </row>
      </sheetData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B1:AV54"/>
  <sheetViews>
    <sheetView showGridLines="0" showZeros="0" tabSelected="1" zoomScale="65" zoomScaleNormal="85" workbookViewId="0">
      <selection activeCell="E12" sqref="E12:N23"/>
    </sheetView>
  </sheetViews>
  <sheetFormatPr defaultRowHeight="12.75"/>
  <cols>
    <col min="1" max="1" width="3.42578125" style="5" customWidth="1"/>
    <col min="2" max="2" width="10" style="132" customWidth="1"/>
    <col min="3" max="3" width="16.5703125" style="5" customWidth="1"/>
    <col min="4" max="4" width="22" style="5" customWidth="1"/>
    <col min="5" max="7" width="10.85546875" style="5" customWidth="1"/>
    <col min="8" max="18" width="12" style="5" customWidth="1"/>
    <col min="19" max="19" width="15" style="5" customWidth="1"/>
    <col min="20" max="20" width="16.28515625" style="5" customWidth="1"/>
    <col min="21" max="21" width="2.28515625" style="5" customWidth="1"/>
    <col min="22" max="16384" width="9.140625" style="5"/>
  </cols>
  <sheetData>
    <row r="1" spans="2:48" ht="25.5" customHeight="1" thickBot="1">
      <c r="B1" s="1"/>
      <c r="C1" s="2"/>
      <c r="D1" s="2"/>
      <c r="E1" s="2"/>
      <c r="F1" s="2"/>
      <c r="G1" s="3"/>
      <c r="H1" s="3"/>
      <c r="I1" s="3"/>
      <c r="J1" s="3"/>
      <c r="K1" s="4"/>
      <c r="L1" s="4"/>
    </row>
    <row r="2" spans="2:48" ht="27" customHeight="1" thickBot="1">
      <c r="B2" s="7"/>
      <c r="C2" s="8"/>
      <c r="D2" s="8"/>
      <c r="E2" s="8"/>
      <c r="F2" s="8"/>
      <c r="G2" s="203" t="s">
        <v>16</v>
      </c>
      <c r="H2" s="204"/>
      <c r="I2" s="204" t="s">
        <v>17</v>
      </c>
      <c r="J2" s="205"/>
      <c r="K2" s="206"/>
      <c r="L2" s="206"/>
      <c r="O2" s="201" t="s">
        <v>18</v>
      </c>
      <c r="P2" s="202"/>
      <c r="Q2" s="201" t="s">
        <v>19</v>
      </c>
      <c r="R2" s="202"/>
      <c r="S2" s="201" t="s">
        <v>20</v>
      </c>
      <c r="T2" s="202"/>
      <c r="U2" s="6"/>
    </row>
    <row r="3" spans="2:48" ht="48" customHeight="1" thickBot="1">
      <c r="B3" s="9"/>
      <c r="C3" s="10"/>
      <c r="D3" s="10"/>
      <c r="E3" s="10"/>
      <c r="F3" s="10"/>
      <c r="G3" s="177">
        <v>2200</v>
      </c>
      <c r="H3" s="178"/>
      <c r="I3" s="179" t="str">
        <f>VLOOKUP($G3,[5]WC!A1:B89,2,0)</f>
        <v>ACC</v>
      </c>
      <c r="J3" s="180"/>
      <c r="K3" s="11"/>
      <c r="L3" s="11"/>
      <c r="O3" s="12"/>
      <c r="P3" s="13"/>
      <c r="Q3" s="14"/>
      <c r="R3" s="15"/>
      <c r="S3" s="14"/>
      <c r="T3" s="15"/>
      <c r="U3" s="6"/>
    </row>
    <row r="4" spans="2:48" s="17" customFormat="1" ht="17.25" customHeight="1" thickBot="1">
      <c r="B4" s="16"/>
      <c r="G4" s="18"/>
      <c r="H4" s="18"/>
      <c r="I4" s="18"/>
      <c r="J4" s="18"/>
      <c r="K4" s="18"/>
      <c r="L4" s="18"/>
      <c r="O4" s="19" t="s">
        <v>21</v>
      </c>
      <c r="P4" s="20"/>
      <c r="Q4" s="19" t="s">
        <v>21</v>
      </c>
      <c r="R4" s="20"/>
      <c r="S4" s="19" t="s">
        <v>21</v>
      </c>
      <c r="T4" s="20"/>
      <c r="U4" s="21"/>
    </row>
    <row r="5" spans="2:48" s="23" customFormat="1" ht="22.5" customHeight="1" thickBot="1">
      <c r="B5" s="22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5"/>
    </row>
    <row r="6" spans="2:48" ht="20.25" customHeight="1">
      <c r="B6" s="181" t="s">
        <v>22</v>
      </c>
      <c r="C6" s="184" t="s">
        <v>23</v>
      </c>
      <c r="D6" s="184" t="s">
        <v>24</v>
      </c>
      <c r="E6" s="26"/>
      <c r="F6" s="26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8"/>
    </row>
    <row r="7" spans="2:48" s="32" customFormat="1" ht="16.5" customHeight="1">
      <c r="B7" s="182"/>
      <c r="C7" s="185"/>
      <c r="D7" s="185"/>
      <c r="E7" s="29"/>
      <c r="F7" s="189" t="s">
        <v>25</v>
      </c>
      <c r="G7" s="189"/>
      <c r="H7" s="189"/>
      <c r="I7" s="189"/>
      <c r="J7" s="189"/>
      <c r="K7" s="189"/>
      <c r="L7" s="189"/>
      <c r="M7" s="189"/>
      <c r="N7" s="189"/>
      <c r="O7" s="30"/>
      <c r="P7" s="31"/>
      <c r="Q7" s="190" t="s">
        <v>26</v>
      </c>
      <c r="R7" s="192" t="s">
        <v>27</v>
      </c>
      <c r="S7" s="194" t="s">
        <v>28</v>
      </c>
      <c r="T7" s="196" t="s">
        <v>29</v>
      </c>
    </row>
    <row r="8" spans="2:48" ht="21.75" customHeight="1">
      <c r="B8" s="182"/>
      <c r="C8" s="185"/>
      <c r="D8" s="185"/>
      <c r="E8" s="29"/>
      <c r="F8" s="187" t="s">
        <v>30</v>
      </c>
      <c r="G8" s="188"/>
      <c r="H8" s="188"/>
      <c r="I8" s="188"/>
      <c r="J8" s="188"/>
      <c r="K8" s="188"/>
      <c r="L8" s="188"/>
      <c r="M8" s="188"/>
      <c r="N8" s="197" t="s">
        <v>7</v>
      </c>
      <c r="O8" s="199" t="s">
        <v>6</v>
      </c>
      <c r="P8" s="200" t="s">
        <v>31</v>
      </c>
      <c r="Q8" s="191"/>
      <c r="R8" s="193"/>
      <c r="S8" s="195"/>
      <c r="T8" s="196"/>
    </row>
    <row r="9" spans="2:48" s="32" customFormat="1" ht="38.25">
      <c r="B9" s="182"/>
      <c r="C9" s="185"/>
      <c r="D9" s="185"/>
      <c r="E9" s="33" t="s">
        <v>32</v>
      </c>
      <c r="F9" s="33" t="s">
        <v>32</v>
      </c>
      <c r="G9" s="34" t="s">
        <v>33</v>
      </c>
      <c r="H9" s="34" t="s">
        <v>34</v>
      </c>
      <c r="I9" s="34" t="s">
        <v>35</v>
      </c>
      <c r="J9" s="34" t="s">
        <v>36</v>
      </c>
      <c r="K9" s="34" t="s">
        <v>37</v>
      </c>
      <c r="L9" s="34" t="s">
        <v>38</v>
      </c>
      <c r="M9" s="34" t="s">
        <v>39</v>
      </c>
      <c r="N9" s="198"/>
      <c r="O9" s="199"/>
      <c r="P9" s="200"/>
      <c r="Q9" s="191"/>
      <c r="R9" s="193"/>
      <c r="S9" s="195"/>
      <c r="T9" s="196"/>
    </row>
    <row r="10" spans="2:48" ht="16.5" customHeight="1">
      <c r="B10" s="183"/>
      <c r="C10" s="186"/>
      <c r="D10" s="186"/>
      <c r="E10" s="147" t="s">
        <v>40</v>
      </c>
      <c r="F10" s="147" t="s">
        <v>8</v>
      </c>
      <c r="G10" s="148" t="s">
        <v>9</v>
      </c>
      <c r="H10" s="148" t="s">
        <v>65</v>
      </c>
      <c r="I10" s="148" t="s">
        <v>64</v>
      </c>
      <c r="J10" s="148" t="s">
        <v>66</v>
      </c>
      <c r="K10" s="148" t="s">
        <v>67</v>
      </c>
      <c r="L10" s="148" t="s">
        <v>68</v>
      </c>
      <c r="M10" s="148" t="s">
        <v>70</v>
      </c>
      <c r="N10" s="149" t="s">
        <v>69</v>
      </c>
      <c r="O10" s="35" t="s">
        <v>41</v>
      </c>
      <c r="P10" s="36" t="s">
        <v>42</v>
      </c>
      <c r="Q10" s="37" t="s">
        <v>43</v>
      </c>
      <c r="R10" s="38" t="s">
        <v>44</v>
      </c>
      <c r="S10" s="39" t="s">
        <v>45</v>
      </c>
      <c r="T10" s="40" t="s">
        <v>46</v>
      </c>
    </row>
    <row r="11" spans="2:48" s="41" customFormat="1" ht="15" customHeight="1">
      <c r="B11" s="157" t="s">
        <v>15</v>
      </c>
      <c r="C11" s="158"/>
      <c r="D11" s="158"/>
      <c r="E11" s="158"/>
      <c r="F11" s="158"/>
      <c r="G11" s="158"/>
      <c r="H11" s="158"/>
      <c r="I11" s="158"/>
      <c r="J11" s="158"/>
      <c r="K11" s="158"/>
      <c r="L11" s="158"/>
      <c r="M11" s="158"/>
      <c r="N11" s="158"/>
      <c r="O11" s="158"/>
      <c r="P11" s="158"/>
      <c r="Q11" s="158"/>
      <c r="R11" s="158"/>
      <c r="S11" s="158"/>
      <c r="T11" s="159"/>
      <c r="AT11" s="42"/>
      <c r="AU11" s="42"/>
      <c r="AV11" s="42"/>
    </row>
    <row r="12" spans="2:48" s="50" customFormat="1" ht="15.75" customHeight="1">
      <c r="B12" s="150">
        <f>$G$3</f>
        <v>2200</v>
      </c>
      <c r="C12" s="143" t="s">
        <v>0</v>
      </c>
      <c r="D12" s="43" t="s">
        <v>47</v>
      </c>
      <c r="E12" s="44"/>
      <c r="F12" s="44"/>
      <c r="G12" s="44"/>
      <c r="H12" s="45">
        <v>1</v>
      </c>
      <c r="I12" s="45"/>
      <c r="J12" s="45">
        <v>2</v>
      </c>
      <c r="K12" s="45">
        <v>6</v>
      </c>
      <c r="L12" s="45"/>
      <c r="M12" s="45"/>
      <c r="N12" s="46"/>
      <c r="O12" s="47">
        <f>SUM($F12:$N12)</f>
        <v>9</v>
      </c>
      <c r="P12" s="48"/>
      <c r="Q12" s="48"/>
      <c r="R12" s="48"/>
      <c r="S12" s="48"/>
      <c r="T12" s="49">
        <f>SUM($O12:$S12)</f>
        <v>9</v>
      </c>
      <c r="AT12" s="51"/>
      <c r="AU12" s="51"/>
      <c r="AV12" s="51"/>
    </row>
    <row r="13" spans="2:48" s="50" customFormat="1" ht="15.75" customHeight="1">
      <c r="B13" s="151">
        <f t="shared" ref="B13:B26" si="0">$G$3</f>
        <v>2200</v>
      </c>
      <c r="C13" s="144" t="s">
        <v>1</v>
      </c>
      <c r="D13" s="52" t="s">
        <v>47</v>
      </c>
      <c r="E13" s="53"/>
      <c r="F13" s="53"/>
      <c r="G13" s="54"/>
      <c r="H13" s="45">
        <v>1</v>
      </c>
      <c r="I13" s="54">
        <f>+I12</f>
        <v>0</v>
      </c>
      <c r="J13" s="45">
        <v>2</v>
      </c>
      <c r="K13" s="45">
        <v>6</v>
      </c>
      <c r="L13" s="54"/>
      <c r="M13" s="54"/>
      <c r="N13" s="55"/>
      <c r="O13" s="56">
        <f>SUM($F13:$N13)</f>
        <v>9</v>
      </c>
      <c r="P13" s="57"/>
      <c r="Q13" s="57"/>
      <c r="R13" s="57"/>
      <c r="S13" s="57"/>
      <c r="T13" s="58">
        <f>SUM($O13:$S13)</f>
        <v>9</v>
      </c>
      <c r="AT13" s="51"/>
      <c r="AU13" s="51"/>
      <c r="AV13" s="51"/>
    </row>
    <row r="14" spans="2:48" s="50" customFormat="1" ht="15.75" customHeight="1">
      <c r="B14" s="151">
        <f t="shared" si="0"/>
        <v>2200</v>
      </c>
      <c r="C14" s="144" t="s">
        <v>2</v>
      </c>
      <c r="D14" s="52" t="s">
        <v>47</v>
      </c>
      <c r="E14" s="53"/>
      <c r="F14" s="53"/>
      <c r="G14" s="54"/>
      <c r="H14" s="45">
        <v>1</v>
      </c>
      <c r="I14" s="54">
        <f>+I13</f>
        <v>0</v>
      </c>
      <c r="J14" s="45">
        <v>2</v>
      </c>
      <c r="K14" s="45">
        <v>6</v>
      </c>
      <c r="L14" s="54"/>
      <c r="M14" s="54"/>
      <c r="N14" s="55"/>
      <c r="O14" s="56">
        <f>SUM($F14:$N14)</f>
        <v>9</v>
      </c>
      <c r="P14" s="57"/>
      <c r="Q14" s="57"/>
      <c r="R14" s="57"/>
      <c r="S14" s="57"/>
      <c r="T14" s="58">
        <f>SUM($O14:$S14)</f>
        <v>9</v>
      </c>
      <c r="AT14" s="51"/>
      <c r="AU14" s="51"/>
      <c r="AV14" s="51"/>
    </row>
    <row r="15" spans="2:48" s="50" customFormat="1" ht="15.75" customHeight="1">
      <c r="B15" s="151">
        <f t="shared" si="0"/>
        <v>2200</v>
      </c>
      <c r="C15" s="144" t="s">
        <v>3</v>
      </c>
      <c r="D15" s="52" t="s">
        <v>47</v>
      </c>
      <c r="E15" s="53"/>
      <c r="F15" s="53"/>
      <c r="G15" s="54"/>
      <c r="H15" s="45">
        <v>1</v>
      </c>
      <c r="I15" s="54"/>
      <c r="J15" s="45">
        <v>2</v>
      </c>
      <c r="K15" s="45">
        <v>6</v>
      </c>
      <c r="L15" s="54"/>
      <c r="M15" s="54"/>
      <c r="N15" s="55"/>
      <c r="O15" s="56">
        <f>SUM(E16:M16)</f>
        <v>9</v>
      </c>
      <c r="P15" s="57"/>
      <c r="Q15" s="57"/>
      <c r="R15" s="57"/>
      <c r="S15" s="57"/>
      <c r="T15" s="59"/>
      <c r="AT15" s="51"/>
      <c r="AU15" s="51"/>
      <c r="AV15" s="51"/>
    </row>
    <row r="16" spans="2:48" s="50" customFormat="1" ht="15.75" customHeight="1">
      <c r="B16" s="152">
        <f t="shared" si="0"/>
        <v>2200</v>
      </c>
      <c r="C16" s="144" t="s">
        <v>4</v>
      </c>
      <c r="D16" s="52" t="s">
        <v>47</v>
      </c>
      <c r="E16" s="53"/>
      <c r="F16" s="53"/>
      <c r="G16" s="54"/>
      <c r="H16" s="45">
        <v>1</v>
      </c>
      <c r="I16" s="54"/>
      <c r="J16" s="45">
        <v>2</v>
      </c>
      <c r="K16" s="45">
        <v>6</v>
      </c>
      <c r="L16" s="54"/>
      <c r="M16" s="54"/>
      <c r="N16" s="55"/>
      <c r="O16" s="56">
        <f t="shared" ref="O16:O20" si="1">SUM(E17:M17)</f>
        <v>9</v>
      </c>
      <c r="P16" s="57"/>
      <c r="Q16" s="57"/>
      <c r="R16" s="57"/>
      <c r="S16" s="57"/>
      <c r="T16" s="59"/>
      <c r="AT16" s="51"/>
      <c r="AU16" s="51"/>
      <c r="AV16" s="51"/>
    </row>
    <row r="17" spans="2:48" s="50" customFormat="1" ht="15.75" customHeight="1">
      <c r="B17" s="153">
        <f t="shared" si="0"/>
        <v>2200</v>
      </c>
      <c r="C17" s="145" t="s">
        <v>5</v>
      </c>
      <c r="D17" s="60" t="s">
        <v>47</v>
      </c>
      <c r="E17" s="61"/>
      <c r="F17" s="61"/>
      <c r="G17" s="62"/>
      <c r="H17" s="45">
        <v>1</v>
      </c>
      <c r="I17" s="62"/>
      <c r="J17" s="45">
        <v>2</v>
      </c>
      <c r="K17" s="45">
        <v>6</v>
      </c>
      <c r="L17" s="62"/>
      <c r="M17" s="62"/>
      <c r="N17" s="63"/>
      <c r="O17" s="56">
        <f t="shared" si="1"/>
        <v>9</v>
      </c>
      <c r="P17" s="64"/>
      <c r="Q17" s="64"/>
      <c r="R17" s="64"/>
      <c r="S17" s="64"/>
      <c r="T17" s="65"/>
      <c r="AT17" s="51"/>
      <c r="AU17" s="51"/>
      <c r="AV17" s="51"/>
    </row>
    <row r="18" spans="2:48" s="50" customFormat="1" ht="15.75" customHeight="1">
      <c r="B18" s="154">
        <f t="shared" si="0"/>
        <v>2200</v>
      </c>
      <c r="C18" s="143" t="s">
        <v>48</v>
      </c>
      <c r="D18" s="43" t="s">
        <v>47</v>
      </c>
      <c r="E18" s="44"/>
      <c r="F18" s="44"/>
      <c r="G18" s="66"/>
      <c r="H18" s="45">
        <v>1</v>
      </c>
      <c r="I18" s="66"/>
      <c r="J18" s="45">
        <v>2</v>
      </c>
      <c r="K18" s="45">
        <v>6</v>
      </c>
      <c r="L18" s="66"/>
      <c r="M18" s="66"/>
      <c r="N18" s="46"/>
      <c r="O18" s="56">
        <f t="shared" si="1"/>
        <v>9</v>
      </c>
      <c r="P18" s="48"/>
      <c r="Q18" s="48"/>
      <c r="R18" s="48"/>
      <c r="S18" s="48"/>
      <c r="T18" s="67"/>
      <c r="AT18" s="51"/>
      <c r="AU18" s="51"/>
      <c r="AV18" s="51"/>
    </row>
    <row r="19" spans="2:48" s="76" customFormat="1" ht="15.75" customHeight="1">
      <c r="B19" s="155">
        <f t="shared" si="0"/>
        <v>2200</v>
      </c>
      <c r="C19" s="146" t="s">
        <v>49</v>
      </c>
      <c r="D19" s="68" t="s">
        <v>47</v>
      </c>
      <c r="E19" s="69"/>
      <c r="F19" s="69"/>
      <c r="G19" s="70"/>
      <c r="H19" s="45">
        <v>1</v>
      </c>
      <c r="I19" s="70"/>
      <c r="J19" s="45">
        <v>2</v>
      </c>
      <c r="K19" s="45">
        <v>6</v>
      </c>
      <c r="L19" s="70"/>
      <c r="M19" s="71"/>
      <c r="N19" s="72"/>
      <c r="O19" s="56">
        <f t="shared" si="1"/>
        <v>9</v>
      </c>
      <c r="P19" s="74"/>
      <c r="Q19" s="74"/>
      <c r="R19" s="74"/>
      <c r="S19" s="74"/>
      <c r="T19" s="75"/>
      <c r="AT19" s="77"/>
      <c r="AU19" s="77"/>
      <c r="AV19" s="77"/>
    </row>
    <row r="20" spans="2:48" s="76" customFormat="1" ht="15.75" customHeight="1">
      <c r="B20" s="155">
        <f t="shared" si="0"/>
        <v>2200</v>
      </c>
      <c r="C20" s="146" t="s">
        <v>50</v>
      </c>
      <c r="D20" s="68" t="s">
        <v>47</v>
      </c>
      <c r="E20" s="69"/>
      <c r="F20" s="69"/>
      <c r="G20" s="70"/>
      <c r="H20" s="45">
        <v>1</v>
      </c>
      <c r="I20" s="70"/>
      <c r="J20" s="45">
        <v>2</v>
      </c>
      <c r="K20" s="45">
        <v>6</v>
      </c>
      <c r="L20" s="70"/>
      <c r="M20" s="71"/>
      <c r="N20" s="72"/>
      <c r="O20" s="56">
        <f t="shared" si="1"/>
        <v>9</v>
      </c>
      <c r="P20" s="74"/>
      <c r="Q20" s="74"/>
      <c r="R20" s="74"/>
      <c r="S20" s="74"/>
      <c r="T20" s="75"/>
      <c r="AT20" s="77"/>
      <c r="AU20" s="77"/>
      <c r="AV20" s="77"/>
    </row>
    <row r="21" spans="2:48" s="76" customFormat="1" ht="15.75" customHeight="1">
      <c r="B21" s="155">
        <f t="shared" si="0"/>
        <v>2200</v>
      </c>
      <c r="C21" s="146" t="s">
        <v>51</v>
      </c>
      <c r="D21" s="68" t="s">
        <v>47</v>
      </c>
      <c r="E21" s="69"/>
      <c r="F21" s="69"/>
      <c r="G21" s="70"/>
      <c r="H21" s="45">
        <v>1</v>
      </c>
      <c r="I21" s="70"/>
      <c r="J21" s="45">
        <v>2</v>
      </c>
      <c r="K21" s="45">
        <v>6</v>
      </c>
      <c r="L21" s="70"/>
      <c r="M21" s="71"/>
      <c r="N21" s="72"/>
      <c r="O21" s="73"/>
      <c r="P21" s="74"/>
      <c r="Q21" s="74"/>
      <c r="R21" s="74"/>
      <c r="S21" s="74"/>
      <c r="T21" s="75"/>
      <c r="AT21" s="77"/>
      <c r="AU21" s="77"/>
      <c r="AV21" s="77"/>
    </row>
    <row r="22" spans="2:48" s="76" customFormat="1" ht="15.75" customHeight="1">
      <c r="B22" s="155">
        <f t="shared" si="0"/>
        <v>2200</v>
      </c>
      <c r="C22" s="146" t="s">
        <v>52</v>
      </c>
      <c r="D22" s="68" t="s">
        <v>47</v>
      </c>
      <c r="E22" s="69"/>
      <c r="F22" s="69"/>
      <c r="G22" s="70"/>
      <c r="H22" s="45">
        <v>1</v>
      </c>
      <c r="I22" s="70"/>
      <c r="J22" s="45">
        <v>2</v>
      </c>
      <c r="K22" s="45">
        <v>6</v>
      </c>
      <c r="L22" s="70"/>
      <c r="M22" s="71"/>
      <c r="N22" s="72"/>
      <c r="O22" s="73"/>
      <c r="P22" s="74"/>
      <c r="Q22" s="74"/>
      <c r="R22" s="74"/>
      <c r="S22" s="74"/>
      <c r="T22" s="75"/>
      <c r="AT22" s="77"/>
      <c r="AU22" s="77"/>
      <c r="AV22" s="77"/>
    </row>
    <row r="23" spans="2:48" s="76" customFormat="1" ht="15.75" customHeight="1">
      <c r="B23" s="155">
        <f t="shared" si="0"/>
        <v>2200</v>
      </c>
      <c r="C23" s="146" t="s">
        <v>53</v>
      </c>
      <c r="D23" s="68" t="s">
        <v>47</v>
      </c>
      <c r="E23" s="69"/>
      <c r="F23" s="69"/>
      <c r="G23" s="71"/>
      <c r="H23" s="45">
        <v>1</v>
      </c>
      <c r="I23" s="71"/>
      <c r="J23" s="62">
        <v>1</v>
      </c>
      <c r="K23" s="45">
        <v>6</v>
      </c>
      <c r="L23" s="71"/>
      <c r="M23" s="71"/>
      <c r="N23" s="72"/>
      <c r="O23" s="73"/>
      <c r="P23" s="74"/>
      <c r="Q23" s="74"/>
      <c r="R23" s="74"/>
      <c r="S23" s="74"/>
      <c r="T23" s="75"/>
      <c r="AT23" s="77"/>
      <c r="AU23" s="77"/>
      <c r="AV23" s="77"/>
    </row>
    <row r="24" spans="2:48" s="84" customFormat="1" ht="15.75" customHeight="1">
      <c r="B24" s="78">
        <f t="shared" si="0"/>
        <v>2200</v>
      </c>
      <c r="C24" s="79" t="s">
        <v>54</v>
      </c>
      <c r="D24" s="79" t="s">
        <v>55</v>
      </c>
      <c r="E24" s="80">
        <f>IF(SUM(E$12:E$17)=0,0,ROUND((E$12+E$13+E$14+E$15+E$16+E$17)/6,0))</f>
        <v>0</v>
      </c>
      <c r="F24" s="80">
        <f>IF(SUM(F$12:F$17)=0,0,ROUND((F$12+F$13+F$14+F$15+F$16+F$17)/6,0))</f>
        <v>0</v>
      </c>
      <c r="G24" s="81">
        <f>IF(SUM(G$12:G$17)=0,0,ROUND((G$12+G$13+G$14+G$15+G$16+G$17)/6,0))</f>
        <v>0</v>
      </c>
      <c r="H24" s="81"/>
      <c r="I24" s="81"/>
      <c r="J24" s="81"/>
      <c r="K24" s="81"/>
      <c r="L24" s="81"/>
      <c r="M24" s="81"/>
      <c r="N24" s="82"/>
      <c r="O24" s="79"/>
      <c r="P24" s="79"/>
      <c r="Q24" s="79"/>
      <c r="R24" s="79"/>
      <c r="S24" s="79"/>
      <c r="T24" s="83"/>
      <c r="AT24" s="51"/>
      <c r="AU24" s="51"/>
      <c r="AV24" s="51"/>
    </row>
    <row r="25" spans="2:48" s="84" customFormat="1" ht="15.75" customHeight="1">
      <c r="B25" s="78">
        <f t="shared" si="0"/>
        <v>2200</v>
      </c>
      <c r="C25" s="79" t="s">
        <v>56</v>
      </c>
      <c r="D25" s="79" t="s">
        <v>55</v>
      </c>
      <c r="E25" s="85">
        <f>IF(SUM(E$18:E$23)=0,0,ROUND((E$18+E$19+E$20+E$21+E$22+E$23)/6,0))</f>
        <v>0</v>
      </c>
      <c r="F25" s="86">
        <f>IF(SUM(F$18:F$23)=0,0,ROUND((F$18+F$19+F$20+F$21+F$22+F$23)/6,0))</f>
        <v>0</v>
      </c>
      <c r="G25" s="87">
        <f>IF(SUM(G$18:G$23)=0,0,ROUND((G$18+G$19+G$20+G$21+G$22+G$23)/6,0))</f>
        <v>0</v>
      </c>
      <c r="H25" s="87"/>
      <c r="I25" s="87"/>
      <c r="J25" s="87"/>
      <c r="K25" s="87"/>
      <c r="L25" s="87"/>
      <c r="M25" s="87"/>
      <c r="N25" s="87"/>
      <c r="O25" s="85"/>
      <c r="P25" s="85"/>
      <c r="Q25" s="85"/>
      <c r="R25" s="85"/>
      <c r="S25" s="85"/>
      <c r="T25" s="88"/>
      <c r="AT25" s="51"/>
      <c r="AU25" s="51"/>
      <c r="AV25" s="51"/>
    </row>
    <row r="26" spans="2:48" s="84" customFormat="1" ht="15.75" customHeight="1">
      <c r="B26" s="89">
        <f t="shared" si="0"/>
        <v>2200</v>
      </c>
      <c r="C26" s="79" t="s">
        <v>57</v>
      </c>
      <c r="D26" s="79" t="s">
        <v>55</v>
      </c>
      <c r="E26" s="80">
        <f>IF((E$24+E$25)=0,0,ROUND((E$24+E$25)/2,0))</f>
        <v>0</v>
      </c>
      <c r="F26" s="80">
        <f>IF((F$24+F$25)=0,0,ROUND((F$24+F$25)/2,0))</f>
        <v>0</v>
      </c>
      <c r="G26" s="81">
        <f>IF((G$24+G$25)=0,0,ROUND((G$24+G$25)/2,0))</f>
        <v>0</v>
      </c>
      <c r="H26" s="81"/>
      <c r="I26" s="81"/>
      <c r="J26" s="81"/>
      <c r="K26" s="81"/>
      <c r="L26" s="81"/>
      <c r="M26" s="81"/>
      <c r="N26" s="81"/>
      <c r="O26" s="79"/>
      <c r="P26" s="79"/>
      <c r="Q26" s="79"/>
      <c r="R26" s="79"/>
      <c r="S26" s="79"/>
      <c r="T26" s="83"/>
      <c r="AT26" s="90"/>
      <c r="AU26" s="90"/>
      <c r="AV26" s="90"/>
    </row>
    <row r="27" spans="2:48" s="91" customFormat="1" ht="15" customHeight="1">
      <c r="B27" s="160" t="s">
        <v>58</v>
      </c>
      <c r="C27" s="161"/>
      <c r="D27" s="161"/>
      <c r="E27" s="161"/>
      <c r="F27" s="161"/>
      <c r="G27" s="161"/>
      <c r="H27" s="161"/>
      <c r="I27" s="161"/>
      <c r="J27" s="161"/>
      <c r="K27" s="161"/>
      <c r="L27" s="161"/>
      <c r="M27" s="161"/>
      <c r="N27" s="161"/>
      <c r="O27" s="161"/>
      <c r="P27" s="161"/>
      <c r="Q27" s="161"/>
      <c r="R27" s="161"/>
      <c r="S27" s="161"/>
      <c r="T27" s="162"/>
    </row>
    <row r="28" spans="2:48" s="99" customFormat="1" ht="15.75" customHeight="1">
      <c r="B28" s="92">
        <f>$G$3</f>
        <v>2200</v>
      </c>
      <c r="C28" s="93" t="s">
        <v>59</v>
      </c>
      <c r="D28" s="93" t="s">
        <v>55</v>
      </c>
      <c r="E28" s="94">
        <v>0</v>
      </c>
      <c r="F28" s="94">
        <v>0</v>
      </c>
      <c r="G28" s="95">
        <v>0</v>
      </c>
      <c r="H28" s="95">
        <v>1</v>
      </c>
      <c r="I28" s="95">
        <v>1</v>
      </c>
      <c r="J28" s="95">
        <v>4</v>
      </c>
      <c r="K28" s="95">
        <v>7</v>
      </c>
      <c r="L28" s="95">
        <v>0</v>
      </c>
      <c r="M28" s="95">
        <v>0</v>
      </c>
      <c r="N28" s="96">
        <v>0</v>
      </c>
      <c r="O28" s="93" t="e">
        <f>SUMIF([5]Data!$B$9:$B$135,Data!$B28,[5]Data!N$9:N$135)</f>
        <v>#VALUE!</v>
      </c>
      <c r="P28" s="97">
        <v>3</v>
      </c>
      <c r="Q28" s="97" t="e">
        <f>SUMIF([5]Data!$B$9:$B$135,Data!$B28,[5]Data!R$9:R$135)</f>
        <v>#VALUE!</v>
      </c>
      <c r="R28" s="97" t="e">
        <f>SUMIF([5]Data!$B$9:$B$135,Data!$B28,[5]Data!T$9:T$135)</f>
        <v>#VALUE!</v>
      </c>
      <c r="S28" s="97">
        <v>0</v>
      </c>
      <c r="T28" s="98" t="e">
        <f>SUM(O28:S28)</f>
        <v>#VALUE!</v>
      </c>
    </row>
    <row r="29" spans="2:48" s="99" customFormat="1" ht="15.75" customHeight="1">
      <c r="B29" s="100">
        <f>$G$3</f>
        <v>2200</v>
      </c>
      <c r="C29" s="101" t="s">
        <v>56</v>
      </c>
      <c r="D29" s="101" t="s">
        <v>55</v>
      </c>
      <c r="E29" s="102">
        <v>0</v>
      </c>
      <c r="F29" s="102">
        <v>0</v>
      </c>
      <c r="G29" s="103">
        <v>0</v>
      </c>
      <c r="H29" s="103">
        <v>1</v>
      </c>
      <c r="I29" s="103">
        <v>0</v>
      </c>
      <c r="J29" s="103">
        <v>3</v>
      </c>
      <c r="K29" s="103">
        <v>8</v>
      </c>
      <c r="L29" s="103">
        <v>0</v>
      </c>
      <c r="M29" s="103">
        <v>0</v>
      </c>
      <c r="N29" s="104">
        <v>1</v>
      </c>
      <c r="O29" s="101" t="e">
        <f>SUMIF([5]Data!$B$9:$B$135,Data!$B29,[5]Data!AJ$9:AJ$135)</f>
        <v>#VALUE!</v>
      </c>
      <c r="P29" s="105">
        <v>2</v>
      </c>
      <c r="Q29" s="105" t="e">
        <f>SUMIF([5]Data!$B$9:$B$135,Data!$B29,[5]Data!AN$9:AN$135)</f>
        <v>#VALUE!</v>
      </c>
      <c r="R29" s="105" t="e">
        <f>SUMIF([5]Data!$B$9:$B$135,Data!$B29,[5]Data!AO$9:AO$135)</f>
        <v>#VALUE!</v>
      </c>
      <c r="S29" s="105" t="e">
        <f>SUMIF([5]Data!$B$9:$B$135,Data!$B29,[5]Data!AP$9:AP$135)</f>
        <v>#VALUE!</v>
      </c>
      <c r="T29" s="106" t="e">
        <f>SUM(O29:S29)</f>
        <v>#VALUE!</v>
      </c>
    </row>
    <row r="30" spans="2:48" s="99" customFormat="1" ht="15.75" customHeight="1">
      <c r="B30" s="107">
        <f>$G$3</f>
        <v>2200</v>
      </c>
      <c r="C30" s="108" t="s">
        <v>57</v>
      </c>
      <c r="D30" s="108" t="s">
        <v>55</v>
      </c>
      <c r="E30" s="109">
        <v>0</v>
      </c>
      <c r="F30" s="109">
        <v>0</v>
      </c>
      <c r="G30" s="110">
        <v>0</v>
      </c>
      <c r="H30" s="110">
        <v>1</v>
      </c>
      <c r="I30" s="110">
        <v>1</v>
      </c>
      <c r="J30" s="110">
        <v>4</v>
      </c>
      <c r="K30" s="110">
        <v>8</v>
      </c>
      <c r="L30" s="110">
        <v>0</v>
      </c>
      <c r="M30" s="110">
        <v>0</v>
      </c>
      <c r="N30" s="111">
        <v>1</v>
      </c>
      <c r="O30" s="108" t="e">
        <f>IF((O28+O29)=0,0,ROUND((O28+O29)/2,0))</f>
        <v>#VALUE!</v>
      </c>
      <c r="P30" s="112">
        <v>3</v>
      </c>
      <c r="Q30" s="112" t="e">
        <f>IF((Q28+Q29)=0,0,ROUND((Q28+Q29)/2,0))</f>
        <v>#VALUE!</v>
      </c>
      <c r="R30" s="112" t="e">
        <f>IF((R28+R29)=0,0,ROUND((R28+R29)/2,0))</f>
        <v>#VALUE!</v>
      </c>
      <c r="S30" s="112">
        <v>0</v>
      </c>
      <c r="T30" s="113" t="e">
        <f>IF((T28+T29)=0,0,ROUND((T28+T29)/2,0))</f>
        <v>#VALUE!</v>
      </c>
    </row>
    <row r="31" spans="2:48" s="91" customFormat="1" ht="15" customHeight="1">
      <c r="B31" s="163" t="s">
        <v>60</v>
      </c>
      <c r="C31" s="164"/>
      <c r="D31" s="164"/>
      <c r="E31" s="164"/>
      <c r="F31" s="164"/>
      <c r="G31" s="164"/>
      <c r="H31" s="164"/>
      <c r="I31" s="164"/>
      <c r="J31" s="164"/>
      <c r="K31" s="164"/>
      <c r="L31" s="164"/>
      <c r="M31" s="164"/>
      <c r="N31" s="164"/>
      <c r="O31" s="164"/>
      <c r="P31" s="164"/>
      <c r="Q31" s="164"/>
      <c r="R31" s="164"/>
      <c r="S31" s="164"/>
      <c r="T31" s="165"/>
    </row>
    <row r="32" spans="2:48" s="99" customFormat="1" ht="15" customHeight="1">
      <c r="B32" s="92">
        <f>$G$3</f>
        <v>2200</v>
      </c>
      <c r="C32" s="93" t="s">
        <v>54</v>
      </c>
      <c r="D32" s="93" t="s">
        <v>55</v>
      </c>
      <c r="E32" s="114">
        <f>E24-E28</f>
        <v>0</v>
      </c>
      <c r="F32" s="114">
        <f>F24-F28</f>
        <v>0</v>
      </c>
      <c r="G32" s="115">
        <f t="shared" ref="G32:N33" si="2">G24-G28</f>
        <v>0</v>
      </c>
      <c r="H32" s="115">
        <f>H24-H28</f>
        <v>-1</v>
      </c>
      <c r="I32" s="115">
        <f t="shared" si="2"/>
        <v>-1</v>
      </c>
      <c r="J32" s="115">
        <f t="shared" si="2"/>
        <v>-4</v>
      </c>
      <c r="K32" s="115">
        <f>K24-K28</f>
        <v>-7</v>
      </c>
      <c r="L32" s="115">
        <f t="shared" si="2"/>
        <v>0</v>
      </c>
      <c r="M32" s="115">
        <f t="shared" si="2"/>
        <v>0</v>
      </c>
      <c r="N32" s="116">
        <f t="shared" si="2"/>
        <v>0</v>
      </c>
      <c r="O32" s="117">
        <f>SUM($F32:$N32)</f>
        <v>-13</v>
      </c>
      <c r="P32" s="118">
        <f t="shared" ref="P32:S33" si="3">P24-P28</f>
        <v>-3</v>
      </c>
      <c r="Q32" s="118" t="e">
        <f t="shared" si="3"/>
        <v>#VALUE!</v>
      </c>
      <c r="R32" s="118" t="e">
        <f t="shared" si="3"/>
        <v>#VALUE!</v>
      </c>
      <c r="S32" s="118">
        <f t="shared" si="3"/>
        <v>0</v>
      </c>
      <c r="T32" s="98" t="e">
        <f>SUM($O32:$S32)</f>
        <v>#VALUE!</v>
      </c>
    </row>
    <row r="33" spans="2:20" s="99" customFormat="1" ht="15" customHeight="1">
      <c r="B33" s="100">
        <f>$G$3</f>
        <v>2200</v>
      </c>
      <c r="C33" s="101" t="s">
        <v>56</v>
      </c>
      <c r="D33" s="101" t="s">
        <v>55</v>
      </c>
      <c r="E33" s="119">
        <f>E25-E29</f>
        <v>0</v>
      </c>
      <c r="F33" s="119">
        <f>F25-F29</f>
        <v>0</v>
      </c>
      <c r="G33" s="120">
        <f>G25-G29</f>
        <v>0</v>
      </c>
      <c r="H33" s="120">
        <f>H25-H29</f>
        <v>-1</v>
      </c>
      <c r="I33" s="120">
        <f t="shared" si="2"/>
        <v>0</v>
      </c>
      <c r="J33" s="120">
        <f t="shared" si="2"/>
        <v>-3</v>
      </c>
      <c r="K33" s="120">
        <f t="shared" si="2"/>
        <v>-8</v>
      </c>
      <c r="L33" s="120">
        <f t="shared" si="2"/>
        <v>0</v>
      </c>
      <c r="M33" s="120">
        <f t="shared" si="2"/>
        <v>0</v>
      </c>
      <c r="N33" s="121">
        <f t="shared" si="2"/>
        <v>-1</v>
      </c>
      <c r="O33" s="122">
        <f>SUM($F33:$N33)</f>
        <v>-13</v>
      </c>
      <c r="P33" s="123">
        <f t="shared" si="3"/>
        <v>-2</v>
      </c>
      <c r="Q33" s="123" t="e">
        <f t="shared" si="3"/>
        <v>#VALUE!</v>
      </c>
      <c r="R33" s="123" t="e">
        <f t="shared" si="3"/>
        <v>#VALUE!</v>
      </c>
      <c r="S33" s="123" t="e">
        <f t="shared" si="3"/>
        <v>#VALUE!</v>
      </c>
      <c r="T33" s="106" t="e">
        <f>SUM($O33:$S33)</f>
        <v>#VALUE!</v>
      </c>
    </row>
    <row r="34" spans="2:20" s="99" customFormat="1" ht="15" customHeight="1" thickBot="1">
      <c r="B34" s="124">
        <f>$G$3</f>
        <v>2200</v>
      </c>
      <c r="C34" s="125" t="s">
        <v>57</v>
      </c>
      <c r="D34" s="125" t="s">
        <v>55</v>
      </c>
      <c r="E34" s="126">
        <f>IF((E32+E33)=0,0,ROUND((E32+E33)/2,0))</f>
        <v>0</v>
      </c>
      <c r="F34" s="126">
        <f t="shared" ref="F34:T34" si="4">IF((F32+F33)=0,0,ROUND((F32+F33)/2,0))</f>
        <v>0</v>
      </c>
      <c r="G34" s="127">
        <f t="shared" si="4"/>
        <v>0</v>
      </c>
      <c r="H34" s="127">
        <f t="shared" si="4"/>
        <v>-1</v>
      </c>
      <c r="I34" s="127">
        <f t="shared" si="4"/>
        <v>-1</v>
      </c>
      <c r="J34" s="127">
        <f t="shared" si="4"/>
        <v>-4</v>
      </c>
      <c r="K34" s="127">
        <f t="shared" si="4"/>
        <v>-8</v>
      </c>
      <c r="L34" s="127">
        <f t="shared" si="4"/>
        <v>0</v>
      </c>
      <c r="M34" s="127">
        <f t="shared" si="4"/>
        <v>0</v>
      </c>
      <c r="N34" s="128">
        <f t="shared" si="4"/>
        <v>-1</v>
      </c>
      <c r="O34" s="129">
        <f t="shared" si="4"/>
        <v>-13</v>
      </c>
      <c r="P34" s="130">
        <f t="shared" si="4"/>
        <v>-3</v>
      </c>
      <c r="Q34" s="130" t="e">
        <f t="shared" si="4"/>
        <v>#VALUE!</v>
      </c>
      <c r="R34" s="130" t="e">
        <f t="shared" si="4"/>
        <v>#VALUE!</v>
      </c>
      <c r="S34" s="130" t="e">
        <f t="shared" si="4"/>
        <v>#VALUE!</v>
      </c>
      <c r="T34" s="131" t="e">
        <f t="shared" si="4"/>
        <v>#VALUE!</v>
      </c>
    </row>
    <row r="36" spans="2:20" hidden="1"/>
    <row r="37" spans="2:20" ht="22.5" hidden="1" customHeight="1" thickBot="1">
      <c r="F37" s="166" t="s">
        <v>61</v>
      </c>
      <c r="G37" s="167"/>
      <c r="H37" s="167"/>
      <c r="I37" s="167"/>
      <c r="J37" s="167"/>
      <c r="K37" s="167"/>
      <c r="L37" s="167"/>
      <c r="M37" s="167"/>
      <c r="N37" s="167"/>
      <c r="O37" s="168"/>
    </row>
    <row r="38" spans="2:20" ht="15" hidden="1" customHeight="1">
      <c r="F38" s="169" t="s">
        <v>62</v>
      </c>
      <c r="G38" s="170"/>
      <c r="H38" s="133" t="s">
        <v>40</v>
      </c>
      <c r="I38" s="134"/>
      <c r="J38" s="134"/>
      <c r="K38" s="134"/>
      <c r="L38" s="134"/>
      <c r="M38" s="134"/>
      <c r="N38" s="134"/>
      <c r="O38" s="135"/>
    </row>
    <row r="39" spans="2:20" ht="15" hidden="1" customHeight="1">
      <c r="F39" s="171"/>
      <c r="G39" s="172"/>
      <c r="H39" s="136" t="s">
        <v>8</v>
      </c>
      <c r="I39" s="137"/>
      <c r="J39" s="137"/>
      <c r="K39" s="137"/>
      <c r="L39" s="137"/>
      <c r="M39" s="137"/>
      <c r="N39" s="137"/>
      <c r="O39" s="138"/>
    </row>
    <row r="40" spans="2:20" ht="15" hidden="1" customHeight="1">
      <c r="F40" s="173"/>
      <c r="G40" s="174"/>
      <c r="H40" s="136" t="s">
        <v>9</v>
      </c>
      <c r="I40" s="137"/>
      <c r="J40" s="137"/>
      <c r="K40" s="137"/>
      <c r="L40" s="137"/>
      <c r="M40" s="137"/>
      <c r="N40" s="137"/>
      <c r="O40" s="138"/>
    </row>
    <row r="41" spans="2:20" ht="15" hidden="1" customHeight="1">
      <c r="F41" s="173"/>
      <c r="G41" s="174"/>
      <c r="H41" s="136" t="s">
        <v>10</v>
      </c>
      <c r="I41" s="137"/>
      <c r="J41" s="137"/>
      <c r="K41" s="137"/>
      <c r="L41" s="137"/>
      <c r="M41" s="137"/>
      <c r="N41" s="137"/>
      <c r="O41" s="138"/>
    </row>
    <row r="42" spans="2:20" ht="15" hidden="1" customHeight="1">
      <c r="F42" s="173"/>
      <c r="G42" s="174"/>
      <c r="H42" s="136" t="s">
        <v>11</v>
      </c>
      <c r="I42" s="137"/>
      <c r="J42" s="137"/>
      <c r="K42" s="137"/>
      <c r="L42" s="137"/>
      <c r="M42" s="137"/>
      <c r="N42" s="137"/>
      <c r="O42" s="138"/>
    </row>
    <row r="43" spans="2:20" ht="15" hidden="1" customHeight="1">
      <c r="F43" s="173"/>
      <c r="G43" s="174"/>
      <c r="H43" s="136" t="s">
        <v>12</v>
      </c>
      <c r="I43" s="137"/>
      <c r="J43" s="137"/>
      <c r="K43" s="137"/>
      <c r="L43" s="137"/>
      <c r="M43" s="137"/>
      <c r="N43" s="137"/>
      <c r="O43" s="138"/>
    </row>
    <row r="44" spans="2:20" ht="15" hidden="1" customHeight="1">
      <c r="F44" s="173"/>
      <c r="G44" s="174"/>
      <c r="H44" s="136" t="s">
        <v>13</v>
      </c>
      <c r="I44" s="137"/>
      <c r="J44" s="137"/>
      <c r="K44" s="137"/>
      <c r="L44" s="137"/>
      <c r="M44" s="137"/>
      <c r="N44" s="137"/>
      <c r="O44" s="138"/>
    </row>
    <row r="45" spans="2:20" ht="15" hidden="1" customHeight="1">
      <c r="F45" s="173"/>
      <c r="G45" s="174"/>
      <c r="H45" s="139" t="s">
        <v>63</v>
      </c>
      <c r="I45" s="137"/>
      <c r="J45" s="137"/>
      <c r="K45" s="137"/>
      <c r="L45" s="137"/>
      <c r="M45" s="137"/>
      <c r="N45" s="137"/>
      <c r="O45" s="138"/>
    </row>
    <row r="46" spans="2:20" ht="15" hidden="1" customHeight="1" thickBot="1">
      <c r="F46" s="175"/>
      <c r="G46" s="176"/>
      <c r="H46" s="140" t="s">
        <v>14</v>
      </c>
      <c r="I46" s="141"/>
      <c r="J46" s="141"/>
      <c r="K46" s="141"/>
      <c r="L46" s="141"/>
      <c r="M46" s="141"/>
      <c r="N46" s="141"/>
      <c r="O46" s="142"/>
    </row>
    <row r="47" spans="2:20" hidden="1"/>
    <row r="48" spans="2:20" hidden="1"/>
    <row r="49" spans="6:9" hidden="1"/>
    <row r="51" spans="6:9">
      <c r="F51" s="156"/>
    </row>
    <row r="52" spans="6:9">
      <c r="F52" s="156"/>
    </row>
    <row r="53" spans="6:9">
      <c r="F53" s="156"/>
      <c r="G53" s="156"/>
      <c r="H53" s="156"/>
      <c r="I53" s="156"/>
    </row>
    <row r="54" spans="6:9">
      <c r="F54" s="156"/>
      <c r="G54" s="156"/>
      <c r="H54" s="156"/>
    </row>
  </sheetData>
  <mergeCells count="25">
    <mergeCell ref="S2:T2"/>
    <mergeCell ref="G2:H2"/>
    <mergeCell ref="I2:J2"/>
    <mergeCell ref="K2:L2"/>
    <mergeCell ref="O2:P2"/>
    <mergeCell ref="Q2:R2"/>
    <mergeCell ref="Q7:Q9"/>
    <mergeCell ref="R7:R9"/>
    <mergeCell ref="S7:S9"/>
    <mergeCell ref="T7:T9"/>
    <mergeCell ref="N8:N9"/>
    <mergeCell ref="O8:O9"/>
    <mergeCell ref="P8:P9"/>
    <mergeCell ref="G3:H3"/>
    <mergeCell ref="I3:J3"/>
    <mergeCell ref="B6:B10"/>
    <mergeCell ref="C6:C10"/>
    <mergeCell ref="D6:D10"/>
    <mergeCell ref="F8:M8"/>
    <mergeCell ref="F7:N7"/>
    <mergeCell ref="B11:T11"/>
    <mergeCell ref="B27:T27"/>
    <mergeCell ref="B31:T31"/>
    <mergeCell ref="F37:O37"/>
    <mergeCell ref="F38:G46"/>
  </mergeCells>
  <pageMargins left="0.2" right="0.2" top="0.64" bottom="0.17" header="0.17" footer="0.18"/>
  <pageSetup scale="51" orientation="landscape" r:id="rId1"/>
  <headerFooter alignWithMargins="0">
    <oddFooter>&amp;R&amp;D&amp;T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9</vt:i4>
      </vt:variant>
    </vt:vector>
  </HeadingPairs>
  <TitlesOfParts>
    <vt:vector size="10" baseType="lpstr">
      <vt:lpstr>Data</vt:lpstr>
      <vt:lpstr>G.E</vt:lpstr>
      <vt:lpstr>J.1</vt:lpstr>
      <vt:lpstr>J.2</vt:lpstr>
      <vt:lpstr>J.3</vt:lpstr>
      <vt:lpstr>Jan</vt:lpstr>
      <vt:lpstr>MNTH</vt:lpstr>
      <vt:lpstr>P.E</vt:lpstr>
      <vt:lpstr>Data!Print_Area</vt:lpstr>
      <vt:lpstr>wc</vt:lpstr>
    </vt:vector>
  </TitlesOfParts>
  <Company>Canon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acc dept</dc:creator>
  <cp:lastModifiedBy>c003578</cp:lastModifiedBy>
  <dcterms:created xsi:type="dcterms:W3CDTF">2011-09-28T05:05:11Z</dcterms:created>
  <dcterms:modified xsi:type="dcterms:W3CDTF">2011-10-01T09:00:53Z</dcterms:modified>
</cp:coreProperties>
</file>