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 activeTab="3"/>
  </bookViews>
  <sheets>
    <sheet name="erp" sheetId="2" r:id="rId1"/>
    <sheet name="location1" sheetId="3" r:id="rId2"/>
    <sheet name="ERP-EXCEL 25 (2)" sheetId="1" r:id="rId3"/>
    <sheet name="Sheet1" sheetId="7" r:id="rId4"/>
  </sheets>
  <definedNames>
    <definedName name="_xlnm._FilterDatabase" localSheetId="0" hidden="1">erp!$C$2:$H$1709</definedName>
    <definedName name="_xlnm._FilterDatabase" localSheetId="2" hidden="1">'ERP-EXCEL 25 (2)'!$B$3:$F$2000</definedName>
    <definedName name="_xlnm._FilterDatabase" localSheetId="3" hidden="1">Sheet1!$A$1:$E$1463</definedName>
  </definedNames>
  <calcPr calcId="125725"/>
</workbook>
</file>

<file path=xl/calcChain.xml><?xml version="1.0" encoding="utf-8"?>
<calcChain xmlns="http://schemas.openxmlformats.org/spreadsheetml/2006/main">
  <c r="N4" i="3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62"/>
  <c r="N1063"/>
  <c r="N1064"/>
  <c r="N1065"/>
  <c r="N1066"/>
  <c r="N1067"/>
  <c r="N1068"/>
  <c r="N1069"/>
  <c r="N1070"/>
  <c r="N1071"/>
  <c r="N1072"/>
  <c r="N1073"/>
  <c r="N1074"/>
  <c r="N1075"/>
  <c r="N1076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137"/>
  <c r="N1138"/>
  <c r="N1139"/>
  <c r="N1140"/>
  <c r="N1141"/>
  <c r="N1142"/>
  <c r="N1143"/>
  <c r="N1144"/>
  <c r="N1145"/>
  <c r="N1146"/>
  <c r="N1147"/>
  <c r="N1148"/>
  <c r="N1149"/>
  <c r="N1150"/>
  <c r="N1151"/>
  <c r="N1152"/>
  <c r="N1153"/>
  <c r="N1154"/>
  <c r="N1155"/>
  <c r="N1156"/>
  <c r="N1157"/>
  <c r="N1158"/>
  <c r="N1159"/>
  <c r="N1160"/>
  <c r="N1161"/>
  <c r="N1162"/>
  <c r="N1163"/>
  <c r="N1164"/>
  <c r="N1165"/>
  <c r="N1166"/>
  <c r="N1167"/>
  <c r="N1168"/>
  <c r="N1169"/>
  <c r="N1170"/>
  <c r="N1171"/>
  <c r="N1172"/>
  <c r="N1173"/>
  <c r="N1174"/>
  <c r="N1175"/>
  <c r="N1176"/>
  <c r="N1177"/>
  <c r="N1178"/>
  <c r="N1179"/>
  <c r="N1180"/>
  <c r="N1181"/>
  <c r="N1182"/>
  <c r="N1183"/>
  <c r="N1184"/>
  <c r="N1185"/>
  <c r="N1186"/>
  <c r="N1187"/>
  <c r="N1188"/>
  <c r="N1189"/>
  <c r="N1190"/>
  <c r="N1191"/>
  <c r="N1192"/>
  <c r="N1193"/>
  <c r="N1194"/>
  <c r="N1195"/>
  <c r="N1196"/>
  <c r="N1197"/>
  <c r="N1198"/>
  <c r="N1199"/>
  <c r="N1200"/>
  <c r="N1201"/>
  <c r="N1202"/>
  <c r="N1203"/>
  <c r="N1204"/>
  <c r="N1205"/>
  <c r="N1206"/>
  <c r="N1207"/>
  <c r="N1208"/>
  <c r="N1209"/>
  <c r="N1210"/>
  <c r="N1211"/>
  <c r="N1212"/>
  <c r="N1213"/>
  <c r="N1214"/>
  <c r="N1215"/>
  <c r="N1216"/>
  <c r="N1217"/>
  <c r="N1218"/>
  <c r="N1219"/>
  <c r="N1220"/>
  <c r="N1221"/>
  <c r="N1222"/>
  <c r="N1223"/>
  <c r="N1224"/>
  <c r="N1225"/>
  <c r="N1226"/>
  <c r="N1227"/>
  <c r="N1228"/>
  <c r="N1229"/>
  <c r="N1230"/>
  <c r="N1231"/>
  <c r="N1232"/>
  <c r="N1233"/>
  <c r="N1234"/>
  <c r="N1235"/>
  <c r="N1236"/>
  <c r="N1237"/>
  <c r="N1238"/>
  <c r="N1239"/>
  <c r="N1240"/>
  <c r="N1241"/>
  <c r="N1242"/>
  <c r="N1243"/>
  <c r="N1244"/>
  <c r="N1245"/>
  <c r="N1246"/>
  <c r="N1247"/>
  <c r="N1248"/>
  <c r="N1249"/>
  <c r="N1250"/>
  <c r="N1251"/>
  <c r="N1252"/>
  <c r="N1253"/>
  <c r="N1254"/>
  <c r="N1255"/>
  <c r="N1256"/>
  <c r="N1257"/>
  <c r="N1258"/>
  <c r="N1259"/>
  <c r="N1260"/>
  <c r="N1261"/>
  <c r="N1262"/>
  <c r="N1263"/>
  <c r="N1264"/>
  <c r="N1265"/>
  <c r="N1266"/>
  <c r="N1267"/>
  <c r="N1268"/>
  <c r="N1269"/>
  <c r="N1270"/>
  <c r="N1271"/>
  <c r="N1272"/>
  <c r="N1273"/>
  <c r="N1274"/>
  <c r="N1275"/>
  <c r="N1276"/>
  <c r="N1277"/>
  <c r="N1278"/>
  <c r="N1279"/>
  <c r="N1280"/>
  <c r="N1281"/>
  <c r="N1282"/>
  <c r="N1283"/>
  <c r="N1284"/>
  <c r="N1285"/>
  <c r="N1286"/>
  <c r="N1287"/>
  <c r="N1288"/>
  <c r="N1289"/>
  <c r="N1290"/>
  <c r="N1291"/>
  <c r="N1292"/>
  <c r="N1293"/>
  <c r="N1294"/>
  <c r="N1295"/>
  <c r="N1296"/>
  <c r="N1297"/>
  <c r="N1298"/>
  <c r="N1299"/>
  <c r="N1300"/>
  <c r="N1301"/>
  <c r="N1302"/>
  <c r="N1303"/>
  <c r="N1304"/>
  <c r="N1305"/>
  <c r="N1306"/>
  <c r="N1307"/>
  <c r="N1308"/>
  <c r="N1309"/>
  <c r="N1310"/>
  <c r="N1311"/>
  <c r="N1312"/>
  <c r="N1313"/>
  <c r="N1314"/>
  <c r="N1315"/>
  <c r="N1316"/>
  <c r="N1317"/>
  <c r="N1318"/>
  <c r="N1319"/>
  <c r="N1320"/>
  <c r="N1321"/>
  <c r="N1322"/>
  <c r="N1323"/>
  <c r="N1324"/>
  <c r="N1325"/>
  <c r="N1326"/>
  <c r="N1327"/>
  <c r="N1328"/>
  <c r="N1329"/>
  <c r="N1330"/>
  <c r="N1331"/>
  <c r="N1332"/>
  <c r="N1333"/>
  <c r="N1334"/>
  <c r="N1335"/>
  <c r="N1336"/>
  <c r="N1337"/>
  <c r="N1338"/>
  <c r="N1339"/>
  <c r="N1340"/>
  <c r="N1341"/>
  <c r="N1342"/>
  <c r="N1343"/>
  <c r="N1344"/>
  <c r="N1345"/>
  <c r="N1346"/>
  <c r="N1347"/>
  <c r="N1348"/>
  <c r="N1349"/>
  <c r="N1350"/>
  <c r="N1351"/>
  <c r="N1352"/>
  <c r="N1353"/>
  <c r="N1354"/>
  <c r="N1355"/>
  <c r="N1356"/>
  <c r="N1357"/>
  <c r="N1358"/>
  <c r="N1359"/>
  <c r="N1360"/>
  <c r="N1361"/>
  <c r="N1362"/>
  <c r="N1363"/>
  <c r="N1364"/>
  <c r="N1365"/>
  <c r="N1366"/>
  <c r="N1367"/>
  <c r="N1368"/>
  <c r="N1369"/>
  <c r="N1370"/>
  <c r="N1371"/>
  <c r="N1372"/>
  <c r="N1373"/>
  <c r="N1374"/>
  <c r="N1375"/>
  <c r="N1376"/>
  <c r="N1377"/>
  <c r="N1378"/>
  <c r="N1379"/>
  <c r="N1380"/>
  <c r="N1381"/>
  <c r="N1382"/>
  <c r="N1383"/>
  <c r="N1384"/>
  <c r="N1385"/>
  <c r="N1386"/>
  <c r="N1387"/>
  <c r="N1388"/>
  <c r="N1389"/>
  <c r="N1390"/>
  <c r="N1391"/>
  <c r="N1392"/>
  <c r="N1393"/>
  <c r="N1394"/>
  <c r="N1395"/>
  <c r="N1396"/>
  <c r="N1397"/>
  <c r="N1398"/>
  <c r="N1399"/>
  <c r="N1400"/>
  <c r="N1401"/>
  <c r="N1402"/>
  <c r="N1403"/>
  <c r="N1404"/>
  <c r="N1405"/>
  <c r="N1406"/>
  <c r="N1407"/>
  <c r="N1408"/>
  <c r="N1409"/>
  <c r="N1410"/>
  <c r="N1411"/>
  <c r="N1412"/>
  <c r="N1413"/>
  <c r="N1414"/>
  <c r="N1415"/>
  <c r="N1416"/>
  <c r="N1417"/>
  <c r="N1418"/>
  <c r="N1419"/>
  <c r="N1420"/>
  <c r="N1421"/>
  <c r="N1422"/>
  <c r="N1423"/>
  <c r="N1424"/>
  <c r="N1425"/>
  <c r="N1426"/>
  <c r="N1427"/>
  <c r="N1428"/>
  <c r="N1429"/>
  <c r="N1430"/>
  <c r="N1431"/>
  <c r="N1432"/>
  <c r="N1433"/>
  <c r="N1434"/>
  <c r="N1435"/>
  <c r="N1436"/>
  <c r="N1437"/>
  <c r="N1438"/>
  <c r="N1439"/>
  <c r="N1440"/>
  <c r="N1441"/>
  <c r="N1442"/>
  <c r="N1443"/>
  <c r="N1444"/>
  <c r="N1445"/>
  <c r="N1446"/>
  <c r="N1447"/>
  <c r="N1448"/>
  <c r="N1449"/>
  <c r="N1450"/>
  <c r="N3"/>
  <c r="L246"/>
  <c r="N246" s="1"/>
  <c r="F1181" i="7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2"/>
  <c r="F1462" s="1"/>
  <c r="F1463" s="1"/>
  <c r="C4"/>
  <c r="H4" i="2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3"/>
  <c r="C1452" i="7"/>
  <c r="C1449"/>
  <c r="C1450"/>
  <c r="C1451"/>
  <c r="C1453"/>
  <c r="C1454"/>
  <c r="C1455"/>
  <c r="C1456"/>
  <c r="C1457"/>
  <c r="G4" i="2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3"/>
  <c r="F1709"/>
  <c r="E1709"/>
  <c r="E1710" s="1"/>
  <c r="F2001" i="1"/>
  <c r="E4" i="7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3"/>
  <c r="E2"/>
  <c r="D1461"/>
  <c r="D1460"/>
  <c r="D1459"/>
  <c r="D1458"/>
  <c r="D1457"/>
  <c r="D1456"/>
  <c r="D1455"/>
  <c r="D1454"/>
  <c r="D1453"/>
  <c r="D1452"/>
  <c r="D1451"/>
  <c r="D1450"/>
  <c r="D1449"/>
  <c r="D1448"/>
  <c r="D1447"/>
  <c r="D1446"/>
  <c r="D1445"/>
  <c r="D1444"/>
  <c r="D1443"/>
  <c r="D1442"/>
  <c r="D1441"/>
  <c r="D1440"/>
  <c r="D1439"/>
  <c r="D1438"/>
  <c r="D1437"/>
  <c r="D1436"/>
  <c r="D1435"/>
  <c r="D1434"/>
  <c r="D1433"/>
  <c r="D1432"/>
  <c r="D1431"/>
  <c r="D1430"/>
  <c r="D1429"/>
  <c r="D1428"/>
  <c r="D1427"/>
  <c r="D1426"/>
  <c r="D1425"/>
  <c r="D1424"/>
  <c r="D1423"/>
  <c r="D1422"/>
  <c r="D1421"/>
  <c r="D1420"/>
  <c r="D1419"/>
  <c r="D1418"/>
  <c r="D1417"/>
  <c r="D1416"/>
  <c r="D1415"/>
  <c r="D1414"/>
  <c r="D1413"/>
  <c r="D1412"/>
  <c r="D1411"/>
  <c r="D1410"/>
  <c r="D1409"/>
  <c r="D1408"/>
  <c r="D1407"/>
  <c r="D1406"/>
  <c r="D1405"/>
  <c r="D1404"/>
  <c r="D1403"/>
  <c r="D1402"/>
  <c r="D1401"/>
  <c r="D1400"/>
  <c r="D1399"/>
  <c r="D1398"/>
  <c r="D1397"/>
  <c r="D1396"/>
  <c r="D1395"/>
  <c r="D1394"/>
  <c r="D1393"/>
  <c r="D1392"/>
  <c r="D1391"/>
  <c r="D1390"/>
  <c r="D1389"/>
  <c r="D1388"/>
  <c r="D1387"/>
  <c r="D1386"/>
  <c r="D1385"/>
  <c r="D1384"/>
  <c r="D1383"/>
  <c r="D1382"/>
  <c r="D1381"/>
  <c r="D1380"/>
  <c r="D1379"/>
  <c r="D1378"/>
  <c r="D1377"/>
  <c r="D1376"/>
  <c r="D1375"/>
  <c r="D1374"/>
  <c r="D1373"/>
  <c r="D1372"/>
  <c r="D1371"/>
  <c r="D1370"/>
  <c r="D1369"/>
  <c r="D1368"/>
  <c r="D1367"/>
  <c r="D1366"/>
  <c r="D1365"/>
  <c r="D1364"/>
  <c r="D1363"/>
  <c r="D1362"/>
  <c r="D1361"/>
  <c r="D1360"/>
  <c r="D1359"/>
  <c r="D1358"/>
  <c r="D1357"/>
  <c r="D1356"/>
  <c r="D1355"/>
  <c r="D1354"/>
  <c r="D1353"/>
  <c r="D1352"/>
  <c r="D1351"/>
  <c r="D1350"/>
  <c r="D1349"/>
  <c r="D1348"/>
  <c r="D1347"/>
  <c r="D1346"/>
  <c r="D1345"/>
  <c r="D1344"/>
  <c r="D1343"/>
  <c r="D1342"/>
  <c r="D1341"/>
  <c r="D1340"/>
  <c r="D1339"/>
  <c r="D1338"/>
  <c r="D1337"/>
  <c r="D1336"/>
  <c r="D1335"/>
  <c r="D1334"/>
  <c r="D1333"/>
  <c r="D1332"/>
  <c r="D1331"/>
  <c r="D1330"/>
  <c r="D1329"/>
  <c r="D1328"/>
  <c r="D1327"/>
  <c r="D1326"/>
  <c r="D1325"/>
  <c r="D1324"/>
  <c r="D1323"/>
  <c r="D1322"/>
  <c r="D1321"/>
  <c r="D1320"/>
  <c r="D1319"/>
  <c r="D1318"/>
  <c r="D1317"/>
  <c r="D1316"/>
  <c r="D1315"/>
  <c r="D1314"/>
  <c r="D1313"/>
  <c r="D1312"/>
  <c r="D1311"/>
  <c r="D1310"/>
  <c r="D1309"/>
  <c r="D1308"/>
  <c r="D1307"/>
  <c r="D1306"/>
  <c r="D1305"/>
  <c r="D1304"/>
  <c r="D1303"/>
  <c r="D1302"/>
  <c r="D1301"/>
  <c r="D1300"/>
  <c r="D1299"/>
  <c r="D1298"/>
  <c r="D1297"/>
  <c r="D1296"/>
  <c r="D1295"/>
  <c r="D1294"/>
  <c r="D1293"/>
  <c r="D1292"/>
  <c r="D1291"/>
  <c r="D1290"/>
  <c r="D1289"/>
  <c r="D1288"/>
  <c r="D1287"/>
  <c r="D1286"/>
  <c r="D1285"/>
  <c r="D1284"/>
  <c r="D1283"/>
  <c r="D1282"/>
  <c r="D1281"/>
  <c r="D1280"/>
  <c r="D1279"/>
  <c r="D1278"/>
  <c r="D1277"/>
  <c r="D1276"/>
  <c r="D1275"/>
  <c r="D1274"/>
  <c r="D1273"/>
  <c r="D1272"/>
  <c r="D1271"/>
  <c r="D1270"/>
  <c r="D1269"/>
  <c r="D1268"/>
  <c r="D1267"/>
  <c r="D1266"/>
  <c r="D1265"/>
  <c r="D1264"/>
  <c r="D1263"/>
  <c r="D1262"/>
  <c r="D1261"/>
  <c r="D1260"/>
  <c r="D1259"/>
  <c r="D1258"/>
  <c r="D1257"/>
  <c r="D1256"/>
  <c r="D1255"/>
  <c r="D1254"/>
  <c r="D1253"/>
  <c r="D1252"/>
  <c r="D1251"/>
  <c r="D1250"/>
  <c r="D1249"/>
  <c r="D1248"/>
  <c r="D1247"/>
  <c r="D1246"/>
  <c r="D1245"/>
  <c r="D1244"/>
  <c r="D1243"/>
  <c r="D1242"/>
  <c r="D1241"/>
  <c r="D1240"/>
  <c r="D1239"/>
  <c r="D1238"/>
  <c r="D1237"/>
  <c r="D1236"/>
  <c r="D1235"/>
  <c r="D1234"/>
  <c r="D1233"/>
  <c r="D1232"/>
  <c r="D1231"/>
  <c r="D1230"/>
  <c r="D1229"/>
  <c r="D1228"/>
  <c r="D1227"/>
  <c r="D1226"/>
  <c r="D1225"/>
  <c r="D1224"/>
  <c r="D1223"/>
  <c r="D1222"/>
  <c r="D1221"/>
  <c r="D1220"/>
  <c r="D1219"/>
  <c r="D1218"/>
  <c r="D1217"/>
  <c r="D1216"/>
  <c r="D1215"/>
  <c r="D1214"/>
  <c r="D1213"/>
  <c r="D1212"/>
  <c r="D1211"/>
  <c r="D1210"/>
  <c r="D1209"/>
  <c r="D1208"/>
  <c r="D1207"/>
  <c r="D1206"/>
  <c r="D1205"/>
  <c r="D1204"/>
  <c r="D1203"/>
  <c r="D1202"/>
  <c r="D1201"/>
  <c r="D1200"/>
  <c r="D1199"/>
  <c r="D1198"/>
  <c r="D1197"/>
  <c r="D1196"/>
  <c r="D1195"/>
  <c r="D1194"/>
  <c r="D1193"/>
  <c r="D1192"/>
  <c r="D1191"/>
  <c r="D1190"/>
  <c r="D1189"/>
  <c r="D1188"/>
  <c r="D1187"/>
  <c r="D1186"/>
  <c r="D1185"/>
  <c r="D1184"/>
  <c r="D1183"/>
  <c r="D1182"/>
  <c r="D1181"/>
  <c r="D1180"/>
  <c r="D1179"/>
  <c r="D1178"/>
  <c r="D1177"/>
  <c r="D1176"/>
  <c r="D1175"/>
  <c r="D1174"/>
  <c r="D1173"/>
  <c r="D1172"/>
  <c r="D1171"/>
  <c r="D1170"/>
  <c r="D1169"/>
  <c r="D1168"/>
  <c r="D1167"/>
  <c r="D1166"/>
  <c r="D1165"/>
  <c r="D1164"/>
  <c r="D1163"/>
  <c r="D1162"/>
  <c r="D1161"/>
  <c r="D1160"/>
  <c r="D1159"/>
  <c r="D1158"/>
  <c r="D1157"/>
  <c r="D1156"/>
  <c r="D1155"/>
  <c r="D1154"/>
  <c r="D1153"/>
  <c r="D1152"/>
  <c r="D1151"/>
  <c r="D1150"/>
  <c r="D1149"/>
  <c r="D1148"/>
  <c r="D1147"/>
  <c r="D1146"/>
  <c r="D1145"/>
  <c r="D1144"/>
  <c r="D1143"/>
  <c r="D1142"/>
  <c r="D1141"/>
  <c r="D1140"/>
  <c r="D1139"/>
  <c r="D1138"/>
  <c r="D1137"/>
  <c r="D1136"/>
  <c r="D1135"/>
  <c r="D1134"/>
  <c r="D1133"/>
  <c r="D1132"/>
  <c r="D1131"/>
  <c r="D1130"/>
  <c r="D1129"/>
  <c r="D1128"/>
  <c r="D1127"/>
  <c r="D1126"/>
  <c r="D1125"/>
  <c r="D1124"/>
  <c r="D1123"/>
  <c r="D1122"/>
  <c r="D1121"/>
  <c r="D1120"/>
  <c r="D1119"/>
  <c r="D1118"/>
  <c r="D1117"/>
  <c r="D1116"/>
  <c r="D1115"/>
  <c r="D1114"/>
  <c r="D1113"/>
  <c r="D1112"/>
  <c r="D1111"/>
  <c r="D1110"/>
  <c r="D1109"/>
  <c r="D1108"/>
  <c r="D1107"/>
  <c r="D1106"/>
  <c r="D1105"/>
  <c r="D1104"/>
  <c r="D1103"/>
  <c r="D1102"/>
  <c r="D1101"/>
  <c r="D1100"/>
  <c r="D1099"/>
  <c r="D1098"/>
  <c r="D1097"/>
  <c r="D1096"/>
  <c r="D1095"/>
  <c r="D1094"/>
  <c r="D1093"/>
  <c r="D1092"/>
  <c r="D1091"/>
  <c r="D1090"/>
  <c r="D1089"/>
  <c r="D1088"/>
  <c r="D1087"/>
  <c r="D1086"/>
  <c r="D1085"/>
  <c r="D1084"/>
  <c r="D1083"/>
  <c r="D1082"/>
  <c r="D1081"/>
  <c r="D1080"/>
  <c r="D1079"/>
  <c r="D1078"/>
  <c r="D1077"/>
  <c r="D1076"/>
  <c r="D1075"/>
  <c r="D1074"/>
  <c r="D1073"/>
  <c r="D1072"/>
  <c r="D1071"/>
  <c r="D1070"/>
  <c r="D1069"/>
  <c r="D1068"/>
  <c r="D1067"/>
  <c r="D1066"/>
  <c r="D1065"/>
  <c r="D1064"/>
  <c r="D1063"/>
  <c r="D1062"/>
  <c r="D1061"/>
  <c r="D1060"/>
  <c r="D1059"/>
  <c r="D1058"/>
  <c r="D1057"/>
  <c r="D1056"/>
  <c r="D1055"/>
  <c r="D1054"/>
  <c r="D1053"/>
  <c r="D1052"/>
  <c r="D1051"/>
  <c r="D1050"/>
  <c r="D1049"/>
  <c r="D1048"/>
  <c r="D1047"/>
  <c r="D1046"/>
  <c r="D1045"/>
  <c r="D1044"/>
  <c r="D1043"/>
  <c r="D1042"/>
  <c r="D1041"/>
  <c r="D1040"/>
  <c r="D1039"/>
  <c r="D1038"/>
  <c r="D1037"/>
  <c r="D1036"/>
  <c r="D1035"/>
  <c r="D1034"/>
  <c r="D1033"/>
  <c r="D1032"/>
  <c r="D1031"/>
  <c r="D1030"/>
  <c r="D1029"/>
  <c r="D1028"/>
  <c r="D1027"/>
  <c r="D1026"/>
  <c r="D1025"/>
  <c r="D1024"/>
  <c r="D1023"/>
  <c r="D1022"/>
  <c r="D1021"/>
  <c r="D1020"/>
  <c r="D1019"/>
  <c r="D1018"/>
  <c r="D1017"/>
  <c r="D1016"/>
  <c r="D1015"/>
  <c r="D1014"/>
  <c r="D1013"/>
  <c r="D1012"/>
  <c r="D1011"/>
  <c r="D1010"/>
  <c r="D1009"/>
  <c r="D1008"/>
  <c r="D1007"/>
  <c r="D1006"/>
  <c r="D1005"/>
  <c r="D1004"/>
  <c r="D1003"/>
  <c r="D1002"/>
  <c r="D1001"/>
  <c r="D1000"/>
  <c r="D999"/>
  <c r="D998"/>
  <c r="D997"/>
  <c r="D996"/>
  <c r="D995"/>
  <c r="D994"/>
  <c r="D993"/>
  <c r="D992"/>
  <c r="D991"/>
  <c r="D990"/>
  <c r="D989"/>
  <c r="D988"/>
  <c r="D987"/>
  <c r="D986"/>
  <c r="D985"/>
  <c r="D984"/>
  <c r="D983"/>
  <c r="D982"/>
  <c r="D981"/>
  <c r="D980"/>
  <c r="D979"/>
  <c r="D978"/>
  <c r="D977"/>
  <c r="D976"/>
  <c r="D975"/>
  <c r="D974"/>
  <c r="D973"/>
  <c r="D972"/>
  <c r="D971"/>
  <c r="D970"/>
  <c r="D969"/>
  <c r="D968"/>
  <c r="D967"/>
  <c r="D966"/>
  <c r="D965"/>
  <c r="D964"/>
  <c r="D963"/>
  <c r="D962"/>
  <c r="D961"/>
  <c r="D960"/>
  <c r="D959"/>
  <c r="D958"/>
  <c r="D957"/>
  <c r="D956"/>
  <c r="D955"/>
  <c r="D954"/>
  <c r="D953"/>
  <c r="D952"/>
  <c r="D951"/>
  <c r="D950"/>
  <c r="D949"/>
  <c r="D948"/>
  <c r="D947"/>
  <c r="D946"/>
  <c r="D945"/>
  <c r="D944"/>
  <c r="D943"/>
  <c r="D942"/>
  <c r="D941"/>
  <c r="D940"/>
  <c r="D939"/>
  <c r="D938"/>
  <c r="D937"/>
  <c r="D936"/>
  <c r="D935"/>
  <c r="D934"/>
  <c r="D933"/>
  <c r="D932"/>
  <c r="D931"/>
  <c r="D930"/>
  <c r="D929"/>
  <c r="D928"/>
  <c r="D927"/>
  <c r="D926"/>
  <c r="D925"/>
  <c r="D924"/>
  <c r="D923"/>
  <c r="D922"/>
  <c r="D921"/>
  <c r="D920"/>
  <c r="D919"/>
  <c r="D918"/>
  <c r="D917"/>
  <c r="D916"/>
  <c r="D915"/>
  <c r="D914"/>
  <c r="D913"/>
  <c r="D912"/>
  <c r="D911"/>
  <c r="D910"/>
  <c r="D909"/>
  <c r="D908"/>
  <c r="D907"/>
  <c r="D906"/>
  <c r="D905"/>
  <c r="D904"/>
  <c r="D903"/>
  <c r="D902"/>
  <c r="D901"/>
  <c r="D900"/>
  <c r="D899"/>
  <c r="D898"/>
  <c r="D897"/>
  <c r="D896"/>
  <c r="D895"/>
  <c r="D894"/>
  <c r="D893"/>
  <c r="D892"/>
  <c r="D891"/>
  <c r="D890"/>
  <c r="D889"/>
  <c r="D888"/>
  <c r="D887"/>
  <c r="D886"/>
  <c r="D885"/>
  <c r="D884"/>
  <c r="D883"/>
  <c r="D882"/>
  <c r="D881"/>
  <c r="D880"/>
  <c r="D879"/>
  <c r="D878"/>
  <c r="D877"/>
  <c r="D876"/>
  <c r="D875"/>
  <c r="D874"/>
  <c r="D873"/>
  <c r="D872"/>
  <c r="D871"/>
  <c r="D870"/>
  <c r="D869"/>
  <c r="D868"/>
  <c r="D867"/>
  <c r="D866"/>
  <c r="D865"/>
  <c r="D864"/>
  <c r="D863"/>
  <c r="D862"/>
  <c r="D861"/>
  <c r="D860"/>
  <c r="D859"/>
  <c r="D858"/>
  <c r="D857"/>
  <c r="D856"/>
  <c r="D855"/>
  <c r="D854"/>
  <c r="D853"/>
  <c r="D852"/>
  <c r="D851"/>
  <c r="D850"/>
  <c r="D849"/>
  <c r="D848"/>
  <c r="D847"/>
  <c r="D846"/>
  <c r="D845"/>
  <c r="D844"/>
  <c r="D843"/>
  <c r="D842"/>
  <c r="D841"/>
  <c r="D840"/>
  <c r="D839"/>
  <c r="D838"/>
  <c r="D837"/>
  <c r="D836"/>
  <c r="D835"/>
  <c r="D834"/>
  <c r="D833"/>
  <c r="D832"/>
  <c r="D831"/>
  <c r="D830"/>
  <c r="D829"/>
  <c r="D828"/>
  <c r="D827"/>
  <c r="D826"/>
  <c r="D825"/>
  <c r="D824"/>
  <c r="D823"/>
  <c r="D822"/>
  <c r="D821"/>
  <c r="D820"/>
  <c r="D819"/>
  <c r="D818"/>
  <c r="D817"/>
  <c r="D816"/>
  <c r="D815"/>
  <c r="D814"/>
  <c r="D813"/>
  <c r="D812"/>
  <c r="D811"/>
  <c r="D810"/>
  <c r="D809"/>
  <c r="D808"/>
  <c r="D807"/>
  <c r="D806"/>
  <c r="D805"/>
  <c r="D804"/>
  <c r="D803"/>
  <c r="D802"/>
  <c r="D801"/>
  <c r="D800"/>
  <c r="D799"/>
  <c r="D798"/>
  <c r="D797"/>
  <c r="D796"/>
  <c r="D795"/>
  <c r="D794"/>
  <c r="D793"/>
  <c r="D792"/>
  <c r="D791"/>
  <c r="D790"/>
  <c r="D789"/>
  <c r="D788"/>
  <c r="D787"/>
  <c r="D786"/>
  <c r="D785"/>
  <c r="D784"/>
  <c r="D783"/>
  <c r="D782"/>
  <c r="D781"/>
  <c r="D780"/>
  <c r="D779"/>
  <c r="D778"/>
  <c r="D777"/>
  <c r="D776"/>
  <c r="D775"/>
  <c r="D774"/>
  <c r="D773"/>
  <c r="D772"/>
  <c r="D771"/>
  <c r="D770"/>
  <c r="D769"/>
  <c r="D768"/>
  <c r="D767"/>
  <c r="D766"/>
  <c r="D765"/>
  <c r="D764"/>
  <c r="D763"/>
  <c r="D762"/>
  <c r="D761"/>
  <c r="D760"/>
  <c r="D759"/>
  <c r="D758"/>
  <c r="D757"/>
  <c r="D756"/>
  <c r="D755"/>
  <c r="D754"/>
  <c r="D753"/>
  <c r="D752"/>
  <c r="D751"/>
  <c r="D750"/>
  <c r="D749"/>
  <c r="D748"/>
  <c r="D747"/>
  <c r="D746"/>
  <c r="D745"/>
  <c r="D744"/>
  <c r="D743"/>
  <c r="D742"/>
  <c r="D741"/>
  <c r="D740"/>
  <c r="D739"/>
  <c r="D738"/>
  <c r="D737"/>
  <c r="D736"/>
  <c r="D735"/>
  <c r="D734"/>
  <c r="D733"/>
  <c r="D732"/>
  <c r="D731"/>
  <c r="D730"/>
  <c r="D729"/>
  <c r="D728"/>
  <c r="D727"/>
  <c r="D726"/>
  <c r="D725"/>
  <c r="D724"/>
  <c r="D723"/>
  <c r="D722"/>
  <c r="D721"/>
  <c r="D720"/>
  <c r="D719"/>
  <c r="D718"/>
  <c r="D717"/>
  <c r="D716"/>
  <c r="D715"/>
  <c r="D714"/>
  <c r="D713"/>
  <c r="D712"/>
  <c r="D711"/>
  <c r="D710"/>
  <c r="D709"/>
  <c r="D708"/>
  <c r="D707"/>
  <c r="D706"/>
  <c r="D705"/>
  <c r="D704"/>
  <c r="D703"/>
  <c r="D702"/>
  <c r="D701"/>
  <c r="D700"/>
  <c r="D699"/>
  <c r="D698"/>
  <c r="D697"/>
  <c r="D696"/>
  <c r="D695"/>
  <c r="D694"/>
  <c r="D693"/>
  <c r="D692"/>
  <c r="D691"/>
  <c r="D690"/>
  <c r="D689"/>
  <c r="D688"/>
  <c r="D687"/>
  <c r="D686"/>
  <c r="D685"/>
  <c r="D684"/>
  <c r="D683"/>
  <c r="D682"/>
  <c r="D681"/>
  <c r="D680"/>
  <c r="D679"/>
  <c r="D678"/>
  <c r="D677"/>
  <c r="D676"/>
  <c r="D675"/>
  <c r="D674"/>
  <c r="D673"/>
  <c r="D672"/>
  <c r="D671"/>
  <c r="D670"/>
  <c r="D669"/>
  <c r="D668"/>
  <c r="D667"/>
  <c r="D666"/>
  <c r="D665"/>
  <c r="D664"/>
  <c r="D663"/>
  <c r="D662"/>
  <c r="D661"/>
  <c r="D660"/>
  <c r="D659"/>
  <c r="D658"/>
  <c r="D657"/>
  <c r="D656"/>
  <c r="D655"/>
  <c r="D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D628"/>
  <c r="D627"/>
  <c r="D626"/>
  <c r="D625"/>
  <c r="D624"/>
  <c r="D623"/>
  <c r="D622"/>
  <c r="D621"/>
  <c r="D620"/>
  <c r="D619"/>
  <c r="D618"/>
  <c r="D617"/>
  <c r="D616"/>
  <c r="D615"/>
  <c r="D614"/>
  <c r="D613"/>
  <c r="D612"/>
  <c r="D611"/>
  <c r="D610"/>
  <c r="D609"/>
  <c r="D608"/>
  <c r="D607"/>
  <c r="D606"/>
  <c r="D605"/>
  <c r="D604"/>
  <c r="D603"/>
  <c r="D602"/>
  <c r="D601"/>
  <c r="D600"/>
  <c r="D599"/>
  <c r="D598"/>
  <c r="D597"/>
  <c r="D596"/>
  <c r="D595"/>
  <c r="D594"/>
  <c r="D593"/>
  <c r="D592"/>
  <c r="D591"/>
  <c r="D590"/>
  <c r="D589"/>
  <c r="D588"/>
  <c r="D587"/>
  <c r="D586"/>
  <c r="D585"/>
  <c r="D584"/>
  <c r="D583"/>
  <c r="D582"/>
  <c r="D581"/>
  <c r="D580"/>
  <c r="D579"/>
  <c r="D578"/>
  <c r="D577"/>
  <c r="D576"/>
  <c r="D575"/>
  <c r="D574"/>
  <c r="D573"/>
  <c r="D572"/>
  <c r="D571"/>
  <c r="D570"/>
  <c r="D569"/>
  <c r="D568"/>
  <c r="D567"/>
  <c r="D566"/>
  <c r="D565"/>
  <c r="D564"/>
  <c r="D563"/>
  <c r="D562"/>
  <c r="D561"/>
  <c r="D560"/>
  <c r="D559"/>
  <c r="D558"/>
  <c r="D557"/>
  <c r="D55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C3"/>
  <c r="C2"/>
  <c r="C1461"/>
  <c r="C1460"/>
  <c r="C1459"/>
  <c r="C1458"/>
  <c r="C1448"/>
  <c r="C1447"/>
  <c r="C1446"/>
  <c r="C1445"/>
  <c r="C1444"/>
  <c r="C1443"/>
  <c r="C1442"/>
  <c r="C1441"/>
  <c r="C1440"/>
  <c r="C1439"/>
  <c r="C1438"/>
  <c r="C1437"/>
  <c r="C1436"/>
  <c r="C1435"/>
  <c r="C1434"/>
  <c r="C1433"/>
  <c r="C1432"/>
  <c r="C1431"/>
  <c r="C1430"/>
  <c r="C1429"/>
  <c r="C1428"/>
  <c r="C1427"/>
  <c r="C1426"/>
  <c r="C1425"/>
  <c r="C1424"/>
  <c r="C1423"/>
  <c r="C1422"/>
  <c r="C1421"/>
  <c r="C1420"/>
  <c r="C1419"/>
  <c r="C1418"/>
  <c r="C1417"/>
  <c r="C1416"/>
  <c r="C1415"/>
  <c r="C1414"/>
  <c r="C1413"/>
  <c r="C1412"/>
  <c r="C1411"/>
  <c r="C1410"/>
  <c r="C1409"/>
  <c r="C1408"/>
  <c r="C1407"/>
  <c r="C1406"/>
  <c r="C1405"/>
  <c r="C1404"/>
  <c r="C1403"/>
  <c r="C1402"/>
  <c r="C1401"/>
  <c r="C1400"/>
  <c r="C1399"/>
  <c r="C1398"/>
  <c r="C1397"/>
  <c r="C1396"/>
  <c r="C1395"/>
  <c r="C1394"/>
  <c r="C1393"/>
  <c r="C1392"/>
  <c r="C1391"/>
  <c r="C1390"/>
  <c r="C1389"/>
  <c r="C1388"/>
  <c r="C1387"/>
  <c r="C1386"/>
  <c r="C1385"/>
  <c r="C1384"/>
  <c r="C1383"/>
  <c r="C1382"/>
  <c r="C1381"/>
  <c r="C1380"/>
  <c r="C1379"/>
  <c r="C1378"/>
  <c r="C1377"/>
  <c r="C1376"/>
  <c r="C1375"/>
  <c r="C1374"/>
  <c r="C1373"/>
  <c r="C1372"/>
  <c r="C1371"/>
  <c r="C1370"/>
  <c r="C1369"/>
  <c r="C1368"/>
  <c r="C1367"/>
  <c r="C1366"/>
  <c r="C1365"/>
  <c r="C1364"/>
  <c r="C1363"/>
  <c r="C1362"/>
  <c r="C1361"/>
  <c r="C1360"/>
  <c r="C1359"/>
  <c r="C1358"/>
  <c r="C1357"/>
  <c r="C1356"/>
  <c r="C1355"/>
  <c r="C1354"/>
  <c r="C1353"/>
  <c r="C1352"/>
  <c r="C1351"/>
  <c r="C1350"/>
  <c r="C1349"/>
  <c r="C1348"/>
  <c r="C1347"/>
  <c r="C1346"/>
  <c r="C1345"/>
  <c r="C1344"/>
  <c r="C1343"/>
  <c r="C1342"/>
  <c r="C1341"/>
  <c r="C1340"/>
  <c r="C1339"/>
  <c r="C1338"/>
  <c r="C1337"/>
  <c r="C1336"/>
  <c r="C1335"/>
  <c r="C1334"/>
  <c r="C1333"/>
  <c r="C1332"/>
  <c r="C1331"/>
  <c r="C1330"/>
  <c r="C1329"/>
  <c r="C1328"/>
  <c r="C1327"/>
  <c r="C1326"/>
  <c r="C1325"/>
  <c r="C1324"/>
  <c r="C1323"/>
  <c r="C1322"/>
  <c r="C1321"/>
  <c r="C1320"/>
  <c r="C1319"/>
  <c r="C1318"/>
  <c r="C1317"/>
  <c r="C1316"/>
  <c r="C1315"/>
  <c r="C1314"/>
  <c r="C1313"/>
  <c r="C1312"/>
  <c r="C1311"/>
  <c r="C1310"/>
  <c r="C1309"/>
  <c r="C1308"/>
  <c r="C1307"/>
  <c r="C1306"/>
  <c r="C1305"/>
  <c r="C1304"/>
  <c r="C1303"/>
  <c r="C1302"/>
  <c r="C1301"/>
  <c r="C1300"/>
  <c r="C1299"/>
  <c r="C1298"/>
  <c r="C1297"/>
  <c r="C1296"/>
  <c r="C1295"/>
  <c r="C1294"/>
  <c r="C1293"/>
  <c r="C1292"/>
  <c r="C1291"/>
  <c r="C1290"/>
  <c r="C1289"/>
  <c r="C1288"/>
  <c r="C1287"/>
  <c r="C1286"/>
  <c r="C1285"/>
  <c r="C1284"/>
  <c r="C1283"/>
  <c r="C1282"/>
  <c r="C1281"/>
  <c r="C1280"/>
  <c r="C1279"/>
  <c r="C1278"/>
  <c r="C1277"/>
  <c r="C1276"/>
  <c r="C1275"/>
  <c r="C1274"/>
  <c r="C1273"/>
  <c r="C1272"/>
  <c r="C1271"/>
  <c r="C1270"/>
  <c r="C1269"/>
  <c r="C1268"/>
  <c r="C1267"/>
  <c r="C1266"/>
  <c r="C1265"/>
  <c r="C1264"/>
  <c r="C1263"/>
  <c r="C1262"/>
  <c r="C1261"/>
  <c r="C1260"/>
  <c r="C1259"/>
  <c r="C1258"/>
  <c r="C1257"/>
  <c r="C1256"/>
  <c r="C1255"/>
  <c r="C1254"/>
  <c r="C1253"/>
  <c r="C1252"/>
  <c r="C1251"/>
  <c r="C1250"/>
  <c r="C1249"/>
  <c r="C1248"/>
  <c r="C1247"/>
  <c r="C1246"/>
  <c r="C1245"/>
  <c r="C1244"/>
  <c r="C1243"/>
  <c r="C1242"/>
  <c r="C1241"/>
  <c r="C1240"/>
  <c r="C1239"/>
  <c r="C1238"/>
  <c r="C1237"/>
  <c r="C1236"/>
  <c r="C1235"/>
  <c r="C1234"/>
  <c r="C1233"/>
  <c r="C1232"/>
  <c r="C1231"/>
  <c r="C1230"/>
  <c r="C1229"/>
  <c r="C1228"/>
  <c r="C1227"/>
  <c r="C1226"/>
  <c r="C1225"/>
  <c r="C1224"/>
  <c r="C1223"/>
  <c r="C1222"/>
  <c r="C1221"/>
  <c r="C1220"/>
  <c r="C1219"/>
  <c r="C1218"/>
  <c r="C1217"/>
  <c r="C1216"/>
  <c r="C1215"/>
  <c r="C1214"/>
  <c r="C1213"/>
  <c r="C1212"/>
  <c r="C1211"/>
  <c r="C1210"/>
  <c r="C1209"/>
  <c r="C1208"/>
  <c r="C1207"/>
  <c r="C1206"/>
  <c r="C1205"/>
  <c r="C1204"/>
  <c r="C1203"/>
  <c r="C1202"/>
  <c r="C1201"/>
  <c r="C1200"/>
  <c r="C1199"/>
  <c r="C1198"/>
  <c r="C1197"/>
  <c r="C1196"/>
  <c r="C1195"/>
  <c r="C1194"/>
  <c r="C1193"/>
  <c r="C1192"/>
  <c r="C1191"/>
  <c r="C1190"/>
  <c r="C1189"/>
  <c r="C1188"/>
  <c r="C1187"/>
  <c r="C1186"/>
  <c r="C1185"/>
  <c r="C1184"/>
  <c r="C1183"/>
  <c r="C1182"/>
  <c r="C1181"/>
  <c r="C1180"/>
  <c r="C1179"/>
  <c r="C1178"/>
  <c r="C1177"/>
  <c r="C1176"/>
  <c r="C1175"/>
  <c r="C1174"/>
  <c r="C1173"/>
  <c r="C1172"/>
  <c r="C1171"/>
  <c r="C1170"/>
  <c r="C1169"/>
  <c r="C1168"/>
  <c r="C1167"/>
  <c r="C1166"/>
  <c r="C1165"/>
  <c r="C1164"/>
  <c r="C1163"/>
  <c r="C1162"/>
  <c r="C1161"/>
  <c r="C1160"/>
  <c r="C1159"/>
  <c r="C1158"/>
  <c r="C1157"/>
  <c r="C1156"/>
  <c r="C1155"/>
  <c r="C1154"/>
  <c r="C1153"/>
  <c r="C1152"/>
  <c r="C1151"/>
  <c r="C1150"/>
  <c r="C1149"/>
  <c r="C1148"/>
  <c r="C1147"/>
  <c r="C1146"/>
  <c r="C1145"/>
  <c r="C1144"/>
  <c r="C1143"/>
  <c r="C1142"/>
  <c r="C1141"/>
  <c r="C1140"/>
  <c r="C1139"/>
  <c r="C1138"/>
  <c r="C1137"/>
  <c r="C1136"/>
  <c r="C1135"/>
  <c r="C1134"/>
  <c r="C1133"/>
  <c r="C1132"/>
  <c r="C1131"/>
  <c r="C1130"/>
  <c r="C1129"/>
  <c r="C1128"/>
  <c r="C1127"/>
  <c r="C1126"/>
  <c r="C1125"/>
  <c r="C1124"/>
  <c r="C1123"/>
  <c r="C1122"/>
  <c r="C1121"/>
  <c r="C1120"/>
  <c r="C1119"/>
  <c r="C1118"/>
  <c r="C1117"/>
  <c r="C1116"/>
  <c r="C1115"/>
  <c r="C1114"/>
  <c r="C1113"/>
  <c r="C1112"/>
  <c r="C1111"/>
  <c r="C1110"/>
  <c r="C1109"/>
  <c r="C1108"/>
  <c r="C1107"/>
  <c r="C1106"/>
  <c r="C1105"/>
  <c r="C1104"/>
  <c r="C1103"/>
  <c r="C1102"/>
  <c r="C1101"/>
  <c r="C1100"/>
  <c r="C1099"/>
  <c r="C1098"/>
  <c r="C1097"/>
  <c r="C1096"/>
  <c r="C1095"/>
  <c r="C1094"/>
  <c r="C1093"/>
  <c r="C1092"/>
  <c r="C1091"/>
  <c r="C1090"/>
  <c r="C1089"/>
  <c r="C1088"/>
  <c r="C1087"/>
  <c r="C1086"/>
  <c r="C1085"/>
  <c r="C1084"/>
  <c r="C1083"/>
  <c r="C1082"/>
  <c r="C1081"/>
  <c r="C1080"/>
  <c r="C1079"/>
  <c r="C1078"/>
  <c r="C1077"/>
  <c r="C1076"/>
  <c r="C1075"/>
  <c r="C1074"/>
  <c r="C1073"/>
  <c r="C1072"/>
  <c r="C1071"/>
  <c r="C1070"/>
  <c r="C1069"/>
  <c r="C1068"/>
  <c r="C1067"/>
  <c r="C1066"/>
  <c r="C1065"/>
  <c r="C1064"/>
  <c r="C1063"/>
  <c r="C1062"/>
  <c r="C1061"/>
  <c r="C1060"/>
  <c r="C1059"/>
  <c r="C1058"/>
  <c r="C1057"/>
  <c r="C1056"/>
  <c r="C1055"/>
  <c r="C1054"/>
  <c r="C1053"/>
  <c r="C1052"/>
  <c r="C1051"/>
  <c r="C1050"/>
  <c r="C1049"/>
  <c r="C1048"/>
  <c r="C1047"/>
  <c r="C1046"/>
  <c r="C1045"/>
  <c r="C1044"/>
  <c r="C1043"/>
  <c r="C1042"/>
  <c r="C1041"/>
  <c r="C1040"/>
  <c r="C1039"/>
  <c r="C1038"/>
  <c r="C1037"/>
  <c r="C1036"/>
  <c r="C1035"/>
  <c r="C1034"/>
  <c r="C1033"/>
  <c r="C1032"/>
  <c r="C1031"/>
  <c r="C1030"/>
  <c r="C1029"/>
  <c r="C1028"/>
  <c r="C1027"/>
  <c r="C1026"/>
  <c r="C1025"/>
  <c r="C1024"/>
  <c r="C1023"/>
  <c r="C1022"/>
  <c r="C1021"/>
  <c r="C1020"/>
  <c r="C1019"/>
  <c r="C1018"/>
  <c r="C1017"/>
  <c r="C1016"/>
  <c r="C1015"/>
  <c r="C1014"/>
  <c r="C1013"/>
  <c r="C1012"/>
  <c r="C1011"/>
  <c r="C1010"/>
  <c r="C1009"/>
  <c r="C1008"/>
  <c r="C1007"/>
  <c r="C1006"/>
  <c r="C1005"/>
  <c r="C1004"/>
  <c r="C1003"/>
  <c r="C1002"/>
  <c r="C1001"/>
  <c r="C1000"/>
  <c r="C999"/>
  <c r="C998"/>
  <c r="C997"/>
  <c r="C996"/>
  <c r="C995"/>
  <c r="C994"/>
  <c r="C993"/>
  <c r="C992"/>
  <c r="C991"/>
  <c r="C990"/>
  <c r="C989"/>
  <c r="C988"/>
  <c r="C987"/>
  <c r="C986"/>
  <c r="C985"/>
  <c r="C984"/>
  <c r="C983"/>
  <c r="C982"/>
  <c r="C981"/>
  <c r="C980"/>
  <c r="C979"/>
  <c r="C978"/>
  <c r="C977"/>
  <c r="C976"/>
  <c r="C975"/>
  <c r="C974"/>
  <c r="C973"/>
  <c r="C972"/>
  <c r="C971"/>
  <c r="C970"/>
  <c r="C969"/>
  <c r="C968"/>
  <c r="C967"/>
  <c r="C966"/>
  <c r="C965"/>
  <c r="C964"/>
  <c r="C963"/>
  <c r="C962"/>
  <c r="C961"/>
  <c r="C960"/>
  <c r="C959"/>
  <c r="C958"/>
  <c r="C957"/>
  <c r="C956"/>
  <c r="C955"/>
  <c r="C954"/>
  <c r="C953"/>
  <c r="C952"/>
  <c r="C951"/>
  <c r="C950"/>
  <c r="C949"/>
  <c r="C948"/>
  <c r="C947"/>
  <c r="C946"/>
  <c r="C945"/>
  <c r="C944"/>
  <c r="C943"/>
  <c r="C942"/>
  <c r="C941"/>
  <c r="C940"/>
  <c r="C939"/>
  <c r="C938"/>
  <c r="C937"/>
  <c r="C936"/>
  <c r="C935"/>
  <c r="C934"/>
  <c r="C933"/>
  <c r="C932"/>
  <c r="C931"/>
  <c r="C930"/>
  <c r="C929"/>
  <c r="C928"/>
  <c r="C927"/>
  <c r="C926"/>
  <c r="C925"/>
  <c r="C924"/>
  <c r="C923"/>
  <c r="C922"/>
  <c r="C921"/>
  <c r="C920"/>
  <c r="C919"/>
  <c r="C918"/>
  <c r="C917"/>
  <c r="C916"/>
  <c r="C915"/>
  <c r="C914"/>
  <c r="C913"/>
  <c r="C912"/>
  <c r="C911"/>
  <c r="C910"/>
  <c r="C909"/>
  <c r="C908"/>
  <c r="C907"/>
  <c r="C906"/>
  <c r="C905"/>
  <c r="C904"/>
  <c r="C903"/>
  <c r="C902"/>
  <c r="C901"/>
  <c r="C900"/>
  <c r="C899"/>
  <c r="C898"/>
  <c r="C897"/>
  <c r="C896"/>
  <c r="C895"/>
  <c r="C894"/>
  <c r="C893"/>
  <c r="C892"/>
  <c r="C891"/>
  <c r="C890"/>
  <c r="C889"/>
  <c r="C888"/>
  <c r="C887"/>
  <c r="C886"/>
  <c r="C885"/>
  <c r="C884"/>
  <c r="C883"/>
  <c r="C882"/>
  <c r="C881"/>
  <c r="C880"/>
  <c r="C879"/>
  <c r="C878"/>
  <c r="C877"/>
  <c r="C876"/>
  <c r="C875"/>
  <c r="C874"/>
  <c r="C873"/>
  <c r="C872"/>
  <c r="C871"/>
  <c r="C870"/>
  <c r="C869"/>
  <c r="C868"/>
  <c r="C867"/>
  <c r="C866"/>
  <c r="C865"/>
  <c r="C864"/>
  <c r="C863"/>
  <c r="C862"/>
  <c r="C861"/>
  <c r="C860"/>
  <c r="C859"/>
  <c r="C858"/>
  <c r="C857"/>
  <c r="C856"/>
  <c r="C855"/>
  <c r="C854"/>
  <c r="C853"/>
  <c r="C852"/>
  <c r="C851"/>
  <c r="C850"/>
  <c r="C849"/>
  <c r="C848"/>
  <c r="C847"/>
  <c r="C846"/>
  <c r="C845"/>
  <c r="C844"/>
  <c r="C843"/>
  <c r="C842"/>
  <c r="C841"/>
  <c r="C840"/>
  <c r="C839"/>
  <c r="C838"/>
  <c r="C837"/>
  <c r="C836"/>
  <c r="C835"/>
  <c r="C834"/>
  <c r="C833"/>
  <c r="C832"/>
  <c r="C831"/>
  <c r="C830"/>
  <c r="C829"/>
  <c r="C828"/>
  <c r="C827"/>
  <c r="C826"/>
  <c r="C825"/>
  <c r="C824"/>
  <c r="C823"/>
  <c r="C822"/>
  <c r="C821"/>
  <c r="C820"/>
  <c r="C819"/>
  <c r="C818"/>
  <c r="C817"/>
  <c r="C816"/>
  <c r="C815"/>
  <c r="C814"/>
  <c r="C813"/>
  <c r="C812"/>
  <c r="C811"/>
  <c r="C810"/>
  <c r="C809"/>
  <c r="C808"/>
  <c r="C807"/>
  <c r="C806"/>
  <c r="C805"/>
  <c r="C804"/>
  <c r="C803"/>
  <c r="C802"/>
  <c r="C801"/>
  <c r="C800"/>
  <c r="C799"/>
  <c r="C798"/>
  <c r="C797"/>
  <c r="C796"/>
  <c r="C795"/>
  <c r="C794"/>
  <c r="C793"/>
  <c r="C792"/>
  <c r="C791"/>
  <c r="C790"/>
  <c r="C789"/>
  <c r="C788"/>
  <c r="C787"/>
  <c r="C786"/>
  <c r="C785"/>
  <c r="C784"/>
  <c r="C783"/>
  <c r="C782"/>
  <c r="C781"/>
  <c r="C780"/>
  <c r="C779"/>
  <c r="C778"/>
  <c r="C777"/>
  <c r="C776"/>
  <c r="C775"/>
  <c r="C774"/>
  <c r="C773"/>
  <c r="C772"/>
  <c r="C771"/>
  <c r="C770"/>
  <c r="C769"/>
  <c r="C768"/>
  <c r="C767"/>
  <c r="C766"/>
  <c r="C765"/>
  <c r="C764"/>
  <c r="C763"/>
  <c r="C762"/>
  <c r="C761"/>
  <c r="C760"/>
  <c r="C759"/>
  <c r="C758"/>
  <c r="C757"/>
  <c r="C756"/>
  <c r="C755"/>
  <c r="C754"/>
  <c r="C753"/>
  <c r="C752"/>
  <c r="C751"/>
  <c r="C750"/>
  <c r="C749"/>
  <c r="C748"/>
  <c r="C747"/>
  <c r="C746"/>
  <c r="C745"/>
  <c r="C744"/>
  <c r="C743"/>
  <c r="C742"/>
  <c r="C741"/>
  <c r="C740"/>
  <c r="C739"/>
  <c r="C738"/>
  <c r="C737"/>
  <c r="C736"/>
  <c r="C735"/>
  <c r="C734"/>
  <c r="C733"/>
  <c r="C732"/>
  <c r="C731"/>
  <c r="C730"/>
  <c r="C729"/>
  <c r="C728"/>
  <c r="C727"/>
  <c r="C726"/>
  <c r="C725"/>
  <c r="C724"/>
  <c r="C723"/>
  <c r="C722"/>
  <c r="C721"/>
  <c r="C720"/>
  <c r="C719"/>
  <c r="C718"/>
  <c r="C717"/>
  <c r="C716"/>
  <c r="C715"/>
  <c r="C714"/>
  <c r="C713"/>
  <c r="C712"/>
  <c r="C711"/>
  <c r="C710"/>
  <c r="C709"/>
  <c r="C708"/>
  <c r="C707"/>
  <c r="C706"/>
  <c r="C705"/>
  <c r="C704"/>
  <c r="C703"/>
  <c r="C702"/>
  <c r="C701"/>
  <c r="C700"/>
  <c r="C699"/>
  <c r="C698"/>
  <c r="C697"/>
  <c r="C696"/>
  <c r="C695"/>
  <c r="C694"/>
  <c r="C693"/>
  <c r="C692"/>
  <c r="C691"/>
  <c r="C690"/>
  <c r="C689"/>
  <c r="C688"/>
  <c r="C687"/>
  <c r="C686"/>
  <c r="C685"/>
  <c r="C684"/>
  <c r="C683"/>
  <c r="C682"/>
  <c r="C681"/>
  <c r="C680"/>
  <c r="C679"/>
  <c r="C678"/>
  <c r="C677"/>
  <c r="C676"/>
  <c r="C675"/>
  <c r="C674"/>
  <c r="C673"/>
  <c r="C672"/>
  <c r="C671"/>
  <c r="C670"/>
  <c r="C669"/>
  <c r="C668"/>
  <c r="C667"/>
  <c r="C666"/>
  <c r="C665"/>
  <c r="C664"/>
  <c r="C663"/>
  <c r="C662"/>
  <c r="C661"/>
  <c r="C660"/>
  <c r="C659"/>
  <c r="C658"/>
  <c r="C657"/>
  <c r="C656"/>
  <c r="C655"/>
  <c r="C654"/>
  <c r="C653"/>
  <c r="C652"/>
  <c r="C651"/>
  <c r="C650"/>
  <c r="C649"/>
  <c r="C648"/>
  <c r="C647"/>
  <c r="C646"/>
  <c r="C645"/>
  <c r="C644"/>
  <c r="C643"/>
  <c r="C642"/>
  <c r="C641"/>
  <c r="C640"/>
  <c r="C639"/>
  <c r="C638"/>
  <c r="C637"/>
  <c r="C636"/>
  <c r="C635"/>
  <c r="C634"/>
  <c r="C633"/>
  <c r="C632"/>
  <c r="C631"/>
  <c r="C630"/>
  <c r="C629"/>
  <c r="C628"/>
  <c r="C627"/>
  <c r="C626"/>
  <c r="C625"/>
  <c r="C624"/>
  <c r="C623"/>
  <c r="C622"/>
  <c r="C621"/>
  <c r="C620"/>
  <c r="C619"/>
  <c r="C618"/>
  <c r="C617"/>
  <c r="C616"/>
  <c r="C615"/>
  <c r="C614"/>
  <c r="C613"/>
  <c r="C612"/>
  <c r="C611"/>
  <c r="C610"/>
  <c r="C609"/>
  <c r="C608"/>
  <c r="C607"/>
  <c r="C606"/>
  <c r="C605"/>
  <c r="C604"/>
  <c r="C603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2"/>
  <c r="C561"/>
  <c r="C560"/>
  <c r="C559"/>
  <c r="C558"/>
  <c r="C557"/>
  <c r="C556"/>
  <c r="C555"/>
  <c r="C554"/>
  <c r="C553"/>
  <c r="C552"/>
  <c r="C551"/>
  <c r="C550"/>
  <c r="C549"/>
  <c r="C548"/>
  <c r="C547"/>
  <c r="C546"/>
  <c r="C545"/>
  <c r="C544"/>
  <c r="C543"/>
  <c r="C542"/>
  <c r="C541"/>
  <c r="C540"/>
  <c r="C539"/>
  <c r="C538"/>
  <c r="C537"/>
  <c r="C536"/>
  <c r="C535"/>
  <c r="C534"/>
  <c r="C533"/>
  <c r="C532"/>
  <c r="C531"/>
  <c r="C530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G2" l="1"/>
  <c r="G1709" i="2"/>
  <c r="E1462" i="7"/>
  <c r="E1463" s="1"/>
  <c r="D1462"/>
  <c r="D1463" s="1"/>
  <c r="C1462"/>
  <c r="C1463" s="1"/>
</calcChain>
</file>

<file path=xl/comments1.xml><?xml version="1.0" encoding="utf-8"?>
<comments xmlns="http://schemas.openxmlformats.org/spreadsheetml/2006/main">
  <authors>
    <author>Sa-ngud Kanyaboon</author>
  </authors>
  <commentList>
    <comment ref="B18" authorId="0">
      <text>
        <r>
          <rPr>
            <b/>
            <sz val="9"/>
            <color indexed="81"/>
            <rFont val="Tahoma"/>
            <family val="2"/>
          </rPr>
          <t>Sa-ngud Kanyaboon:</t>
        </r>
        <r>
          <rPr>
            <sz val="9"/>
            <color indexed="81"/>
            <rFont val="Tahoma"/>
            <family val="2"/>
          </rPr>
          <t xml:space="preserve">
CKD/DS</t>
        </r>
      </text>
    </comment>
    <comment ref="B92" authorId="0">
      <text>
        <r>
          <rPr>
            <b/>
            <sz val="9"/>
            <color indexed="81"/>
            <rFont val="Tahoma"/>
            <family val="2"/>
          </rPr>
          <t>Sa-ngud Kanyaboon:
งาน ckd เริ่มใช้ 11-03-13เบิกไปในช่วงประมาณ 11.00น.</t>
        </r>
      </text>
    </comment>
  </commentList>
</comments>
</file>

<file path=xl/sharedStrings.xml><?xml version="1.0" encoding="utf-8"?>
<sst xmlns="http://schemas.openxmlformats.org/spreadsheetml/2006/main" count="13351" uniqueCount="2612">
  <si>
    <t>KG</t>
  </si>
  <si>
    <t>Grease (PS-50C)</t>
  </si>
  <si>
    <t>TGY897064</t>
  </si>
  <si>
    <t>Epoxy Epiform E-518</t>
  </si>
  <si>
    <t>TGY879068</t>
  </si>
  <si>
    <t>Epiform DEP-043</t>
  </si>
  <si>
    <t>TGY879067</t>
  </si>
  <si>
    <t>Epoxy Epiform E-2000</t>
  </si>
  <si>
    <t>TGY8790138</t>
  </si>
  <si>
    <t>TGY879009</t>
  </si>
  <si>
    <t>Epiform DEP-061</t>
  </si>
  <si>
    <t>TGY879008</t>
  </si>
  <si>
    <t>Epiform DEP-010</t>
  </si>
  <si>
    <t>TGY879005</t>
  </si>
  <si>
    <t>Grease (7129)</t>
  </si>
  <si>
    <t>TGY0045126</t>
  </si>
  <si>
    <t>GREASE MULTEMP NDS(50C)</t>
  </si>
  <si>
    <t>TGY0000519</t>
  </si>
  <si>
    <t>PCS</t>
  </si>
  <si>
    <t>Spring, Compression</t>
  </si>
  <si>
    <t>TG949176-1230EX</t>
  </si>
  <si>
    <t>Spring,Compression Coil</t>
  </si>
  <si>
    <t>TG949170-9130EX</t>
  </si>
  <si>
    <t>Spring, Compression Coil</t>
  </si>
  <si>
    <t>TG949170-9100EX</t>
  </si>
  <si>
    <t>TG949170-7410EX</t>
  </si>
  <si>
    <t>Spring Compression Coil</t>
  </si>
  <si>
    <t>TG949170-6100EX</t>
  </si>
  <si>
    <t>Seal,Oil</t>
  </si>
  <si>
    <t>TG949150-3180EX</t>
  </si>
  <si>
    <t>TG949150-1660EX</t>
  </si>
  <si>
    <t>O-Ring</t>
  </si>
  <si>
    <t>TG949140-8760EX</t>
  </si>
  <si>
    <t>TG949140-7720EX</t>
  </si>
  <si>
    <t>TG949140-7680EX</t>
  </si>
  <si>
    <t>TG949140-7140EX</t>
  </si>
  <si>
    <t>TG949140-6200EX</t>
  </si>
  <si>
    <t>TG949140-5690EX</t>
  </si>
  <si>
    <t>TG949140-5670EX</t>
  </si>
  <si>
    <t>TG949140-4070EX</t>
  </si>
  <si>
    <t>TG949140-3660EX</t>
  </si>
  <si>
    <t>TG949140-2201EX</t>
  </si>
  <si>
    <t>TG949140-1460EX</t>
  </si>
  <si>
    <t>BEARING, Oilless</t>
  </si>
  <si>
    <t>TG949103-4430EX</t>
  </si>
  <si>
    <t>Ring, Snap</t>
  </si>
  <si>
    <t>TG949072-1380EX</t>
  </si>
  <si>
    <t>TG949072-1220EX</t>
  </si>
  <si>
    <t>PACKING, RUBBER PLATE</t>
  </si>
  <si>
    <t>TG949062-1570EX</t>
  </si>
  <si>
    <t>Nut</t>
  </si>
  <si>
    <t>TG949056-1001EX</t>
  </si>
  <si>
    <t>Bolt, W/Washer</t>
  </si>
  <si>
    <t>TG949047-4440EX</t>
  </si>
  <si>
    <t>Bolt</t>
  </si>
  <si>
    <t>TG949044-3430EX</t>
  </si>
  <si>
    <t>Washer Countersunk</t>
  </si>
  <si>
    <t>TG949014-0350EX</t>
  </si>
  <si>
    <t>Ring, Shaft Snap</t>
  </si>
  <si>
    <t>TG90557-15000EX</t>
  </si>
  <si>
    <t>Housing, Starter</t>
  </si>
  <si>
    <t>TG648042-3500EX</t>
  </si>
  <si>
    <t>TG438401-0031EX</t>
  </si>
  <si>
    <t>TG438401-0030EX</t>
  </si>
  <si>
    <t>Name plate</t>
  </si>
  <si>
    <t>TG438004-1230EX</t>
  </si>
  <si>
    <t>Name Plate</t>
  </si>
  <si>
    <t>TG438004-1220EX</t>
  </si>
  <si>
    <t>TG438004-0780EX</t>
  </si>
  <si>
    <t>TG438004-0030EX</t>
  </si>
  <si>
    <t>TG428401-9430EX</t>
  </si>
  <si>
    <t>TG428401-5551EX</t>
  </si>
  <si>
    <t>TG428401-5540EX</t>
  </si>
  <si>
    <t>TG428401-5300EX</t>
  </si>
  <si>
    <t>TG428401-4760EX</t>
  </si>
  <si>
    <t>TG428401-3400EX</t>
  </si>
  <si>
    <t>TG428401-3150EX</t>
  </si>
  <si>
    <t>TG428401-1560EX</t>
  </si>
  <si>
    <t>TG428401-1100EX</t>
  </si>
  <si>
    <t>TG428401-1070EX</t>
  </si>
  <si>
    <t>TG428401-0940EX</t>
  </si>
  <si>
    <t>TG428004-9460EX</t>
  </si>
  <si>
    <t>TG428004-9431EX</t>
  </si>
  <si>
    <t>TG428004-9430EX</t>
  </si>
  <si>
    <t>TG428004-9183EX</t>
  </si>
  <si>
    <t>TG428004-9182EX</t>
  </si>
  <si>
    <t>TG428004-8971EX</t>
  </si>
  <si>
    <t>TG428004-8952EX</t>
  </si>
  <si>
    <t>TG428004-8951EX</t>
  </si>
  <si>
    <t>TG428004-8843EX</t>
  </si>
  <si>
    <t>TG428004-8842EX</t>
  </si>
  <si>
    <t>TG428004-8832EX</t>
  </si>
  <si>
    <t>TG428004-8831EX</t>
  </si>
  <si>
    <t>TG428004-8722EX</t>
  </si>
  <si>
    <t>TG428004-7011EX</t>
  </si>
  <si>
    <t>TG428004-6891EX</t>
  </si>
  <si>
    <t>TG428004-6721EX</t>
  </si>
  <si>
    <t>TG428004-6720EX</t>
  </si>
  <si>
    <t>TG428004-6712EX</t>
  </si>
  <si>
    <t>TG428004-6651EX</t>
  </si>
  <si>
    <t>TG428004-5681EX</t>
  </si>
  <si>
    <t>TG428004-5633EX</t>
  </si>
  <si>
    <t>TG428004-5632EX</t>
  </si>
  <si>
    <t>TG428004-5542EX</t>
  </si>
  <si>
    <t>TG428004-5541EX</t>
  </si>
  <si>
    <t>TG428004-5492EX</t>
  </si>
  <si>
    <t>TG428004-5300EX</t>
  </si>
  <si>
    <t>TG428004-5261EX</t>
  </si>
  <si>
    <t>TG428004-5181EX</t>
  </si>
  <si>
    <t>TG428004-5102EX</t>
  </si>
  <si>
    <t>TG428004-5101EX</t>
  </si>
  <si>
    <t>TG428004-5022EX</t>
  </si>
  <si>
    <t>TG428004-4971EX</t>
  </si>
  <si>
    <t>TG428004-4761EX</t>
  </si>
  <si>
    <t>TG428004-4732EX</t>
  </si>
  <si>
    <t>TG428004-4731EX</t>
  </si>
  <si>
    <t>TG428004-4382EX</t>
  </si>
  <si>
    <t>TG428004-4381EX</t>
  </si>
  <si>
    <t>TG428004-4221EX</t>
  </si>
  <si>
    <t>TG428004-3712EX</t>
  </si>
  <si>
    <t>TG428004-3711EX</t>
  </si>
  <si>
    <t>TG428004-3582EX</t>
  </si>
  <si>
    <t>TG428004-3581EX</t>
  </si>
  <si>
    <t>TG428004-3530EX</t>
  </si>
  <si>
    <t>TG428004-3151EX</t>
  </si>
  <si>
    <t>TG428004-2760EX</t>
  </si>
  <si>
    <t>TG428004-2271EX</t>
  </si>
  <si>
    <t>TG428004-2184EX</t>
  </si>
  <si>
    <t>TG428004-2183EX</t>
  </si>
  <si>
    <t>TG428004-2043EX</t>
  </si>
  <si>
    <t>TG428004-2042EX</t>
  </si>
  <si>
    <t>TG428004-2041EX</t>
  </si>
  <si>
    <t>TG428004-1561EX</t>
  </si>
  <si>
    <t>TG428004-1530EX</t>
  </si>
  <si>
    <t>TG428004-1461EX</t>
  </si>
  <si>
    <t>TG428004-1270EX</t>
  </si>
  <si>
    <t>TG428004-1171EX</t>
  </si>
  <si>
    <t>TG428004-1112EX</t>
  </si>
  <si>
    <t>TG428004-1070EX</t>
  </si>
  <si>
    <t>TG428004-0941EX</t>
  </si>
  <si>
    <t>TG428004-0921EX</t>
  </si>
  <si>
    <t>TG428004-0911EX</t>
  </si>
  <si>
    <t>TG428004-0910EX</t>
  </si>
  <si>
    <t>TG428004-0640EX</t>
  </si>
  <si>
    <t>TG428004-0630EX</t>
  </si>
  <si>
    <t>TG428004-0491EX</t>
  </si>
  <si>
    <t>TG428004-0481EX</t>
  </si>
  <si>
    <t>TG428004-0441EX</t>
  </si>
  <si>
    <t>TG428004-0081EX</t>
  </si>
  <si>
    <t>TG428004-0051EX</t>
  </si>
  <si>
    <t>TG4280004-8820EX</t>
  </si>
  <si>
    <t>Housing, Starter, 1W</t>
  </si>
  <si>
    <t>TG228402-0730EX</t>
  </si>
  <si>
    <t>Housing,Starter</t>
  </si>
  <si>
    <t>TG228401-9810EX</t>
  </si>
  <si>
    <t>TG228401-9661EX</t>
  </si>
  <si>
    <t>TG228401-9040EX</t>
  </si>
  <si>
    <t>TG228401-8772EX</t>
  </si>
  <si>
    <t>TG228401-8722EX</t>
  </si>
  <si>
    <t>TG228401-8581EX</t>
  </si>
  <si>
    <t>TG228401-8481EX</t>
  </si>
  <si>
    <t>TG228401-8431EX</t>
  </si>
  <si>
    <t>TG228401-8340EX</t>
  </si>
  <si>
    <t>TG228401-8250EX</t>
  </si>
  <si>
    <t>TG228401-8130EX</t>
  </si>
  <si>
    <t>TG228401-7081EX</t>
  </si>
  <si>
    <t>TG228401-7051EX</t>
  </si>
  <si>
    <t>TG228401-6424EX</t>
  </si>
  <si>
    <t>TG228401-6240EX</t>
  </si>
  <si>
    <t>TG228401-5691EX</t>
  </si>
  <si>
    <t>TG228401-4553EX</t>
  </si>
  <si>
    <t>TG228401-4271EX</t>
  </si>
  <si>
    <t>TG228401-0730EX</t>
  </si>
  <si>
    <t>TG228401-0480EX</t>
  </si>
  <si>
    <t>TG228400-9840EX</t>
  </si>
  <si>
    <t>TG228004-9852EX</t>
  </si>
  <si>
    <t>TG228004-9810EX</t>
  </si>
  <si>
    <t>TG228004-9663EX</t>
  </si>
  <si>
    <t>TG228004-9662EX</t>
  </si>
  <si>
    <t>TG228004-9290EX</t>
  </si>
  <si>
    <t>TG228004-9042EX</t>
  </si>
  <si>
    <t>TG228004-9041EX</t>
  </si>
  <si>
    <t>TG228004-8941EX</t>
  </si>
  <si>
    <t>TG228004-8911EX</t>
  </si>
  <si>
    <t>TG228004-8820EX</t>
  </si>
  <si>
    <t>TG228004-8771EX</t>
  </si>
  <si>
    <t>TG228004-8581EX</t>
  </si>
  <si>
    <t>TG228004-8481EX</t>
  </si>
  <si>
    <t>TG228004-8341EX</t>
  </si>
  <si>
    <t>TG228004-8301EX</t>
  </si>
  <si>
    <t>TG228004-8053EX</t>
  </si>
  <si>
    <t>TG228004-8051EX</t>
  </si>
  <si>
    <t>TG228004-7542EX</t>
  </si>
  <si>
    <t>TG228004-7541EX</t>
  </si>
  <si>
    <t>TG228004-7462EX</t>
  </si>
  <si>
    <t>TG228004-7461EX</t>
  </si>
  <si>
    <t>TG228004-7351EX</t>
  </si>
  <si>
    <t>TG228004-7081EX</t>
  </si>
  <si>
    <t>TG228004-7050EX</t>
  </si>
  <si>
    <t>TG228004-6820EX</t>
  </si>
  <si>
    <t>TG228004-6491EX</t>
  </si>
  <si>
    <t>TG228004-6242EX</t>
  </si>
  <si>
    <t>TG228004-5801EX</t>
  </si>
  <si>
    <t>TG228004-5692EX</t>
  </si>
  <si>
    <t>TG228004-5530EX</t>
  </si>
  <si>
    <t>TG228004-4553EX</t>
  </si>
  <si>
    <t>TG228004-4481EX</t>
  </si>
  <si>
    <t>TG228004-4272EX</t>
  </si>
  <si>
    <t>TG228004-4140EX</t>
  </si>
  <si>
    <t>TG228004-4100EX</t>
  </si>
  <si>
    <t>TG228004-3910EX</t>
  </si>
  <si>
    <t>TG228004-3451EX</t>
  </si>
  <si>
    <t>TG228004-3411EX</t>
  </si>
  <si>
    <t>TG228004-2921EX</t>
  </si>
  <si>
    <t>TG228004-2781EX</t>
  </si>
  <si>
    <t>TG228004-1820EX</t>
  </si>
  <si>
    <t>TG228004-0741EX</t>
  </si>
  <si>
    <t>TG228004-0731EX</t>
  </si>
  <si>
    <t>TG228004-0491EX</t>
  </si>
  <si>
    <t>TG228004-0481EX</t>
  </si>
  <si>
    <t>TG228004-0010EX</t>
  </si>
  <si>
    <t>Frame, Starter End</t>
  </si>
  <si>
    <t>TG128501-2620EX</t>
  </si>
  <si>
    <t>TG128501-2300EX</t>
  </si>
  <si>
    <t>TG128501-2160S2</t>
  </si>
  <si>
    <t>TG128501-2160EX</t>
  </si>
  <si>
    <t>TG128501-1520EX</t>
  </si>
  <si>
    <t>TG128501-1420EX</t>
  </si>
  <si>
    <t>TG128501-1350EX</t>
  </si>
  <si>
    <t>TG128501-1192EX</t>
  </si>
  <si>
    <t>TG128501-1191S2</t>
  </si>
  <si>
    <t>TG128501-1191EX</t>
  </si>
  <si>
    <t>TG128501-1190EX</t>
  </si>
  <si>
    <t>TG128501-1160EX</t>
  </si>
  <si>
    <t>TG128501-1140EX</t>
  </si>
  <si>
    <t>TG128501-1070EX</t>
  </si>
  <si>
    <t>TG128501-1050EX</t>
  </si>
  <si>
    <t>TG128501-1030EX</t>
  </si>
  <si>
    <t>TG128501-0940EX</t>
  </si>
  <si>
    <t>TG128501-0770EX</t>
  </si>
  <si>
    <t>TG128501-0720EX</t>
  </si>
  <si>
    <t>TG128501-0630EX</t>
  </si>
  <si>
    <t>TG128501-0610EX</t>
  </si>
  <si>
    <t>TG128501-0580EX</t>
  </si>
  <si>
    <t>TG128501-0571EX</t>
  </si>
  <si>
    <t>TG128501-0540EX</t>
  </si>
  <si>
    <t>TG128501-0190EX</t>
  </si>
  <si>
    <t>TG128501-0150EX</t>
  </si>
  <si>
    <t>TG128501-0020EX</t>
  </si>
  <si>
    <t>Housing Starter</t>
  </si>
  <si>
    <t>TG128401-9570EX</t>
  </si>
  <si>
    <t>TG128401-8840EX</t>
  </si>
  <si>
    <t>TG128401-8431EX</t>
  </si>
  <si>
    <t>TG128401-8250EX</t>
  </si>
  <si>
    <t>TG128401-8000EX</t>
  </si>
  <si>
    <t>TG128401-7430EX</t>
  </si>
  <si>
    <t>TG128401-7220EX</t>
  </si>
  <si>
    <t>TG128401-5490EX</t>
  </si>
  <si>
    <t>TG128401-5443EX</t>
  </si>
  <si>
    <t>TG128401-5390EX</t>
  </si>
  <si>
    <t>TG128401-5300EX</t>
  </si>
  <si>
    <t>TG128401-4862EX</t>
  </si>
  <si>
    <t>TG128401-3781EX</t>
  </si>
  <si>
    <t>TG128401-3760EX</t>
  </si>
  <si>
    <t>TG128401-3280EX</t>
  </si>
  <si>
    <t>TG128401-3271EX</t>
  </si>
  <si>
    <t>TG128401-2952EX</t>
  </si>
  <si>
    <t>TG128401-2951EX</t>
  </si>
  <si>
    <t>TG128401-2950EX</t>
  </si>
  <si>
    <t>TG128401-2764EX</t>
  </si>
  <si>
    <t>TG128401-2751EX</t>
  </si>
  <si>
    <t>TG128401-2240EX</t>
  </si>
  <si>
    <t>TG128401-2191EX</t>
  </si>
  <si>
    <t>TG128401-2091EX</t>
  </si>
  <si>
    <t>TG128401-1671EX</t>
  </si>
  <si>
    <t>TG128401-1550EX</t>
  </si>
  <si>
    <t>TG128401-1433EX</t>
  </si>
  <si>
    <t>TG128401-1260EX</t>
  </si>
  <si>
    <t>TG128401-0821EX</t>
  </si>
  <si>
    <t>TG128004-1552EX</t>
  </si>
  <si>
    <t>TG128401-0091EX</t>
  </si>
  <si>
    <t>TG128004-9941EX</t>
  </si>
  <si>
    <t>TG128004-9640EX</t>
  </si>
  <si>
    <t>TG128004-9571EX</t>
  </si>
  <si>
    <t>TG128004-9401EX</t>
  </si>
  <si>
    <t>TG128004-9400EX</t>
  </si>
  <si>
    <t>TG128004-8841EX</t>
  </si>
  <si>
    <t>TG128004-8840EX</t>
  </si>
  <si>
    <t>TG128004-8740EX</t>
  </si>
  <si>
    <t>TG128004-8730EX</t>
  </si>
  <si>
    <t>TG128004-8631EX</t>
  </si>
  <si>
    <t>TG128004-8572EX</t>
  </si>
  <si>
    <t>TG128004-8162EX</t>
  </si>
  <si>
    <t>TG128004-8001EX</t>
  </si>
  <si>
    <t>TG128004-7972EX</t>
  </si>
  <si>
    <t>TG128004-7902EX</t>
  </si>
  <si>
    <t>TG128004-7430EX</t>
  </si>
  <si>
    <t>TG128004-6802EX</t>
  </si>
  <si>
    <t>TG128004-6051EX</t>
  </si>
  <si>
    <t>TG128004-5992EX</t>
  </si>
  <si>
    <t>TG128004-5492EX</t>
  </si>
  <si>
    <t>TG128004-5400EX</t>
  </si>
  <si>
    <t>TG128004-5390EX</t>
  </si>
  <si>
    <t>TG128004-5291EX</t>
  </si>
  <si>
    <t>TG128004-5290EX</t>
  </si>
  <si>
    <t>TG128004-5142EX</t>
  </si>
  <si>
    <t>TG128004-5000EX</t>
  </si>
  <si>
    <t>TG128004-4994EX</t>
  </si>
  <si>
    <t>TG128004-4864EX</t>
  </si>
  <si>
    <t>TG128004-4853EX</t>
  </si>
  <si>
    <t>TG128004-4770EX</t>
  </si>
  <si>
    <t>TG128004-4474EX</t>
  </si>
  <si>
    <t>TG128004-4472EX</t>
  </si>
  <si>
    <t>TG128004-4464EX</t>
  </si>
  <si>
    <t>TG128004-3780EX</t>
  </si>
  <si>
    <t>TG128004-3580EX</t>
  </si>
  <si>
    <t>TG128004-3400EX</t>
  </si>
  <si>
    <t>TG128004-3271EX</t>
  </si>
  <si>
    <t>TG128004-2951EX</t>
  </si>
  <si>
    <t>TG128004-2950EX</t>
  </si>
  <si>
    <t>TG128004-2760EX</t>
  </si>
  <si>
    <t>TG128004-2750EX</t>
  </si>
  <si>
    <t>TG128004-2241EX</t>
  </si>
  <si>
    <t>TG128004-1672EX</t>
  </si>
  <si>
    <t>TG128004-1431EX</t>
  </si>
  <si>
    <t>TG128004-0821EX</t>
  </si>
  <si>
    <t>Wire Sub-Assy, Lead</t>
  </si>
  <si>
    <t>TG028541-5131EX</t>
  </si>
  <si>
    <t>Wire, Starter Brush</t>
  </si>
  <si>
    <t>TG028541-5121EX</t>
  </si>
  <si>
    <t>Wire, Sub Assy</t>
  </si>
  <si>
    <t>TG028541-5110EX</t>
  </si>
  <si>
    <t>Wire Sub Assy</t>
  </si>
  <si>
    <t>TG028541-5070EX</t>
  </si>
  <si>
    <t>TG028541-5050EX</t>
  </si>
  <si>
    <t>TG028541-5041EX</t>
  </si>
  <si>
    <t>TG028541-5031EX</t>
  </si>
  <si>
    <t>TG028541-0202EX</t>
  </si>
  <si>
    <t>Brush, Starter</t>
  </si>
  <si>
    <t>TG028531-8810EX</t>
  </si>
  <si>
    <t>TG028531-8750EX</t>
  </si>
  <si>
    <t>TG028531-8730EX</t>
  </si>
  <si>
    <t>TG028531-8400EX</t>
  </si>
  <si>
    <t>TG028531-8360EX</t>
  </si>
  <si>
    <t>TG028531-8350EX</t>
  </si>
  <si>
    <t>TG028531-8340EX</t>
  </si>
  <si>
    <t>TG028531-8330EX</t>
  </si>
  <si>
    <t>TG028531-8290EX</t>
  </si>
  <si>
    <t>TG028531-7540EX</t>
  </si>
  <si>
    <t>TG028531-7520EX</t>
  </si>
  <si>
    <t>TG028531-7510EX</t>
  </si>
  <si>
    <t>TG028531-7031EX</t>
  </si>
  <si>
    <t>TG028531-7021EX</t>
  </si>
  <si>
    <t>TG028531-6820EX</t>
  </si>
  <si>
    <t>TG028531-6810EX</t>
  </si>
  <si>
    <t>Insulation</t>
  </si>
  <si>
    <t>TG028523-5241EX</t>
  </si>
  <si>
    <t>TG028523-5161EX</t>
  </si>
  <si>
    <t>Holder, Brush</t>
  </si>
  <si>
    <t>TG028514-5501EX</t>
  </si>
  <si>
    <t>TG028514-5261EX</t>
  </si>
  <si>
    <t>TG028514-5071EX</t>
  </si>
  <si>
    <t>TG028514-5050EX</t>
  </si>
  <si>
    <t>TG028514-5031EX</t>
  </si>
  <si>
    <t>Plate, Brush Holder</t>
  </si>
  <si>
    <t>TG028512-5520EX</t>
  </si>
  <si>
    <t>TG028512-5470EX</t>
  </si>
  <si>
    <t>TG028512-5240EX</t>
  </si>
  <si>
    <t>TG028512-5040EX</t>
  </si>
  <si>
    <t>TG028512-0392EX</t>
  </si>
  <si>
    <t>TG028501-9860S2</t>
  </si>
  <si>
    <t>TG028501-9860EX</t>
  </si>
  <si>
    <t>TG028501-9810EX</t>
  </si>
  <si>
    <t>TG028501-9690EX</t>
  </si>
  <si>
    <t>TG028501-9630S2</t>
  </si>
  <si>
    <t>TG028501-9630EX</t>
  </si>
  <si>
    <t>TG028501-9620EX</t>
  </si>
  <si>
    <t>TG028501-9580EX</t>
  </si>
  <si>
    <t>TG028501-9540EX</t>
  </si>
  <si>
    <t>TG028501-9410EX</t>
  </si>
  <si>
    <t>TG028501-9400EX</t>
  </si>
  <si>
    <t>TG028501-9370EX</t>
  </si>
  <si>
    <t>TG028501-9281EX</t>
  </si>
  <si>
    <t>TG028501-9280EX</t>
  </si>
  <si>
    <t>TG028501-9250S2</t>
  </si>
  <si>
    <t>TG028501-9250EX</t>
  </si>
  <si>
    <t>TG028501-9060EX</t>
  </si>
  <si>
    <t>TG028501-9001EX</t>
  </si>
  <si>
    <t>TG028501-8960EX</t>
  </si>
  <si>
    <t>TG028501-8950EX</t>
  </si>
  <si>
    <t>TG028501-8940EX</t>
  </si>
  <si>
    <t>TG028501-8880EX</t>
  </si>
  <si>
    <t>TG028501-8760EX</t>
  </si>
  <si>
    <t>TG028501-8371EX</t>
  </si>
  <si>
    <t>TG028501-8230EX</t>
  </si>
  <si>
    <t>TG028501-8080EX</t>
  </si>
  <si>
    <t>TG028501-8050EX</t>
  </si>
  <si>
    <t>TG028501-7920EX</t>
  </si>
  <si>
    <t>TG028501-7000EX</t>
  </si>
  <si>
    <t>TG028501-6870EX</t>
  </si>
  <si>
    <t>TG028501-6631EX</t>
  </si>
  <si>
    <t>TG028501-6532S2</t>
  </si>
  <si>
    <t>TG028501-6532EX</t>
  </si>
  <si>
    <t>TG028501-6520EX</t>
  </si>
  <si>
    <t>TG028501-6430EX</t>
  </si>
  <si>
    <t>TG028501-6310EX</t>
  </si>
  <si>
    <t>TG028501-6301EX</t>
  </si>
  <si>
    <t>TG028501-6221EX</t>
  </si>
  <si>
    <t>TG028501-5651EX</t>
  </si>
  <si>
    <t>TG028501-5650EX</t>
  </si>
  <si>
    <t>TG028501-5470EX</t>
  </si>
  <si>
    <t>TG028501-5381EX</t>
  </si>
  <si>
    <t>TG028501-5351EX</t>
  </si>
  <si>
    <t>End Frame</t>
  </si>
  <si>
    <t>TG028501-5281EX</t>
  </si>
  <si>
    <t>TG028501-5261EX</t>
  </si>
  <si>
    <t>TG028501-5162EX</t>
  </si>
  <si>
    <t>TG028501-5130EX</t>
  </si>
  <si>
    <t>TG028501-5100EX</t>
  </si>
  <si>
    <t>TG028501-5060EX</t>
  </si>
  <si>
    <t>TG028501-5020EX</t>
  </si>
  <si>
    <t>TG028501-5011EX</t>
  </si>
  <si>
    <t>TG028501-4060EX</t>
  </si>
  <si>
    <t>TG028501-2160EX</t>
  </si>
  <si>
    <t>TG028501-1520EX</t>
  </si>
  <si>
    <t>TG028501-1442EX</t>
  </si>
  <si>
    <t>TG028501-1430EX</t>
  </si>
  <si>
    <t>TG028501-1401EX</t>
  </si>
  <si>
    <t>TG028501-1350EX</t>
  </si>
  <si>
    <t>TG028501-1192EX</t>
  </si>
  <si>
    <t>TG028501-1191EX</t>
  </si>
  <si>
    <t>TG028501-1165EX</t>
  </si>
  <si>
    <t>TG028501-1160EX</t>
  </si>
  <si>
    <t>TG028501-0940EX</t>
  </si>
  <si>
    <t>TG028501-0770EX</t>
  </si>
  <si>
    <t>TG028501-0571EX</t>
  </si>
  <si>
    <t>TG028501-0432EX</t>
  </si>
  <si>
    <t>Center, Case</t>
  </si>
  <si>
    <t>TG028421-5260EX</t>
  </si>
  <si>
    <t>TG028401-9460EX</t>
  </si>
  <si>
    <t>TG028401-8982EX</t>
  </si>
  <si>
    <t>TG028401-8981EX</t>
  </si>
  <si>
    <t>TG028401-8481EX</t>
  </si>
  <si>
    <t>TG028401-8450EX</t>
  </si>
  <si>
    <t>TG028401-8431EX</t>
  </si>
  <si>
    <t>TG028401-8353EX</t>
  </si>
  <si>
    <t>TG028401-8323EX</t>
  </si>
  <si>
    <t>TG028401-8272EX</t>
  </si>
  <si>
    <t>TG028401-8202EX</t>
  </si>
  <si>
    <t>TG028401-8103EX</t>
  </si>
  <si>
    <t>TG028401-6424EX</t>
  </si>
  <si>
    <t>TG028401-6414EX</t>
  </si>
  <si>
    <t>TG028401-0480EX</t>
  </si>
  <si>
    <t>Shaft, Clutch</t>
  </si>
  <si>
    <t>TG028381-5060EX</t>
  </si>
  <si>
    <t>TG028381-5050EX</t>
  </si>
  <si>
    <t>TG028381-5040EX</t>
  </si>
  <si>
    <t>TG028381-5030EX</t>
  </si>
  <si>
    <t>Pinion, Starter</t>
  </si>
  <si>
    <t>TG028371-5830EX</t>
  </si>
  <si>
    <t>TG028371-5411EX</t>
  </si>
  <si>
    <t>TG028371-5270EX</t>
  </si>
  <si>
    <t>TG028371-3120EX</t>
  </si>
  <si>
    <t>TG028371-1410EX</t>
  </si>
  <si>
    <t>Barrel, Clutch, B</t>
  </si>
  <si>
    <t>TG028318-5370EX</t>
  </si>
  <si>
    <t>Barrel</t>
  </si>
  <si>
    <t>TG028318-5330EX</t>
  </si>
  <si>
    <t>TG028318-5310EX</t>
  </si>
  <si>
    <t>TG028318-5300EX</t>
  </si>
  <si>
    <t>TG028318-5110EX</t>
  </si>
  <si>
    <t>TG028318-5090EX</t>
  </si>
  <si>
    <t>TG028318-5030EX</t>
  </si>
  <si>
    <t>TG028318-0440EX</t>
  </si>
  <si>
    <t>TG028318-0300EX</t>
  </si>
  <si>
    <t>Spring, Clutch</t>
  </si>
  <si>
    <t>TG028308-5090EX</t>
  </si>
  <si>
    <t>TG028308-5050EX</t>
  </si>
  <si>
    <t>TG028308-5040EX</t>
  </si>
  <si>
    <t>Cover, Clutch</t>
  </si>
  <si>
    <t>TG028304-5721EX</t>
  </si>
  <si>
    <t>TG028304-5630EX</t>
  </si>
  <si>
    <t>Cover,Clutch</t>
  </si>
  <si>
    <t>TG028304-5161EX</t>
  </si>
  <si>
    <t>Collar, Armature</t>
  </si>
  <si>
    <t>TG028215-5110EX</t>
  </si>
  <si>
    <t>Lamination, Armature</t>
  </si>
  <si>
    <t>TG028212-5300EX</t>
  </si>
  <si>
    <t>TG028212-5220EX</t>
  </si>
  <si>
    <t>TG028212-5130EX</t>
  </si>
  <si>
    <t>TG028212-5100EX</t>
  </si>
  <si>
    <t>TG028212-5061EX</t>
  </si>
  <si>
    <t>TG028212-0693EX</t>
  </si>
  <si>
    <t>TG028212-0561EX</t>
  </si>
  <si>
    <t>Shaft, Armature</t>
  </si>
  <si>
    <t>TG028211-6800EX</t>
  </si>
  <si>
    <t>TG028211-6770EX</t>
  </si>
  <si>
    <t>TG028211-6760EX</t>
  </si>
  <si>
    <t>TG028211-6690EX</t>
  </si>
  <si>
    <t>TG028211-6670EX</t>
  </si>
  <si>
    <t>TG028211-6610EX</t>
  </si>
  <si>
    <t>TG028211-6591EX</t>
  </si>
  <si>
    <t>TG028211-6590EX</t>
  </si>
  <si>
    <t>TG028211-6550EX</t>
  </si>
  <si>
    <t>TG028211-6520EX</t>
  </si>
  <si>
    <t>TG028211-6500EX</t>
  </si>
  <si>
    <t>TG028211-6490EX</t>
  </si>
  <si>
    <t>TG028211-6440EX</t>
  </si>
  <si>
    <t>TG028211-6420EX</t>
  </si>
  <si>
    <t>TG028211-6400EX</t>
  </si>
  <si>
    <t>TG028211-6380EX</t>
  </si>
  <si>
    <t>TG028211-6370EX</t>
  </si>
  <si>
    <t>TG028211-6330EX</t>
  </si>
  <si>
    <t>TG028211-6320EX</t>
  </si>
  <si>
    <t>TG028211-6300EX</t>
  </si>
  <si>
    <t>TG028211-6290EX</t>
  </si>
  <si>
    <t>TG028211-6180EX</t>
  </si>
  <si>
    <t>TG028211-6150EX</t>
  </si>
  <si>
    <t>TG028211-6140EX</t>
  </si>
  <si>
    <t>TG028211-6130EX</t>
  </si>
  <si>
    <t>TG028211-6101EX</t>
  </si>
  <si>
    <t>TG028211-6080EX</t>
  </si>
  <si>
    <t>TG028211-6070EX</t>
  </si>
  <si>
    <t>TG028211-6050EX</t>
  </si>
  <si>
    <t>TG028211-6040EX</t>
  </si>
  <si>
    <t>TG028211-6030EX</t>
  </si>
  <si>
    <t>TG028211-6020EX</t>
  </si>
  <si>
    <t>TG028211-5990EX</t>
  </si>
  <si>
    <t>TG028211-5970EX</t>
  </si>
  <si>
    <t>TG028211-5910EX</t>
  </si>
  <si>
    <t>TG028211-5890EX</t>
  </si>
  <si>
    <t>TG028211-5870EX</t>
  </si>
  <si>
    <t>TG028211-5840EX</t>
  </si>
  <si>
    <t>TG028211-5811EX</t>
  </si>
  <si>
    <t>Shaft Armature</t>
  </si>
  <si>
    <t>TG028211-5800EX</t>
  </si>
  <si>
    <t>TG028211-5780EX</t>
  </si>
  <si>
    <t>TG028211-5731EX</t>
  </si>
  <si>
    <t>TG028211-5722EX</t>
  </si>
  <si>
    <t>TG028211-5712EX</t>
  </si>
  <si>
    <t>TG028211-5690EX</t>
  </si>
  <si>
    <t>TG028211-5680EX</t>
  </si>
  <si>
    <t>TG028211-5671S2</t>
  </si>
  <si>
    <t>TG028211-5671EX</t>
  </si>
  <si>
    <t>TG028211-5660EX</t>
  </si>
  <si>
    <t>TG028211-5641EX</t>
  </si>
  <si>
    <t>TG028211-5621EX</t>
  </si>
  <si>
    <t>TG028211-5620EX</t>
  </si>
  <si>
    <t>TG028211-5610EX</t>
  </si>
  <si>
    <t>TG028211-5560EX</t>
  </si>
  <si>
    <t>TG028211-5551EX</t>
  </si>
  <si>
    <t>TG028211-5493EX</t>
  </si>
  <si>
    <t>TG028211-5482EX</t>
  </si>
  <si>
    <t>TG028211-5482</t>
  </si>
  <si>
    <t>TG028211-5472EX</t>
  </si>
  <si>
    <t>TG028211-5472</t>
  </si>
  <si>
    <t>TG028211-5440EX</t>
  </si>
  <si>
    <t>TG028211-5361EX</t>
  </si>
  <si>
    <t>TG028211-5352EX</t>
  </si>
  <si>
    <t>TG028211-5334EX</t>
  </si>
  <si>
    <t>TG028211-5313EX</t>
  </si>
  <si>
    <t>TG028211-5303EX</t>
  </si>
  <si>
    <t>TG028211-5280EX</t>
  </si>
  <si>
    <t>TG028211-5273EX</t>
  </si>
  <si>
    <t>TG028211-5224EX</t>
  </si>
  <si>
    <t>TG028211-5204EX</t>
  </si>
  <si>
    <t>TG028211-5180EX</t>
  </si>
  <si>
    <t>TG028211-5123EX</t>
  </si>
  <si>
    <t>TG028211-5110EX</t>
  </si>
  <si>
    <t>TG028211-5080EX</t>
  </si>
  <si>
    <t>TG028211-5073EX</t>
  </si>
  <si>
    <t>TG028211-5033EX</t>
  </si>
  <si>
    <t>TG028211-5014EX</t>
  </si>
  <si>
    <t>TG028211-1840EX</t>
  </si>
  <si>
    <t>TG028211-1753S2</t>
  </si>
  <si>
    <t>TG028211-1753EX</t>
  </si>
  <si>
    <t>TG028211-1540EX</t>
  </si>
  <si>
    <t>TG028211-1530EX</t>
  </si>
  <si>
    <t>TG028211-1521EX</t>
  </si>
  <si>
    <t>TG028211-1454EX</t>
  </si>
  <si>
    <t>Plate, Terminal</t>
  </si>
  <si>
    <t>TG028175-5471EX</t>
  </si>
  <si>
    <t>Plate,Terminal</t>
  </si>
  <si>
    <t>TG028175-5250EX</t>
  </si>
  <si>
    <t>TG028175-5242EX</t>
  </si>
  <si>
    <t>TG028175-5130EX</t>
  </si>
  <si>
    <t>TG028175-5122EX</t>
  </si>
  <si>
    <t>TG028175-0700EX</t>
  </si>
  <si>
    <t>TG028175-0390EX</t>
  </si>
  <si>
    <t>Connector Sub-Assy</t>
  </si>
  <si>
    <t>TG028170-5040EX</t>
  </si>
  <si>
    <t>TG028170-1430EX</t>
  </si>
  <si>
    <t>Connector Sub Assy</t>
  </si>
  <si>
    <t>TG028170-1420EX</t>
  </si>
  <si>
    <t>Connector Sub-assy</t>
  </si>
  <si>
    <t>TG028170-1410EX</t>
  </si>
  <si>
    <t>TG028170-1371EX</t>
  </si>
  <si>
    <t>TG028170-1360EX</t>
  </si>
  <si>
    <t>Bushing, Insulation</t>
  </si>
  <si>
    <t>TG028159-6150EX</t>
  </si>
  <si>
    <t>TG028159-6030EX</t>
  </si>
  <si>
    <t>TG028159-5611EX</t>
  </si>
  <si>
    <t>Bushing Insulation</t>
  </si>
  <si>
    <t>TG028159-5170EX</t>
  </si>
  <si>
    <t>TG028159-5163EX</t>
  </si>
  <si>
    <t>TG028159-0920EX</t>
  </si>
  <si>
    <t>TG028159-0851EX</t>
  </si>
  <si>
    <t>TG028159-0841EX</t>
  </si>
  <si>
    <t>TG028159-0831EX</t>
  </si>
  <si>
    <t>Core, Pole</t>
  </si>
  <si>
    <t>TG028151-6030EX</t>
  </si>
  <si>
    <t>TG028050-5830EX</t>
  </si>
  <si>
    <t>TG028050-5790EX</t>
  </si>
  <si>
    <t>TG028050-5750EX</t>
  </si>
  <si>
    <t>TG028050-5720EX</t>
  </si>
  <si>
    <t>TG028050-5700EX</t>
  </si>
  <si>
    <t>TG028050-5660EX</t>
  </si>
  <si>
    <t>TG028050-5611EX</t>
  </si>
  <si>
    <t>TG028050-5572EX</t>
  </si>
  <si>
    <t>TG028050-5560EX</t>
  </si>
  <si>
    <t>TG028050-5550EX</t>
  </si>
  <si>
    <t>TG028050-5530EX</t>
  </si>
  <si>
    <t>TG028050-5521EX</t>
  </si>
  <si>
    <t>TG028050-5501EX</t>
  </si>
  <si>
    <t>TG028050-5462EX</t>
  </si>
  <si>
    <t>TG028050-5432EX</t>
  </si>
  <si>
    <t>TG028050-5332EX</t>
  </si>
  <si>
    <t>TG028050-5315EX</t>
  </si>
  <si>
    <t>TG028050-5220EX</t>
  </si>
  <si>
    <t>TG028050-5161EX</t>
  </si>
  <si>
    <t>TG028050-5131EX</t>
  </si>
  <si>
    <t>TG028050-5082EX</t>
  </si>
  <si>
    <t>Wire sub ass'y lead</t>
  </si>
  <si>
    <t>TG028050-5010EX</t>
  </si>
  <si>
    <t>Nut,Pinion Stop</t>
  </si>
  <si>
    <t>TG028021-5330EX</t>
  </si>
  <si>
    <t>Plate, Lock</t>
  </si>
  <si>
    <t>TG028017-5030EX</t>
  </si>
  <si>
    <t>TG028004-9625EX</t>
  </si>
  <si>
    <t>TG028004-9600EX</t>
  </si>
  <si>
    <t>TG028004-8991EX</t>
  </si>
  <si>
    <t>TG028004-8990EX</t>
  </si>
  <si>
    <t>TG028004-8722EX</t>
  </si>
  <si>
    <t>TG028004-8424EX</t>
  </si>
  <si>
    <t>TG028004-8412EX</t>
  </si>
  <si>
    <t>TG028004-8411EX</t>
  </si>
  <si>
    <t>TG028004-7053EX</t>
  </si>
  <si>
    <t>TG028004-2041EX</t>
  </si>
  <si>
    <t>TG028004-1530EX</t>
  </si>
  <si>
    <t>Spring Clutch</t>
  </si>
  <si>
    <t>TG020308-5090EX</t>
  </si>
  <si>
    <t>Bearing, Starter</t>
  </si>
  <si>
    <t>TE128955-0980</t>
  </si>
  <si>
    <t>TE128955-0970</t>
  </si>
  <si>
    <t>TE128955-0960</t>
  </si>
  <si>
    <t>TE128955-0950</t>
  </si>
  <si>
    <t>TE128955-0940</t>
  </si>
  <si>
    <t>TE028151-6040</t>
  </si>
  <si>
    <t>TE028151-6030</t>
  </si>
  <si>
    <t>TE028151-6020</t>
  </si>
  <si>
    <t>TE028151-6010</t>
  </si>
  <si>
    <t>TE028151-6000</t>
  </si>
  <si>
    <t>TE028151-5980</t>
  </si>
  <si>
    <t>TE028151-5970</t>
  </si>
  <si>
    <t>TE028151-5950</t>
  </si>
  <si>
    <t>TE028151-5940</t>
  </si>
  <si>
    <t>TE028151-5930</t>
  </si>
  <si>
    <t>TE028151-5870</t>
  </si>
  <si>
    <t>Plastic Sheet  1300 mm x 900 mm x 0.02 mm</t>
  </si>
  <si>
    <t>SY-000172</t>
  </si>
  <si>
    <t>STEEL TUBE 068.0*63.0*3900</t>
  </si>
  <si>
    <t>STEEL_TUBE_068_3900</t>
  </si>
  <si>
    <t>STEEL TUBE 068.0*63.0*3800</t>
  </si>
  <si>
    <t>STEEL_TUBE_068_3800</t>
  </si>
  <si>
    <t>Yoke Starter Size 60*56*58.30"Pipe SANKIN"</t>
  </si>
  <si>
    <t>SS028101-6950</t>
  </si>
  <si>
    <t>Yoke Starter Size 62*56*56.30"Pipe SANKIN</t>
  </si>
  <si>
    <t>SS028101-6430</t>
  </si>
  <si>
    <t>Yoke Starter Size 60*56*58.30"Pipe SANKIN</t>
  </si>
  <si>
    <t>SS028101-6360</t>
  </si>
  <si>
    <t>Yoke Starter Size 60*56*69.30"Pipe SANKIN"</t>
  </si>
  <si>
    <t>SS028101-6240</t>
  </si>
  <si>
    <t>Yoke Starter Size 60*56*69.30"Pipe SANKIN</t>
  </si>
  <si>
    <t>SS028101-6200</t>
  </si>
  <si>
    <t>SS028101-6170</t>
  </si>
  <si>
    <t>Yoke Starter (No Plating Zinc colour)</t>
  </si>
  <si>
    <t>SS028101-5811M</t>
  </si>
  <si>
    <t>Yoke Starter (Zinc Colour from SKJP)</t>
  </si>
  <si>
    <t>SS028101-5811APM</t>
  </si>
  <si>
    <t>Yoke, Starter Size 60*56*69.30"Pipe SANKIN</t>
  </si>
  <si>
    <t>SS028101-5660</t>
  </si>
  <si>
    <t>Yoke Lathing</t>
  </si>
  <si>
    <t>SS028101-2321</t>
  </si>
  <si>
    <t>Frame Assy, Commutator, End</t>
  </si>
  <si>
    <t>SM-028500-5890</t>
  </si>
  <si>
    <t>Rotor Sub Assy</t>
  </si>
  <si>
    <t>SM-028210-5670-1</t>
  </si>
  <si>
    <t>NITOFIX SK-209</t>
  </si>
  <si>
    <t>SK-209</t>
  </si>
  <si>
    <t>Yoke Starter(SB)</t>
  </si>
  <si>
    <t>SBSS028101-5811M</t>
  </si>
  <si>
    <t>Yoke Starter</t>
  </si>
  <si>
    <t>SB928101-6920REP</t>
  </si>
  <si>
    <t>Yoke ,Starter</t>
  </si>
  <si>
    <t>SB928101-6500REP</t>
  </si>
  <si>
    <t>SB928101-6410REP</t>
  </si>
  <si>
    <t>SB928101-6400REP</t>
  </si>
  <si>
    <t>SB928101-6400</t>
  </si>
  <si>
    <t>SB928101-6240REP</t>
  </si>
  <si>
    <t>SB928101-6180REP</t>
  </si>
  <si>
    <t>SB928101-6170REP</t>
  </si>
  <si>
    <t>SB928101-5610REP</t>
  </si>
  <si>
    <t>SB928101-5372REP</t>
  </si>
  <si>
    <t>SB928101-5041REP</t>
  </si>
  <si>
    <t>SB928101-2321REP</t>
  </si>
  <si>
    <t>SB928101-2024REP</t>
  </si>
  <si>
    <t>SB928101-2024</t>
  </si>
  <si>
    <t>SB028102-6430NG</t>
  </si>
  <si>
    <t>SB028102-5490NG</t>
  </si>
  <si>
    <t>SB028102-5450NG</t>
  </si>
  <si>
    <t>SB028102-5410</t>
  </si>
  <si>
    <t>SB028102-5360NG</t>
  </si>
  <si>
    <t>SB028102-5300S</t>
  </si>
  <si>
    <t>SB028102-5221NG</t>
  </si>
  <si>
    <t>SB028102-5202NG</t>
  </si>
  <si>
    <t>SB028102-5140NG</t>
  </si>
  <si>
    <t>SB028102-0590NG</t>
  </si>
  <si>
    <t>SB028102-0520S</t>
  </si>
  <si>
    <t>SB028102-0520NG</t>
  </si>
  <si>
    <t>SB028101-6950</t>
  </si>
  <si>
    <t>SB028101-6730</t>
  </si>
  <si>
    <t>SB028101-6430</t>
  </si>
  <si>
    <t>SB028101-6360E</t>
  </si>
  <si>
    <t>SB028101-6360</t>
  </si>
  <si>
    <t>SB028101-6290ME</t>
  </si>
  <si>
    <t>Yoke, Starter</t>
  </si>
  <si>
    <t>SB028101-6290</t>
  </si>
  <si>
    <t>SB028101-6250</t>
  </si>
  <si>
    <t>SB028101-6200E</t>
  </si>
  <si>
    <t>SB028101-6200</t>
  </si>
  <si>
    <t>SB028101-6010APME</t>
  </si>
  <si>
    <t>SB028101-6010</t>
  </si>
  <si>
    <t>SB028101-5811APME</t>
  </si>
  <si>
    <t>SB028101-5811</t>
  </si>
  <si>
    <t>SB028101-5690</t>
  </si>
  <si>
    <t>SB028101-5660</t>
  </si>
  <si>
    <t>SB028101-5650</t>
  </si>
  <si>
    <t>SB028101-5412</t>
  </si>
  <si>
    <t>SB028101-5362</t>
  </si>
  <si>
    <t>SB028101-5101</t>
  </si>
  <si>
    <t>SB028101-2361APME</t>
  </si>
  <si>
    <t>SB028101-2361</t>
  </si>
  <si>
    <t>SB028101-2321APME</t>
  </si>
  <si>
    <t>SB028101-2321</t>
  </si>
  <si>
    <t>S028101-6010APME</t>
  </si>
  <si>
    <t>S028101-2321APME</t>
  </si>
  <si>
    <t>RSBS028101-6010APME</t>
  </si>
  <si>
    <t>RSBS028101-2321APME</t>
  </si>
  <si>
    <t>RSB028101-6290APMEM</t>
  </si>
  <si>
    <t>RSB028101-6010APMEM</t>
  </si>
  <si>
    <t>RSB028101-5811APMEM</t>
  </si>
  <si>
    <t>Band clip</t>
  </si>
  <si>
    <t>RACK-PC0054</t>
  </si>
  <si>
    <t>M</t>
  </si>
  <si>
    <t>Plastic band</t>
  </si>
  <si>
    <t>RACK-PC0011</t>
  </si>
  <si>
    <t>Grinding Machine "TOYODA"  Model : 45 M</t>
  </si>
  <si>
    <t>FA-000029</t>
  </si>
  <si>
    <t>Copper Wire MS-M0251  0.60 mm</t>
  </si>
  <si>
    <t>DI-IDW-2-1</t>
  </si>
  <si>
    <t>D1-IDW-2-1 WIN-T 0.6</t>
  </si>
  <si>
    <t>Divider-6(Armature)</t>
  </si>
  <si>
    <t>A-6</t>
  </si>
  <si>
    <t>Divider-10(Armature)</t>
  </si>
  <si>
    <t>A-10</t>
  </si>
  <si>
    <t>Partition (square for each 4X2)</t>
  </si>
  <si>
    <t>989000-0001</t>
  </si>
  <si>
    <t>949176-4510</t>
  </si>
  <si>
    <t>949176-3510</t>
  </si>
  <si>
    <t>949176-1860</t>
  </si>
  <si>
    <t>949176-1310</t>
  </si>
  <si>
    <t>949176-1230</t>
  </si>
  <si>
    <t>949176-1190</t>
  </si>
  <si>
    <t>Spring, Brush Spiral</t>
  </si>
  <si>
    <t>949173-0661</t>
  </si>
  <si>
    <t>949170-9470</t>
  </si>
  <si>
    <t>949170-9130</t>
  </si>
  <si>
    <t>949170-9100</t>
  </si>
  <si>
    <t>949170-8110</t>
  </si>
  <si>
    <t>949170-7410</t>
  </si>
  <si>
    <t>949170-7140</t>
  </si>
  <si>
    <t>949170-6100</t>
  </si>
  <si>
    <t>Seal, Oil</t>
  </si>
  <si>
    <t>949150-3360</t>
  </si>
  <si>
    <t>949150-3280</t>
  </si>
  <si>
    <t>949150-3180</t>
  </si>
  <si>
    <t>949150-3170</t>
  </si>
  <si>
    <t>949150-2350</t>
  </si>
  <si>
    <t>949150-1930</t>
  </si>
  <si>
    <t>949150-1660</t>
  </si>
  <si>
    <t>949140-8791</t>
  </si>
  <si>
    <t>949140-8760</t>
  </si>
  <si>
    <t>949140-8470</t>
  </si>
  <si>
    <t>949140-8460</t>
  </si>
  <si>
    <t>949140-7720</t>
  </si>
  <si>
    <t>949140-7680</t>
  </si>
  <si>
    <t>949140-7410</t>
  </si>
  <si>
    <t>949140-7140</t>
  </si>
  <si>
    <t>949140-6200</t>
  </si>
  <si>
    <t>949140-5690</t>
  </si>
  <si>
    <t>949140-5670</t>
  </si>
  <si>
    <t>949140-4730</t>
  </si>
  <si>
    <t>949140-4430</t>
  </si>
  <si>
    <t>949140-4070</t>
  </si>
  <si>
    <t>949140-3791</t>
  </si>
  <si>
    <t>949140-3720</t>
  </si>
  <si>
    <t>949140-3660</t>
  </si>
  <si>
    <t>949140-2201</t>
  </si>
  <si>
    <t>949140-1460</t>
  </si>
  <si>
    <t>Bearing, Needle</t>
  </si>
  <si>
    <t>949105-0270</t>
  </si>
  <si>
    <t>949105-0250</t>
  </si>
  <si>
    <t>949105-0170</t>
  </si>
  <si>
    <t>Bearing, Flange Oilless</t>
  </si>
  <si>
    <t>949104-0990</t>
  </si>
  <si>
    <t>949104-0950</t>
  </si>
  <si>
    <t>Bearing, Oilless</t>
  </si>
  <si>
    <t>949103-5570</t>
  </si>
  <si>
    <t>949103-4430</t>
  </si>
  <si>
    <t>949103-4231</t>
  </si>
  <si>
    <t>949103-4041</t>
  </si>
  <si>
    <t>949103-4031</t>
  </si>
  <si>
    <t>949103-3930</t>
  </si>
  <si>
    <t>949103-3890</t>
  </si>
  <si>
    <t>949103-3840</t>
  </si>
  <si>
    <t>949103-3741</t>
  </si>
  <si>
    <t>949103-3700</t>
  </si>
  <si>
    <t>949103-3431</t>
  </si>
  <si>
    <t>949103-3381</t>
  </si>
  <si>
    <t>949103-3340</t>
  </si>
  <si>
    <t>949103-3331</t>
  </si>
  <si>
    <t>949103-3320</t>
  </si>
  <si>
    <t>949103-3220</t>
  </si>
  <si>
    <t>949103-3211</t>
  </si>
  <si>
    <t>Bearing, Ball</t>
  </si>
  <si>
    <t>949100-6190</t>
  </si>
  <si>
    <t>Bearing</t>
  </si>
  <si>
    <t>949100-6080</t>
  </si>
  <si>
    <t>949100-5280</t>
  </si>
  <si>
    <t>949100-5260</t>
  </si>
  <si>
    <t>949100-5240</t>
  </si>
  <si>
    <t>949100-5220</t>
  </si>
  <si>
    <t>949100-3431</t>
  </si>
  <si>
    <t>949100-3250</t>
  </si>
  <si>
    <t>Bearing (Gear side)</t>
  </si>
  <si>
    <t>949100-3022</t>
  </si>
  <si>
    <t>949100-2740</t>
  </si>
  <si>
    <t>Pin, Straight</t>
  </si>
  <si>
    <t>949082-3370</t>
  </si>
  <si>
    <t>949082-0300</t>
  </si>
  <si>
    <t>949072-1380</t>
  </si>
  <si>
    <t>949072-1340</t>
  </si>
  <si>
    <t>949072-1220</t>
  </si>
  <si>
    <t>949070-0890</t>
  </si>
  <si>
    <t>949070-0710</t>
  </si>
  <si>
    <t>Packing, Rubber Plate</t>
  </si>
  <si>
    <t>949062-1630</t>
  </si>
  <si>
    <t>949062-1570</t>
  </si>
  <si>
    <t>949056-5070</t>
  </si>
  <si>
    <t>949056-3150</t>
  </si>
  <si>
    <t>949056-1400</t>
  </si>
  <si>
    <t>949056-1001</t>
  </si>
  <si>
    <t>949047-4440</t>
  </si>
  <si>
    <t>949044-4130</t>
  </si>
  <si>
    <t>949044-4120</t>
  </si>
  <si>
    <t>Bolt, Through</t>
  </si>
  <si>
    <t>949042-4020-1</t>
  </si>
  <si>
    <t>949042-4020</t>
  </si>
  <si>
    <t>949042-4010</t>
  </si>
  <si>
    <t>949042-3970</t>
  </si>
  <si>
    <t>949042-3940</t>
  </si>
  <si>
    <t>949042-3930</t>
  </si>
  <si>
    <t>949042-3910</t>
  </si>
  <si>
    <t>949042-3900</t>
  </si>
  <si>
    <t>949042-3860</t>
  </si>
  <si>
    <t>949042-3500</t>
  </si>
  <si>
    <t>949042-3460</t>
  </si>
  <si>
    <t>949042-3420</t>
  </si>
  <si>
    <t>949042-3410</t>
  </si>
  <si>
    <t>949042-3400</t>
  </si>
  <si>
    <t>949042-3390</t>
  </si>
  <si>
    <t>949042-3370</t>
  </si>
  <si>
    <t>949042-3350</t>
  </si>
  <si>
    <t>949042-3340</t>
  </si>
  <si>
    <t>949042-3010</t>
  </si>
  <si>
    <t>949042-2382</t>
  </si>
  <si>
    <t>949042-1890</t>
  </si>
  <si>
    <t>949042-1880</t>
  </si>
  <si>
    <t>Washer,FiberContained Bakelite</t>
  </si>
  <si>
    <t>949024-1890</t>
  </si>
  <si>
    <t>Washer,Fibercontained,Bakelite</t>
  </si>
  <si>
    <t>949024-1880</t>
  </si>
  <si>
    <t>Contactor</t>
  </si>
  <si>
    <t>949017-1670</t>
  </si>
  <si>
    <t>Washer, Countersunk Spring</t>
  </si>
  <si>
    <t>949014-0350</t>
  </si>
  <si>
    <t>Washer, Plate,SK</t>
  </si>
  <si>
    <t>949013-9800</t>
  </si>
  <si>
    <t>949013-9270</t>
  </si>
  <si>
    <t>949013-7680</t>
  </si>
  <si>
    <t>Washer, Plate, SK</t>
  </si>
  <si>
    <t>949013-7630</t>
  </si>
  <si>
    <t>949013-7620</t>
  </si>
  <si>
    <t>949013-7380</t>
  </si>
  <si>
    <t>949013-7370</t>
  </si>
  <si>
    <t>949013-7360</t>
  </si>
  <si>
    <t>949013-7140</t>
  </si>
  <si>
    <t>949013-6780</t>
  </si>
  <si>
    <t>949013-6341</t>
  </si>
  <si>
    <t>949013-5770</t>
  </si>
  <si>
    <t>949013-5760</t>
  </si>
  <si>
    <t>949013-2890</t>
  </si>
  <si>
    <t>949013-2270</t>
  </si>
  <si>
    <t>949013-1260</t>
  </si>
  <si>
    <t>949013-0920</t>
  </si>
  <si>
    <t>949011-8320</t>
  </si>
  <si>
    <t>949011-7711</t>
  </si>
  <si>
    <t>Screw, W/Washer</t>
  </si>
  <si>
    <t>949007-7410</t>
  </si>
  <si>
    <t>949007-1040</t>
  </si>
  <si>
    <t>928101-6500</t>
  </si>
  <si>
    <t>928101-5841</t>
  </si>
  <si>
    <t>928101-5811</t>
  </si>
  <si>
    <t>928101-2321</t>
  </si>
  <si>
    <t>928101-2024</t>
  </si>
  <si>
    <t>915100-5081</t>
  </si>
  <si>
    <t>BOLT, W/WASHER</t>
  </si>
  <si>
    <t>91510-05081</t>
  </si>
  <si>
    <t>913700-4121</t>
  </si>
  <si>
    <t>91370-04121</t>
  </si>
  <si>
    <t>913100-5141</t>
  </si>
  <si>
    <t>91310-05141</t>
  </si>
  <si>
    <t>913100-4141</t>
  </si>
  <si>
    <t>91310-04141</t>
  </si>
  <si>
    <t>913100-4121</t>
  </si>
  <si>
    <t>91310-04121</t>
  </si>
  <si>
    <t>91310-04061</t>
  </si>
  <si>
    <t>908012-0250</t>
  </si>
  <si>
    <t>90801-20250</t>
  </si>
  <si>
    <t>O,Ring</t>
  </si>
  <si>
    <t>908011-0220</t>
  </si>
  <si>
    <t>905571-5000</t>
  </si>
  <si>
    <t>90557-15000</t>
  </si>
  <si>
    <t>905571-2000</t>
  </si>
  <si>
    <t>90557-12000</t>
  </si>
  <si>
    <t>Powder(E-518)</t>
  </si>
  <si>
    <t>8790680</t>
  </si>
  <si>
    <t>Powder(E-2000)</t>
  </si>
  <si>
    <t>8790138</t>
  </si>
  <si>
    <t>ADHESIVE</t>
  </si>
  <si>
    <t>8790068</t>
  </si>
  <si>
    <t>Powder(DEP043)</t>
  </si>
  <si>
    <t>8790067</t>
  </si>
  <si>
    <t>Powder(DEP010)</t>
  </si>
  <si>
    <t>8790061</t>
  </si>
  <si>
    <t>Powder(F-6192)</t>
  </si>
  <si>
    <t>8790020JP</t>
  </si>
  <si>
    <t>Powder (F-6192)</t>
  </si>
  <si>
    <t>8790020</t>
  </si>
  <si>
    <t>Powder(DEP061)</t>
  </si>
  <si>
    <t>8790015JP</t>
  </si>
  <si>
    <t>8790015</t>
  </si>
  <si>
    <t>Commutator Sub Assy, Starter</t>
  </si>
  <si>
    <t>862120-0010</t>
  </si>
  <si>
    <t>SL-Sn40R (Solder) ESC21-D</t>
  </si>
  <si>
    <t>7223090</t>
  </si>
  <si>
    <t>Solder</t>
  </si>
  <si>
    <t>7190225</t>
  </si>
  <si>
    <t>Armature, Ass'y</t>
  </si>
  <si>
    <t>680300-2340</t>
  </si>
  <si>
    <t>Wire Enameled Copper D1PEW-A-2  1.70×100P）</t>
  </si>
  <si>
    <t>6677170</t>
  </si>
  <si>
    <t>Wire Enameled Copper (D1IDW-A-2 1.70x30P)</t>
  </si>
  <si>
    <t>6676170</t>
  </si>
  <si>
    <t>Wire Enameled Copper (D1IDW-4S 1.70x30P)</t>
  </si>
  <si>
    <t>6492170</t>
  </si>
  <si>
    <t>Wire Enameled Copper(D1IDW-4S*0.75x30P)</t>
  </si>
  <si>
    <t>6492075</t>
  </si>
  <si>
    <t>Wire Enameled Copper(D1IDW-4S 0.70x30P)</t>
  </si>
  <si>
    <t>6492070</t>
  </si>
  <si>
    <t>649103-3340</t>
  </si>
  <si>
    <t>649042-6700</t>
  </si>
  <si>
    <t>649042-4010</t>
  </si>
  <si>
    <t>Throubolt, O-Ring Assy</t>
  </si>
  <si>
    <t>649042-3970</t>
  </si>
  <si>
    <t>649042-3910</t>
  </si>
  <si>
    <t>649042-3900</t>
  </si>
  <si>
    <t>649042-3500</t>
  </si>
  <si>
    <t>649042-3460</t>
  </si>
  <si>
    <t>649042-3410</t>
  </si>
  <si>
    <t>649042-3400</t>
  </si>
  <si>
    <t>649042-3370JP</t>
  </si>
  <si>
    <t>649042-3370</t>
  </si>
  <si>
    <t>649042-3350</t>
  </si>
  <si>
    <t>Throubolt ,O-Ring ,Assy</t>
  </si>
  <si>
    <t>649042-3340</t>
  </si>
  <si>
    <t>Armature Housing Assy</t>
  </si>
  <si>
    <t>642800-3530</t>
  </si>
  <si>
    <t>Wire Enameled Copper (D1IDW-4*0.85 PT25)</t>
  </si>
  <si>
    <t>6392085</t>
  </si>
  <si>
    <t>Wire Enameled Copper(D1PIW-A-2  0.45)</t>
  </si>
  <si>
    <t>6308045</t>
  </si>
  <si>
    <t>Wire Enameled Copper(D1PIW-1 0.6x30)</t>
  </si>
  <si>
    <t>6307060</t>
  </si>
  <si>
    <t>Wire Enameled Copper(D1PIW-1 0.55x30)</t>
  </si>
  <si>
    <t>6307055</t>
  </si>
  <si>
    <t>628541-5090</t>
  </si>
  <si>
    <t>Contactor Sub Assy</t>
  </si>
  <si>
    <t>628541-5080</t>
  </si>
  <si>
    <t>628541-5070</t>
  </si>
  <si>
    <t>628541-5060</t>
  </si>
  <si>
    <t>628541-5050</t>
  </si>
  <si>
    <t>628541-5040</t>
  </si>
  <si>
    <t>628541-5030</t>
  </si>
  <si>
    <t>Brush holder, Spring Assy</t>
  </si>
  <si>
    <t>628530-5420</t>
  </si>
  <si>
    <t>Brush Holder</t>
  </si>
  <si>
    <t>628530-5052</t>
  </si>
  <si>
    <t>Armature Assy, Starter</t>
  </si>
  <si>
    <t>628200-2662</t>
  </si>
  <si>
    <t>Yoke Assy Starter</t>
  </si>
  <si>
    <t>628102-5340</t>
  </si>
  <si>
    <t>628102-5300NG</t>
  </si>
  <si>
    <t>Yoke Assy  Starter</t>
  </si>
  <si>
    <t>628102-5300</t>
  </si>
  <si>
    <t>628101-6950</t>
  </si>
  <si>
    <t>Yoke Starter Size 68*64.60*87"Pipe SANKIN"(Cutting+Chamfering+Emboss)</t>
  </si>
  <si>
    <t>628101-6510</t>
  </si>
  <si>
    <t>628101-6430</t>
  </si>
  <si>
    <t>628101-6360</t>
  </si>
  <si>
    <t>628101-6290</t>
  </si>
  <si>
    <t>628101-6200</t>
  </si>
  <si>
    <t>628101-6180</t>
  </si>
  <si>
    <t>628101-6010</t>
  </si>
  <si>
    <t>628101-5811</t>
  </si>
  <si>
    <t>628101-5372</t>
  </si>
  <si>
    <t>628101-5300NG</t>
  </si>
  <si>
    <t>628101-2321</t>
  </si>
  <si>
    <t>Contactor wire Assy</t>
  </si>
  <si>
    <t>628050-5750</t>
  </si>
  <si>
    <t>628050-5220</t>
  </si>
  <si>
    <t>628050-5161</t>
  </si>
  <si>
    <t>628050-5131</t>
  </si>
  <si>
    <t>622800-3410</t>
  </si>
  <si>
    <t>Copper Wire D1-IDW-4-A-2dia 0.75</t>
  </si>
  <si>
    <t>55-A-2.0-6.0</t>
  </si>
  <si>
    <t>5-028101-581</t>
  </si>
  <si>
    <t>438401-0030</t>
  </si>
  <si>
    <t>428401-9430</t>
  </si>
  <si>
    <t>428401-5551</t>
  </si>
  <si>
    <t>428401-5540</t>
  </si>
  <si>
    <t>428401-5300</t>
  </si>
  <si>
    <t>428401-4760</t>
  </si>
  <si>
    <t>428401-4280</t>
  </si>
  <si>
    <t>428401-3400</t>
  </si>
  <si>
    <t>428401-3151</t>
  </si>
  <si>
    <t>428401-2700</t>
  </si>
  <si>
    <t>428401-1560</t>
  </si>
  <si>
    <t>428401-1100</t>
  </si>
  <si>
    <t>428401-1070</t>
  </si>
  <si>
    <t>428401-0940</t>
  </si>
  <si>
    <t>Housing Assy, Starter</t>
  </si>
  <si>
    <t>428400-5300</t>
  </si>
  <si>
    <t>Housing  Starter</t>
  </si>
  <si>
    <t>228401-9840</t>
  </si>
  <si>
    <t>228401-9661</t>
  </si>
  <si>
    <t>228401-9040</t>
  </si>
  <si>
    <t>228401-8772</t>
  </si>
  <si>
    <t>228401-8581</t>
  </si>
  <si>
    <t>228401-8481</t>
  </si>
  <si>
    <t>228401-8340</t>
  </si>
  <si>
    <t>228401-8140</t>
  </si>
  <si>
    <t>228401-8130</t>
  </si>
  <si>
    <t>228401-7910</t>
  </si>
  <si>
    <t>228401-7600</t>
  </si>
  <si>
    <t>228401-7081</t>
  </si>
  <si>
    <t>228401-7051</t>
  </si>
  <si>
    <t>228401-6910</t>
  </si>
  <si>
    <t>228401-6240</t>
  </si>
  <si>
    <t>228401-5691</t>
  </si>
  <si>
    <t>228401-4560</t>
  </si>
  <si>
    <t>228401-4553</t>
  </si>
  <si>
    <t>228401-4271</t>
  </si>
  <si>
    <t>228401-0730</t>
  </si>
  <si>
    <t>228401-0480</t>
  </si>
  <si>
    <t>Contactor Assy</t>
  </si>
  <si>
    <t>182800-3670</t>
  </si>
  <si>
    <t>182800-1570</t>
  </si>
  <si>
    <t>COMMUTATOR SUB-ASSY, STARTER</t>
  </si>
  <si>
    <t>180320-0900</t>
  </si>
  <si>
    <t>180312-0450</t>
  </si>
  <si>
    <t>180311-1540</t>
  </si>
  <si>
    <t>180311-1530</t>
  </si>
  <si>
    <t>Core Sub Assy,Armature</t>
  </si>
  <si>
    <t>180310-2280</t>
  </si>
  <si>
    <t>128955-0980</t>
  </si>
  <si>
    <t>128955-0970</t>
  </si>
  <si>
    <t>128955-0960</t>
  </si>
  <si>
    <t>128955-0950</t>
  </si>
  <si>
    <t>128955-0940</t>
  </si>
  <si>
    <t>128955-0510</t>
  </si>
  <si>
    <t>Spring</t>
  </si>
  <si>
    <t>128953-0420</t>
  </si>
  <si>
    <t>128953-0340</t>
  </si>
  <si>
    <t>128953-0261</t>
  </si>
  <si>
    <t>128953-0170</t>
  </si>
  <si>
    <t>128501-2300</t>
  </si>
  <si>
    <t>128501-2160</t>
  </si>
  <si>
    <t>128501-1520</t>
  </si>
  <si>
    <t>128501-1420</t>
  </si>
  <si>
    <t>128501-1192</t>
  </si>
  <si>
    <t>128501-1191</t>
  </si>
  <si>
    <t>128501-1190</t>
  </si>
  <si>
    <t>128501-1170</t>
  </si>
  <si>
    <t>128501-1161</t>
  </si>
  <si>
    <t>128501-1160</t>
  </si>
  <si>
    <t>128501-1140</t>
  </si>
  <si>
    <t>128501-1070</t>
  </si>
  <si>
    <t>128501-1050</t>
  </si>
  <si>
    <t>128501-1030</t>
  </si>
  <si>
    <t>128501-0940</t>
  </si>
  <si>
    <t>128501-0770</t>
  </si>
  <si>
    <t>128501-0720</t>
  </si>
  <si>
    <t>128501-0630</t>
  </si>
  <si>
    <t>128501-0610</t>
  </si>
  <si>
    <t>128501-0580</t>
  </si>
  <si>
    <t>128501-0571</t>
  </si>
  <si>
    <t>128501-0540</t>
  </si>
  <si>
    <t>128501-0260</t>
  </si>
  <si>
    <t>128501-0190</t>
  </si>
  <si>
    <t>128501-0150</t>
  </si>
  <si>
    <t>128501-0020</t>
  </si>
  <si>
    <t>128401-9570</t>
  </si>
  <si>
    <t>128401-9241</t>
  </si>
  <si>
    <t>128401-8840</t>
  </si>
  <si>
    <t>128401-8801</t>
  </si>
  <si>
    <t>128401-8250</t>
  </si>
  <si>
    <t>128401-8190</t>
  </si>
  <si>
    <t>128401-8000</t>
  </si>
  <si>
    <t>128401-7430</t>
  </si>
  <si>
    <t>128401-7420</t>
  </si>
  <si>
    <t>128401-7220</t>
  </si>
  <si>
    <t>128401-6192</t>
  </si>
  <si>
    <t>128401-5490</t>
  </si>
  <si>
    <t>128401-5443</t>
  </si>
  <si>
    <t>128401-5390</t>
  </si>
  <si>
    <t>128401-4862</t>
  </si>
  <si>
    <t>128401-3781</t>
  </si>
  <si>
    <t>128401-3760</t>
  </si>
  <si>
    <t>128401-3280</t>
  </si>
  <si>
    <t>128401-3271</t>
  </si>
  <si>
    <t>128401-2951</t>
  </si>
  <si>
    <t>128401-2764</t>
  </si>
  <si>
    <t>128401-2751</t>
  </si>
  <si>
    <t>128401-2491</t>
  </si>
  <si>
    <t>128401-2240</t>
  </si>
  <si>
    <t>128401-2091</t>
  </si>
  <si>
    <t>128401-1960</t>
  </si>
  <si>
    <t>128401-1671</t>
  </si>
  <si>
    <t>128401-1550</t>
  </si>
  <si>
    <t>128401-1500</t>
  </si>
  <si>
    <t>128401-1490</t>
  </si>
  <si>
    <t>128401-1433</t>
  </si>
  <si>
    <t>128401-1260</t>
  </si>
  <si>
    <t>128401-1191</t>
  </si>
  <si>
    <t>128401-0821</t>
  </si>
  <si>
    <t>128401-0242</t>
  </si>
  <si>
    <t>128401-0171</t>
  </si>
  <si>
    <t>128401-0091</t>
  </si>
  <si>
    <t>128401-0083</t>
  </si>
  <si>
    <t>128400-2090</t>
  </si>
  <si>
    <t>128400-1431</t>
  </si>
  <si>
    <t>128371-0800</t>
  </si>
  <si>
    <t>Clutch Sub Assy, Starter</t>
  </si>
  <si>
    <t>128300-1510</t>
  </si>
  <si>
    <t>128300-1040</t>
  </si>
  <si>
    <t>128300-0350</t>
  </si>
  <si>
    <t>128300-0030</t>
  </si>
  <si>
    <t>Yoke Assy, Starter</t>
  </si>
  <si>
    <t>128100-1280</t>
  </si>
  <si>
    <t>128100-0940</t>
  </si>
  <si>
    <t>128100-0420</t>
  </si>
  <si>
    <t>128100-0120</t>
  </si>
  <si>
    <t>128100-0050</t>
  </si>
  <si>
    <t>128100-0030</t>
  </si>
  <si>
    <t>Bolt Through</t>
  </si>
  <si>
    <t>128099-7020</t>
  </si>
  <si>
    <t>128099-6700</t>
  </si>
  <si>
    <t>128004-2950</t>
  </si>
  <si>
    <t>Plate</t>
  </si>
  <si>
    <t>028902-5080</t>
  </si>
  <si>
    <t>Sprocket, A</t>
  </si>
  <si>
    <t>028641-0100</t>
  </si>
  <si>
    <t>Gear Sub-Assy, Planet</t>
  </si>
  <si>
    <t>028635-0110</t>
  </si>
  <si>
    <t>Planet Gear</t>
  </si>
  <si>
    <t>028631-0111</t>
  </si>
  <si>
    <t>028630-0100</t>
  </si>
  <si>
    <t>Shaft, Sprocket</t>
  </si>
  <si>
    <t>028621-0170</t>
  </si>
  <si>
    <t>028621-0151</t>
  </si>
  <si>
    <t>Shaft sub-Assy, sproket</t>
  </si>
  <si>
    <t>028620-0151</t>
  </si>
  <si>
    <t>028620-0150</t>
  </si>
  <si>
    <t>028620-0140</t>
  </si>
  <si>
    <t>028541-5121</t>
  </si>
  <si>
    <t>028541-5100</t>
  </si>
  <si>
    <t>028541-5070</t>
  </si>
  <si>
    <t>028541-5050</t>
  </si>
  <si>
    <t>028541-5041</t>
  </si>
  <si>
    <t>028541-5031</t>
  </si>
  <si>
    <t>028541-0202</t>
  </si>
  <si>
    <t>Wire Assy, Starter Brush</t>
  </si>
  <si>
    <t>028540-5011</t>
  </si>
  <si>
    <t>028531-8750</t>
  </si>
  <si>
    <t>Brush</t>
  </si>
  <si>
    <t>028531-8400</t>
  </si>
  <si>
    <t>028531-8360</t>
  </si>
  <si>
    <t>028531-8350</t>
  </si>
  <si>
    <t>028531-8340</t>
  </si>
  <si>
    <t>028531-8330</t>
  </si>
  <si>
    <t>028531-8290</t>
  </si>
  <si>
    <t>028531-7520</t>
  </si>
  <si>
    <t>028531-7021</t>
  </si>
  <si>
    <t>028531-6820</t>
  </si>
  <si>
    <t>Brush Sub Assy, Starter</t>
  </si>
  <si>
    <t>028530-5431</t>
  </si>
  <si>
    <t>028530-5421</t>
  </si>
  <si>
    <t>Brush Sub-Assy, Startor</t>
  </si>
  <si>
    <t>028530-5371</t>
  </si>
  <si>
    <t>028530-5351</t>
  </si>
  <si>
    <t>028530-5341</t>
  </si>
  <si>
    <t>028530-5331</t>
  </si>
  <si>
    <t>028530-5321</t>
  </si>
  <si>
    <t>028530-5312</t>
  </si>
  <si>
    <t>028530-5302</t>
  </si>
  <si>
    <t>028530-5200</t>
  </si>
  <si>
    <t>028530-5162</t>
  </si>
  <si>
    <t>028530-5151</t>
  </si>
  <si>
    <t>028530-5101</t>
  </si>
  <si>
    <t>028530-5061</t>
  </si>
  <si>
    <t>028530-5052</t>
  </si>
  <si>
    <t>028530-5031</t>
  </si>
  <si>
    <t>028530-1051</t>
  </si>
  <si>
    <t>028530-1041</t>
  </si>
  <si>
    <t>028530-1031</t>
  </si>
  <si>
    <t>028530-1021</t>
  </si>
  <si>
    <t>028530-1001</t>
  </si>
  <si>
    <t>028530-0941</t>
  </si>
  <si>
    <t>Brush Sub-Assy, Starter</t>
  </si>
  <si>
    <t>028530-0170</t>
  </si>
  <si>
    <t>Insulator</t>
  </si>
  <si>
    <t>028523-5250</t>
  </si>
  <si>
    <t>028523-5241</t>
  </si>
  <si>
    <t>028523-5161</t>
  </si>
  <si>
    <t>028523-5120</t>
  </si>
  <si>
    <t>028523-5100</t>
  </si>
  <si>
    <t>028523-5050</t>
  </si>
  <si>
    <t>028523-5040</t>
  </si>
  <si>
    <t>028523-0420</t>
  </si>
  <si>
    <t>028523-0370</t>
  </si>
  <si>
    <t>028514-5501</t>
  </si>
  <si>
    <t>028514-5261</t>
  </si>
  <si>
    <t>028514-5071</t>
  </si>
  <si>
    <t>028512-5520</t>
  </si>
  <si>
    <t>028512-5470</t>
  </si>
  <si>
    <t>028512-5440</t>
  </si>
  <si>
    <t>028512-5240</t>
  </si>
  <si>
    <t>028512-5200</t>
  </si>
  <si>
    <t>028512-5040</t>
  </si>
  <si>
    <t>028512-5031</t>
  </si>
  <si>
    <t>028512-5010</t>
  </si>
  <si>
    <t>028512-0552</t>
  </si>
  <si>
    <t>028512-0471</t>
  </si>
  <si>
    <t>028512-0470</t>
  </si>
  <si>
    <t>028512-0411</t>
  </si>
  <si>
    <t>028512-0392</t>
  </si>
  <si>
    <t>Holder Assy, Starter Brush</t>
  </si>
  <si>
    <t>028510-6560</t>
  </si>
  <si>
    <t>028510-6350</t>
  </si>
  <si>
    <t>028510-6270</t>
  </si>
  <si>
    <t>028510-5670</t>
  </si>
  <si>
    <t>028510-5430</t>
  </si>
  <si>
    <t>028510-5270</t>
  </si>
  <si>
    <t>028510-5220</t>
  </si>
  <si>
    <t>028510-5120</t>
  </si>
  <si>
    <t>028510-5050</t>
  </si>
  <si>
    <t>028510-0651</t>
  </si>
  <si>
    <t>028510-0632</t>
  </si>
  <si>
    <t>028501-9860</t>
  </si>
  <si>
    <t>028501-9810</t>
  </si>
  <si>
    <t>028501-9690</t>
  </si>
  <si>
    <t>028501-9630</t>
  </si>
  <si>
    <t>028501-9620</t>
  </si>
  <si>
    <t>028501-9580</t>
  </si>
  <si>
    <t>028501-9540</t>
  </si>
  <si>
    <t>028501-9410</t>
  </si>
  <si>
    <t>028501-9400</t>
  </si>
  <si>
    <t>028501-9370</t>
  </si>
  <si>
    <t>028501-9281</t>
  </si>
  <si>
    <t>028501-9280</t>
  </si>
  <si>
    <t>028501-9250</t>
  </si>
  <si>
    <t>028501-9220</t>
  </si>
  <si>
    <t>028501-9180</t>
  </si>
  <si>
    <t>028501-9170</t>
  </si>
  <si>
    <t>028501-9160</t>
  </si>
  <si>
    <t>028501-9060</t>
  </si>
  <si>
    <t>028501-9001</t>
  </si>
  <si>
    <t>028501-8960</t>
  </si>
  <si>
    <t>028501-8950</t>
  </si>
  <si>
    <t>028501-8940</t>
  </si>
  <si>
    <t>028501-8880</t>
  </si>
  <si>
    <t>028501-8760</t>
  </si>
  <si>
    <t>028501-8580</t>
  </si>
  <si>
    <t>028501-8371</t>
  </si>
  <si>
    <t>028501-8230</t>
  </si>
  <si>
    <t>028501-8110</t>
  </si>
  <si>
    <t>028501-8080</t>
  </si>
  <si>
    <t>028501-8050</t>
  </si>
  <si>
    <t>028501-7920</t>
  </si>
  <si>
    <t>028501-7350</t>
  </si>
  <si>
    <t>028501-7150</t>
  </si>
  <si>
    <t>028501-7060</t>
  </si>
  <si>
    <t>028501-7000</t>
  </si>
  <si>
    <t>028501-6870</t>
  </si>
  <si>
    <t>028501-6631</t>
  </si>
  <si>
    <t>028501-6532</t>
  </si>
  <si>
    <t>028501-6520</t>
  </si>
  <si>
    <t>028501-6451</t>
  </si>
  <si>
    <t>028501-6430</t>
  </si>
  <si>
    <t>028501-6310</t>
  </si>
  <si>
    <t>028501-6301</t>
  </si>
  <si>
    <t>028501-6221</t>
  </si>
  <si>
    <t>028501-5650</t>
  </si>
  <si>
    <t>028501-5470</t>
  </si>
  <si>
    <t>028501-5430</t>
  </si>
  <si>
    <t>028501-5411</t>
  </si>
  <si>
    <t>028501-5381</t>
  </si>
  <si>
    <t>028501-5351</t>
  </si>
  <si>
    <t>028501-5261</t>
  </si>
  <si>
    <t>028501-5162</t>
  </si>
  <si>
    <t>028501-5160</t>
  </si>
  <si>
    <t>028501-5130</t>
  </si>
  <si>
    <t>028501-5100</t>
  </si>
  <si>
    <t>028501-5080</t>
  </si>
  <si>
    <t>028501-5060</t>
  </si>
  <si>
    <t>028501-5020</t>
  </si>
  <si>
    <t>028501-5011</t>
  </si>
  <si>
    <t>028501-2160</t>
  </si>
  <si>
    <t>028501-1442</t>
  </si>
  <si>
    <t>028501-1430</t>
  </si>
  <si>
    <t>028501-1401</t>
  </si>
  <si>
    <t>028501-1350</t>
  </si>
  <si>
    <t>028501-1204</t>
  </si>
  <si>
    <t>028501-1165</t>
  </si>
  <si>
    <t>028501-1106</t>
  </si>
  <si>
    <t>028501-0580</t>
  </si>
  <si>
    <t>028501-0432</t>
  </si>
  <si>
    <t>028501-0421</t>
  </si>
  <si>
    <t>Frame Assy,Commutator, End</t>
  </si>
  <si>
    <t>028500-8410</t>
  </si>
  <si>
    <t>028500-6940</t>
  </si>
  <si>
    <t>028500-6550</t>
  </si>
  <si>
    <t>028500-5921</t>
  </si>
  <si>
    <t>028500-5040</t>
  </si>
  <si>
    <t>Case,Bearing,Center</t>
  </si>
  <si>
    <t>028421-5421</t>
  </si>
  <si>
    <t>Case, Bearing Center</t>
  </si>
  <si>
    <t>028421-5260</t>
  </si>
  <si>
    <t>Case, Bearing,Center</t>
  </si>
  <si>
    <t>028421-1291</t>
  </si>
  <si>
    <t>Bearing, Center</t>
  </si>
  <si>
    <t>028420-5060</t>
  </si>
  <si>
    <t>028420-0620</t>
  </si>
  <si>
    <t>Cover Starter Housing</t>
  </si>
  <si>
    <t>028409-5050</t>
  </si>
  <si>
    <t>028401-9460</t>
  </si>
  <si>
    <t>028401-9111</t>
  </si>
  <si>
    <t>028401-8981</t>
  </si>
  <si>
    <t>028401-8701</t>
  </si>
  <si>
    <t>028401-8450</t>
  </si>
  <si>
    <t>028401-8431</t>
  </si>
  <si>
    <t>028401-8353</t>
  </si>
  <si>
    <t>028401-8323</t>
  </si>
  <si>
    <t>028401-8272</t>
  </si>
  <si>
    <t>028401-8202</t>
  </si>
  <si>
    <t>028401-8103</t>
  </si>
  <si>
    <t>028401-7682</t>
  </si>
  <si>
    <t>028401-6463</t>
  </si>
  <si>
    <t>028401-6424</t>
  </si>
  <si>
    <t>028401-6414</t>
  </si>
  <si>
    <t>028400-6130</t>
  </si>
  <si>
    <t>028381-5060</t>
  </si>
  <si>
    <t>028381-5050</t>
  </si>
  <si>
    <t>028381-5040</t>
  </si>
  <si>
    <t>028381-5030A</t>
  </si>
  <si>
    <t>028381-5030</t>
  </si>
  <si>
    <t>Bearing Starter Pinion</t>
  </si>
  <si>
    <t>028373-5030</t>
  </si>
  <si>
    <t>028371-9820</t>
  </si>
  <si>
    <t>028371-9400</t>
  </si>
  <si>
    <t>028371-8880</t>
  </si>
  <si>
    <t>028371-8540</t>
  </si>
  <si>
    <t>028371-8430</t>
  </si>
  <si>
    <t>028371-8020</t>
  </si>
  <si>
    <t>028371-7501</t>
  </si>
  <si>
    <t>028371-7460</t>
  </si>
  <si>
    <t>028371-7351</t>
  </si>
  <si>
    <t>028371-7240</t>
  </si>
  <si>
    <t>028371-7020</t>
  </si>
  <si>
    <t>028371-6860</t>
  </si>
  <si>
    <t>028371-6660</t>
  </si>
  <si>
    <t>028371-6610</t>
  </si>
  <si>
    <t>028371-6600</t>
  </si>
  <si>
    <t>028371-6580</t>
  </si>
  <si>
    <t>028371-6530</t>
  </si>
  <si>
    <t>028371-6270</t>
  </si>
  <si>
    <t>028371-6260</t>
  </si>
  <si>
    <t>028371-6140</t>
  </si>
  <si>
    <t>028371-6091</t>
  </si>
  <si>
    <t>028371-6060</t>
  </si>
  <si>
    <t>028371-5850</t>
  </si>
  <si>
    <t>028371-5831</t>
  </si>
  <si>
    <t>028371-5830</t>
  </si>
  <si>
    <t>028371-5600</t>
  </si>
  <si>
    <t>028371-5530</t>
  </si>
  <si>
    <t>028371-5411</t>
  </si>
  <si>
    <t>028371-5400</t>
  </si>
  <si>
    <t>028371-5270</t>
  </si>
  <si>
    <t>028371-5261</t>
  </si>
  <si>
    <t>028371-5221</t>
  </si>
  <si>
    <t>028371-5211</t>
  </si>
  <si>
    <t>028371-5090</t>
  </si>
  <si>
    <t>028371-5071</t>
  </si>
  <si>
    <t>028371-5060</t>
  </si>
  <si>
    <t>028371-3120</t>
  </si>
  <si>
    <t>028371-3111</t>
  </si>
  <si>
    <t>028371-2910</t>
  </si>
  <si>
    <t>028371-2230</t>
  </si>
  <si>
    <t>028371-1411</t>
  </si>
  <si>
    <t>028371-1410</t>
  </si>
  <si>
    <t>Pinion, Sub-Assy, Starter</t>
  </si>
  <si>
    <t>028370-7150</t>
  </si>
  <si>
    <t>028370-6620</t>
  </si>
  <si>
    <t>028370-5030</t>
  </si>
  <si>
    <t>028370-1941</t>
  </si>
  <si>
    <t>028370-1850</t>
  </si>
  <si>
    <t>Washer, Stater Drive Split</t>
  </si>
  <si>
    <t>028354-5050</t>
  </si>
  <si>
    <t>028354-5040</t>
  </si>
  <si>
    <t>028354-3030</t>
  </si>
  <si>
    <t>028354-0130</t>
  </si>
  <si>
    <t>Tube</t>
  </si>
  <si>
    <t>028351-5050</t>
  </si>
  <si>
    <t>028351-5040</t>
  </si>
  <si>
    <t>Plate, Spring</t>
  </si>
  <si>
    <t>028339-5030</t>
  </si>
  <si>
    <t>028339-5020</t>
  </si>
  <si>
    <t>Coupling</t>
  </si>
  <si>
    <t>028334-5010</t>
  </si>
  <si>
    <t>Barrel Clutch B</t>
  </si>
  <si>
    <t>028318-5370</t>
  </si>
  <si>
    <t>028318-5330</t>
  </si>
  <si>
    <t>028318-5310</t>
  </si>
  <si>
    <t>028318-5300</t>
  </si>
  <si>
    <t>028318-5110</t>
  </si>
  <si>
    <t>028318-5050A</t>
  </si>
  <si>
    <t>028318-5030</t>
  </si>
  <si>
    <t>028318-0440</t>
  </si>
  <si>
    <t>028318-0300</t>
  </si>
  <si>
    <t>Ring Deive</t>
  </si>
  <si>
    <t>028315-5011</t>
  </si>
  <si>
    <t>028308-5090</t>
  </si>
  <si>
    <t>028308-5050</t>
  </si>
  <si>
    <t>028308-5040</t>
  </si>
  <si>
    <t>028308-5031</t>
  </si>
  <si>
    <t>Roller Cluth</t>
  </si>
  <si>
    <t>028306-5030</t>
  </si>
  <si>
    <t>Roller Clutch</t>
  </si>
  <si>
    <t>028306-5010</t>
  </si>
  <si>
    <t>028306-0070</t>
  </si>
  <si>
    <t>028306-0061</t>
  </si>
  <si>
    <t>Cover Clutch</t>
  </si>
  <si>
    <t>028305-5120</t>
  </si>
  <si>
    <t>028304-5831</t>
  </si>
  <si>
    <t>028304-5721</t>
  </si>
  <si>
    <t>028304-5630</t>
  </si>
  <si>
    <t>028304-5161</t>
  </si>
  <si>
    <t>028304-5101</t>
  </si>
  <si>
    <t>028304-5042</t>
  </si>
  <si>
    <t>028300-9950</t>
  </si>
  <si>
    <t>028300-9690</t>
  </si>
  <si>
    <t>028300-8780</t>
  </si>
  <si>
    <t>028300-8650</t>
  </si>
  <si>
    <t>028300-7820</t>
  </si>
  <si>
    <t>028300-7711</t>
  </si>
  <si>
    <t>028300-7620</t>
  </si>
  <si>
    <t>028300-7520</t>
  </si>
  <si>
    <t>028300-7290</t>
  </si>
  <si>
    <t>028300-7281</t>
  </si>
  <si>
    <t>028300-7180</t>
  </si>
  <si>
    <t>028300-7130</t>
  </si>
  <si>
    <t>028300-7100</t>
  </si>
  <si>
    <t>028300-7010</t>
  </si>
  <si>
    <t>028300-6820</t>
  </si>
  <si>
    <t>028300-6810</t>
  </si>
  <si>
    <t>028300-6581</t>
  </si>
  <si>
    <t>028300-6580</t>
  </si>
  <si>
    <t>028300-6540</t>
  </si>
  <si>
    <t>028300-5890</t>
  </si>
  <si>
    <t>028300-5640</t>
  </si>
  <si>
    <t>028300-5600</t>
  </si>
  <si>
    <t>028300-5520</t>
  </si>
  <si>
    <t>028300-5440</t>
  </si>
  <si>
    <t>028300-5330</t>
  </si>
  <si>
    <t>028300-5320</t>
  </si>
  <si>
    <t>028300-5281</t>
  </si>
  <si>
    <t>028300-5271</t>
  </si>
  <si>
    <t>028300-5221</t>
  </si>
  <si>
    <t>028300-5200</t>
  </si>
  <si>
    <t>028300-5160</t>
  </si>
  <si>
    <t>028300-5140</t>
  </si>
  <si>
    <t>028300-5100</t>
  </si>
  <si>
    <t>Clutch Sub-Assy, Starter</t>
  </si>
  <si>
    <t>028300-5010</t>
  </si>
  <si>
    <t>028300-4251</t>
  </si>
  <si>
    <t>028300-4181</t>
  </si>
  <si>
    <t>028300-3970JP</t>
  </si>
  <si>
    <t>028300-3620</t>
  </si>
  <si>
    <t>Commutator  Sub-Assy, Starter</t>
  </si>
  <si>
    <t>028220-6210</t>
  </si>
  <si>
    <t>028220-5600</t>
  </si>
  <si>
    <t>028220-5590</t>
  </si>
  <si>
    <t>028220-5580</t>
  </si>
  <si>
    <t>028220-5570</t>
  </si>
  <si>
    <t>028220-5490</t>
  </si>
  <si>
    <t>028215-5110</t>
  </si>
  <si>
    <t>028215-5050</t>
  </si>
  <si>
    <t>028215-5040</t>
  </si>
  <si>
    <t>028215-5020</t>
  </si>
  <si>
    <t>028215-5010</t>
  </si>
  <si>
    <t>028215-0500</t>
  </si>
  <si>
    <t>028215-0250</t>
  </si>
  <si>
    <t>028212-5300</t>
  </si>
  <si>
    <t>028212-5220</t>
  </si>
  <si>
    <t>028212-5130</t>
  </si>
  <si>
    <t>028212-5100</t>
  </si>
  <si>
    <t>028212-5061</t>
  </si>
  <si>
    <t>028212-0701</t>
  </si>
  <si>
    <t>028212-0693</t>
  </si>
  <si>
    <t>028212-0561</t>
  </si>
  <si>
    <t>028211-6770</t>
  </si>
  <si>
    <t>028211-6760</t>
  </si>
  <si>
    <t>028211-6691</t>
  </si>
  <si>
    <t>028211-6690</t>
  </si>
  <si>
    <t>028211-6610</t>
  </si>
  <si>
    <t>028211-6591</t>
  </si>
  <si>
    <t>028211-6500</t>
  </si>
  <si>
    <t>028211-6380</t>
  </si>
  <si>
    <t>028211-6330</t>
  </si>
  <si>
    <t>028211-6320</t>
  </si>
  <si>
    <t>028211-6300</t>
  </si>
  <si>
    <t>028211-6290</t>
  </si>
  <si>
    <t>028211-6180</t>
  </si>
  <si>
    <t>028211-6150</t>
  </si>
  <si>
    <t>028211-6140</t>
  </si>
  <si>
    <t>028211-6130</t>
  </si>
  <si>
    <t>028211-6101</t>
  </si>
  <si>
    <t>028211-6070</t>
  </si>
  <si>
    <t>028211-6050</t>
  </si>
  <si>
    <t>028211-6040</t>
  </si>
  <si>
    <t>028211-6020</t>
  </si>
  <si>
    <t>028211-5990</t>
  </si>
  <si>
    <t>028211-5970</t>
  </si>
  <si>
    <t>028211-5870</t>
  </si>
  <si>
    <t>028211-5811</t>
  </si>
  <si>
    <t>028211-5800</t>
  </si>
  <si>
    <t>028211-5790</t>
  </si>
  <si>
    <t>028211-5731</t>
  </si>
  <si>
    <t>028211-5722</t>
  </si>
  <si>
    <t>028211-5712</t>
  </si>
  <si>
    <t>028211-5690</t>
  </si>
  <si>
    <t>028211-5671</t>
  </si>
  <si>
    <t>028211-5641</t>
  </si>
  <si>
    <t>028211-5610</t>
  </si>
  <si>
    <t>028211-5551</t>
  </si>
  <si>
    <t>028211-5534</t>
  </si>
  <si>
    <t>028211-5493</t>
  </si>
  <si>
    <t>028211-5482</t>
  </si>
  <si>
    <t>028211-5472</t>
  </si>
  <si>
    <t>028211-5334</t>
  </si>
  <si>
    <t>028211-5313</t>
  </si>
  <si>
    <t>028211-5303</t>
  </si>
  <si>
    <t>028211-5280</t>
  </si>
  <si>
    <t>028211-5273</t>
  </si>
  <si>
    <t>028211-5224</t>
  </si>
  <si>
    <t>028211-5204</t>
  </si>
  <si>
    <t>028211-5180</t>
  </si>
  <si>
    <t>028211-5110</t>
  </si>
  <si>
    <t>028211-5073</t>
  </si>
  <si>
    <t>028211-5033</t>
  </si>
  <si>
    <t>028211-5014</t>
  </si>
  <si>
    <t>028211-1753</t>
  </si>
  <si>
    <t>028211-1521</t>
  </si>
  <si>
    <t>028211-1454</t>
  </si>
  <si>
    <t>028211-1430</t>
  </si>
  <si>
    <t>028210-6820</t>
  </si>
  <si>
    <t>028210-6810</t>
  </si>
  <si>
    <t>028210-6720</t>
  </si>
  <si>
    <t>028210-6691</t>
  </si>
  <si>
    <t>028210-6591</t>
  </si>
  <si>
    <t>Cure Sub Assy,Armature</t>
  </si>
  <si>
    <t>028210-6501</t>
  </si>
  <si>
    <t>028210-6430</t>
  </si>
  <si>
    <t>028210-6400</t>
  </si>
  <si>
    <t>028210-6321</t>
  </si>
  <si>
    <t>028210-6280</t>
  </si>
  <si>
    <t>028210-6270</t>
  </si>
  <si>
    <t>028210-6260</t>
  </si>
  <si>
    <t>028210-6190</t>
  </si>
  <si>
    <t>028210-6180</t>
  </si>
  <si>
    <t>028210-6170</t>
  </si>
  <si>
    <t>028210-6160</t>
  </si>
  <si>
    <t>028210-6140</t>
  </si>
  <si>
    <t>028210-6130</t>
  </si>
  <si>
    <t>028210-6101</t>
  </si>
  <si>
    <t>028210-6070</t>
  </si>
  <si>
    <t>028210-5881</t>
  </si>
  <si>
    <t>028210-5810</t>
  </si>
  <si>
    <t>028210-5800</t>
  </si>
  <si>
    <t>028210-5760</t>
  </si>
  <si>
    <t>028210-5661</t>
  </si>
  <si>
    <t>028210-5650</t>
  </si>
  <si>
    <t>028210-5640</t>
  </si>
  <si>
    <t>028210-5600</t>
  </si>
  <si>
    <t>028210-5590</t>
  </si>
  <si>
    <t>028210-5550</t>
  </si>
  <si>
    <t>028210-5530</t>
  </si>
  <si>
    <t>028210-5341</t>
  </si>
  <si>
    <t>028210-5250</t>
  </si>
  <si>
    <t>028210-5230</t>
  </si>
  <si>
    <t>028210-5180</t>
  </si>
  <si>
    <t>028210-5100</t>
  </si>
  <si>
    <t>028210-5043</t>
  </si>
  <si>
    <t>028210-2080</t>
  </si>
  <si>
    <t>028210-1893</t>
  </si>
  <si>
    <t>028210-1651</t>
  </si>
  <si>
    <t>028210-1540</t>
  </si>
  <si>
    <t>Armature, Assy</t>
  </si>
  <si>
    <t>028200-9480</t>
  </si>
  <si>
    <t>028200-9460</t>
  </si>
  <si>
    <t>028200-9290</t>
  </si>
  <si>
    <t>028200-9240</t>
  </si>
  <si>
    <t>028200-9161</t>
  </si>
  <si>
    <t>028200-9140</t>
  </si>
  <si>
    <t>028200-9030</t>
  </si>
  <si>
    <t>028200-9000</t>
  </si>
  <si>
    <t>028200-8981</t>
  </si>
  <si>
    <t>028200-8980</t>
  </si>
  <si>
    <t>028200-8900</t>
  </si>
  <si>
    <t>028200-8880</t>
  </si>
  <si>
    <t>028200-8860</t>
  </si>
  <si>
    <t>028200-8690</t>
  </si>
  <si>
    <t>028200-8600</t>
  </si>
  <si>
    <t>028200-8590</t>
  </si>
  <si>
    <t>028200-8580</t>
  </si>
  <si>
    <t>028200-8530</t>
  </si>
  <si>
    <t>028200-8490</t>
  </si>
  <si>
    <t>028200-8470</t>
  </si>
  <si>
    <t>028200-8460</t>
  </si>
  <si>
    <t>028200-8391</t>
  </si>
  <si>
    <t>028200-8380</t>
  </si>
  <si>
    <t>028200-8361</t>
  </si>
  <si>
    <t>028200-8290</t>
  </si>
  <si>
    <t>028200-8280</t>
  </si>
  <si>
    <t>028200-8270</t>
  </si>
  <si>
    <t>028200-8250</t>
  </si>
  <si>
    <t>028200-8230</t>
  </si>
  <si>
    <t>028200-8191</t>
  </si>
  <si>
    <t>028200-8180</t>
  </si>
  <si>
    <t>028200-8170</t>
  </si>
  <si>
    <t>028200-8060</t>
  </si>
  <si>
    <t>028200-8040</t>
  </si>
  <si>
    <t>028200-8030</t>
  </si>
  <si>
    <t>028200-8000</t>
  </si>
  <si>
    <t>028200-7990</t>
  </si>
  <si>
    <t>028200-7970</t>
  </si>
  <si>
    <t>028200-7920</t>
  </si>
  <si>
    <t>028200-7890</t>
  </si>
  <si>
    <t>028200-7871</t>
  </si>
  <si>
    <t>028200-7850</t>
  </si>
  <si>
    <t>028200-7811</t>
  </si>
  <si>
    <t>028200-7790</t>
  </si>
  <si>
    <t>028200-7780</t>
  </si>
  <si>
    <t>028200-7750</t>
  </si>
  <si>
    <t>028200-7731</t>
  </si>
  <si>
    <t>028200-7610</t>
  </si>
  <si>
    <t>028200-7600</t>
  </si>
  <si>
    <t>028200-7480</t>
  </si>
  <si>
    <t>028200-7470</t>
  </si>
  <si>
    <t>028200-7450</t>
  </si>
  <si>
    <t>028200-7240</t>
  </si>
  <si>
    <t>028200-7151</t>
  </si>
  <si>
    <t>028200-7030</t>
  </si>
  <si>
    <t>028200-7021</t>
  </si>
  <si>
    <t>028200-6920</t>
  </si>
  <si>
    <t>028200-6910</t>
  </si>
  <si>
    <t>028200-6750</t>
  </si>
  <si>
    <t>028200-6740</t>
  </si>
  <si>
    <t>028200-6720</t>
  </si>
  <si>
    <t>028200-6691</t>
  </si>
  <si>
    <t>028200-6680</t>
  </si>
  <si>
    <t>028200-6611</t>
  </si>
  <si>
    <t>028200-6601</t>
  </si>
  <si>
    <t>028200-6591</t>
  </si>
  <si>
    <t>028200-6570</t>
  </si>
  <si>
    <t>028200-6551</t>
  </si>
  <si>
    <t>028200-6550</t>
  </si>
  <si>
    <t>028200-6540</t>
  </si>
  <si>
    <t>028200-6420</t>
  </si>
  <si>
    <t>028200-6330</t>
  </si>
  <si>
    <t>028200-6320</t>
  </si>
  <si>
    <t>028200-6200</t>
  </si>
  <si>
    <t>028200-6180</t>
  </si>
  <si>
    <t>028200-5970</t>
  </si>
  <si>
    <t>028200-5930</t>
  </si>
  <si>
    <t>028200-5920</t>
  </si>
  <si>
    <t>028200-5890</t>
  </si>
  <si>
    <t>028200-5821</t>
  </si>
  <si>
    <t>028200-5810</t>
  </si>
  <si>
    <t>028200-5771</t>
  </si>
  <si>
    <t>028200-5760</t>
  </si>
  <si>
    <t>028200-5720</t>
  </si>
  <si>
    <t>028200-5690</t>
  </si>
  <si>
    <t>028200-5681</t>
  </si>
  <si>
    <t>028200-5641</t>
  </si>
  <si>
    <t>028200-5631</t>
  </si>
  <si>
    <t>028200-5580</t>
  </si>
  <si>
    <t>028200-5570JP</t>
  </si>
  <si>
    <t>028200-5510</t>
  </si>
  <si>
    <t>028200-5400</t>
  </si>
  <si>
    <t>028200-5331</t>
  </si>
  <si>
    <t>028200-5240</t>
  </si>
  <si>
    <t>028200-5231</t>
  </si>
  <si>
    <t>028200-5141</t>
  </si>
  <si>
    <t>028200-5100</t>
  </si>
  <si>
    <t>028200-5082</t>
  </si>
  <si>
    <t>028200-5072</t>
  </si>
  <si>
    <t>028200-5020</t>
  </si>
  <si>
    <t>028200-2662</t>
  </si>
  <si>
    <t>028200-2652</t>
  </si>
  <si>
    <t>028200-2622</t>
  </si>
  <si>
    <t>028200-2151</t>
  </si>
  <si>
    <t>028200-2082</t>
  </si>
  <si>
    <t>028175-5471</t>
  </si>
  <si>
    <t>028175-5250</t>
  </si>
  <si>
    <t>028175-0700</t>
  </si>
  <si>
    <t>028175-0390</t>
  </si>
  <si>
    <t>Tube, Insulation</t>
  </si>
  <si>
    <t>028173-5190</t>
  </si>
  <si>
    <t>028173-5170</t>
  </si>
  <si>
    <t>028173-5150</t>
  </si>
  <si>
    <t>028173-5140</t>
  </si>
  <si>
    <t>028173-5130</t>
  </si>
  <si>
    <t>Annealed Copper Strand Wire</t>
  </si>
  <si>
    <t>028172-5660</t>
  </si>
  <si>
    <t>028172-5630</t>
  </si>
  <si>
    <t>Conncetor Sub Assy</t>
  </si>
  <si>
    <t>028170-5161</t>
  </si>
  <si>
    <t>028170-5040</t>
  </si>
  <si>
    <t>028170-1430</t>
  </si>
  <si>
    <t>028170-1420</t>
  </si>
  <si>
    <t>028170-1410</t>
  </si>
  <si>
    <t>028170-1360</t>
  </si>
  <si>
    <t>028159-6150</t>
  </si>
  <si>
    <t>028159-6030</t>
  </si>
  <si>
    <t>028159-5611</t>
  </si>
  <si>
    <t>028159-5410</t>
  </si>
  <si>
    <t>028159-5400</t>
  </si>
  <si>
    <t>028159-5170</t>
  </si>
  <si>
    <t>028159-5163</t>
  </si>
  <si>
    <t>028159-5010</t>
  </si>
  <si>
    <t>028159-0920</t>
  </si>
  <si>
    <t>028159-0851</t>
  </si>
  <si>
    <t>028159-0841</t>
  </si>
  <si>
    <t>028159-0831</t>
  </si>
  <si>
    <t>Core Pole</t>
  </si>
  <si>
    <t>028151-6020</t>
  </si>
  <si>
    <t>028151-6010</t>
  </si>
  <si>
    <t>028151-6000</t>
  </si>
  <si>
    <t>028151-5980</t>
  </si>
  <si>
    <t>028151-5970</t>
  </si>
  <si>
    <t>028151-5950</t>
  </si>
  <si>
    <t>028151-5940</t>
  </si>
  <si>
    <t>028151-5930</t>
  </si>
  <si>
    <t>028151-5870</t>
  </si>
  <si>
    <t>028151-5830</t>
  </si>
  <si>
    <t>028151-5760</t>
  </si>
  <si>
    <t>028151-5720</t>
  </si>
  <si>
    <t>028151-5670</t>
  </si>
  <si>
    <t>028151-5601</t>
  </si>
  <si>
    <t>028151-5590</t>
  </si>
  <si>
    <t>028151-5540</t>
  </si>
  <si>
    <t>028151-5500</t>
  </si>
  <si>
    <t>028151-5480</t>
  </si>
  <si>
    <t>028151-5470</t>
  </si>
  <si>
    <t>028151-5450</t>
  </si>
  <si>
    <t>028151-5410</t>
  </si>
  <si>
    <t>028151-5341</t>
  </si>
  <si>
    <t>028151-5331</t>
  </si>
  <si>
    <t>028151-5181</t>
  </si>
  <si>
    <t>028151-5131</t>
  </si>
  <si>
    <t>028151-5042</t>
  </si>
  <si>
    <t>028151-0901</t>
  </si>
  <si>
    <t>028151-0882</t>
  </si>
  <si>
    <t>028151-0871</t>
  </si>
  <si>
    <t>028151-0870</t>
  </si>
  <si>
    <t>028151-0861</t>
  </si>
  <si>
    <t>028151-0811</t>
  </si>
  <si>
    <t>028151-0721</t>
  </si>
  <si>
    <t>028151-0681</t>
  </si>
  <si>
    <t>Insulator, Field</t>
  </si>
  <si>
    <t>028128-5270</t>
  </si>
  <si>
    <t>028128-5070</t>
  </si>
  <si>
    <t>028128-5030</t>
  </si>
  <si>
    <t>028102-6950RE</t>
  </si>
  <si>
    <t>028102-6430NG</t>
  </si>
  <si>
    <t>028102-6430NB</t>
  </si>
  <si>
    <t>028102-5570NG</t>
  </si>
  <si>
    <t>028102-5510</t>
  </si>
  <si>
    <t>028102-5500</t>
  </si>
  <si>
    <t>028102-5490NG</t>
  </si>
  <si>
    <t>028102-5450NG</t>
  </si>
  <si>
    <t>Yoke Starter(NG)</t>
  </si>
  <si>
    <t>028102-5450NB</t>
  </si>
  <si>
    <t>028102-5440S</t>
  </si>
  <si>
    <t>028102-5440NG</t>
  </si>
  <si>
    <t>Yoke Starter"Pipe SANKIN"(Cutting+Chamfering)</t>
  </si>
  <si>
    <t>028102-5440</t>
  </si>
  <si>
    <t>028102-5410NG</t>
  </si>
  <si>
    <t>028102-5360S</t>
  </si>
  <si>
    <t>028102-5360NG</t>
  </si>
  <si>
    <t>028102-5360NB</t>
  </si>
  <si>
    <t>Yoke, Starter Size 68*63*99.50 "Pipe SANKIN</t>
  </si>
  <si>
    <t>028102-5360</t>
  </si>
  <si>
    <t>028102-5340NG</t>
  </si>
  <si>
    <t>028102-5340</t>
  </si>
  <si>
    <t>028102-5300SRE</t>
  </si>
  <si>
    <t>028102-5300S</t>
  </si>
  <si>
    <t>028102-5300NG</t>
  </si>
  <si>
    <t>Yoke, Starter Size 68*63*80 "Pipe SANKIN</t>
  </si>
  <si>
    <t>028102-5300</t>
  </si>
  <si>
    <t>028102-5221NG</t>
  </si>
  <si>
    <t>028102-5221NB</t>
  </si>
  <si>
    <t>028102-5221</t>
  </si>
  <si>
    <t>028102-5212NG</t>
  </si>
  <si>
    <t>028102-5212NB</t>
  </si>
  <si>
    <t>028102-5202NG</t>
  </si>
  <si>
    <t>028102-5202NB</t>
  </si>
  <si>
    <t>028102-5140NG</t>
  </si>
  <si>
    <t>028102-5140NB</t>
  </si>
  <si>
    <t>028102-0590NG</t>
  </si>
  <si>
    <t>028102-0590NB</t>
  </si>
  <si>
    <t>028102-0590</t>
  </si>
  <si>
    <t>028102-0520S</t>
  </si>
  <si>
    <t>028102-0520NG</t>
  </si>
  <si>
    <t>028102-0520NB</t>
  </si>
  <si>
    <t>Yoke, Starter Size 68*63*89 "Pipe SANKIN</t>
  </si>
  <si>
    <t>028102-0520</t>
  </si>
  <si>
    <t>028101-8090</t>
  </si>
  <si>
    <t>028101-7881</t>
  </si>
  <si>
    <t>028101-6951</t>
  </si>
  <si>
    <t>028101-6950Z</t>
  </si>
  <si>
    <t>028101-6950REP</t>
  </si>
  <si>
    <t>028101-6950RE</t>
  </si>
  <si>
    <t>028101-6950NG</t>
  </si>
  <si>
    <t>028101-6950</t>
  </si>
  <si>
    <t>028101-6920Z</t>
  </si>
  <si>
    <t>028101-6920S</t>
  </si>
  <si>
    <t>028101-6920REP</t>
  </si>
  <si>
    <t>028101-6920NY</t>
  </si>
  <si>
    <t>028101-6920NG</t>
  </si>
  <si>
    <t>028101-6920ME</t>
  </si>
  <si>
    <t>028101-6920</t>
  </si>
  <si>
    <t>028101-6910</t>
  </si>
  <si>
    <t>028101-6730Z</t>
  </si>
  <si>
    <t>028101-6730REP</t>
  </si>
  <si>
    <t>028101-6730RE</t>
  </si>
  <si>
    <t>028101-6730NG</t>
  </si>
  <si>
    <t>028101-6730N</t>
  </si>
  <si>
    <t>028101-6730AP</t>
  </si>
  <si>
    <t>028101-6730</t>
  </si>
  <si>
    <t>028101-6590Z</t>
  </si>
  <si>
    <t>028101-6500Z</t>
  </si>
  <si>
    <t>028101-6500S</t>
  </si>
  <si>
    <t>028101-6500NY</t>
  </si>
  <si>
    <t>028101-6500NG</t>
  </si>
  <si>
    <t>028101-6500ME</t>
  </si>
  <si>
    <t>028101-6500</t>
  </si>
  <si>
    <t>028101-6430REP_1</t>
  </si>
  <si>
    <t>028101-6430REP</t>
  </si>
  <si>
    <t>028101-6430RE</t>
  </si>
  <si>
    <t>028101-6430NG</t>
  </si>
  <si>
    <t>028101-6430N</t>
  </si>
  <si>
    <t>028101-6430AP</t>
  </si>
  <si>
    <t>028101-6430</t>
  </si>
  <si>
    <t>028101-6410</t>
  </si>
  <si>
    <t>028101-6400Z</t>
  </si>
  <si>
    <t>028101-6400REP</t>
  </si>
  <si>
    <t>028101-6400NG</t>
  </si>
  <si>
    <t>028101-6400JP</t>
  </si>
  <si>
    <t>028101-6400</t>
  </si>
  <si>
    <t>028101-6360Z</t>
  </si>
  <si>
    <t>028101-6360S</t>
  </si>
  <si>
    <t>028101-6360REP</t>
  </si>
  <si>
    <t>028101-6360RE</t>
  </si>
  <si>
    <t>028101-6360NG</t>
  </si>
  <si>
    <t>028101-6360N</t>
  </si>
  <si>
    <t>028101-6360JP</t>
  </si>
  <si>
    <t>028101-6360AP</t>
  </si>
  <si>
    <t>028101-6360</t>
  </si>
  <si>
    <t>Yoke, Starter Size 68*63*87 "Pipe SANKIN</t>
  </si>
  <si>
    <t>028101-6300</t>
  </si>
  <si>
    <t>028101-6290REP</t>
  </si>
  <si>
    <t>028101-6290RE</t>
  </si>
  <si>
    <t>028101-6290NG</t>
  </si>
  <si>
    <t>028101-6290N</t>
  </si>
  <si>
    <t>028101-6290JP</t>
  </si>
  <si>
    <t>028101-6290APMES</t>
  </si>
  <si>
    <t>028101-6290APMEM</t>
  </si>
  <si>
    <t>028101-6290APME</t>
  </si>
  <si>
    <t>028101-6290AP</t>
  </si>
  <si>
    <t>028101-6290</t>
  </si>
  <si>
    <t>028101-6250Z</t>
  </si>
  <si>
    <t>YoKe, Starter</t>
  </si>
  <si>
    <t>028101-6250REP</t>
  </si>
  <si>
    <t>028101-6250NG</t>
  </si>
  <si>
    <t>028101-6250</t>
  </si>
  <si>
    <t>028101-6240Z</t>
  </si>
  <si>
    <t>028101-6240S</t>
  </si>
  <si>
    <t>028101-6240NG</t>
  </si>
  <si>
    <t>028101-6240N</t>
  </si>
  <si>
    <t>028101-6240</t>
  </si>
  <si>
    <t>028101-6200Z</t>
  </si>
  <si>
    <t>028101-6200S</t>
  </si>
  <si>
    <t>028101-6200REP</t>
  </si>
  <si>
    <t>028101-6200RE</t>
  </si>
  <si>
    <t>028101-6200NG</t>
  </si>
  <si>
    <t>028101-6200N</t>
  </si>
  <si>
    <t>028101-6200JP</t>
  </si>
  <si>
    <t>028101-6200AP</t>
  </si>
  <si>
    <t>028101-6200</t>
  </si>
  <si>
    <t>028101-6180Z</t>
  </si>
  <si>
    <t>028101-6180JP</t>
  </si>
  <si>
    <t>028101-6180</t>
  </si>
  <si>
    <t>028101-6170Z</t>
  </si>
  <si>
    <t>028101-6170</t>
  </si>
  <si>
    <t>028101-6130Z</t>
  </si>
  <si>
    <t>028101-6130N</t>
  </si>
  <si>
    <t>028101-6130AP</t>
  </si>
  <si>
    <t>028101-6130</t>
  </si>
  <si>
    <t>028101-6120N</t>
  </si>
  <si>
    <t>028101-6120AP</t>
  </si>
  <si>
    <t>028101-6120</t>
  </si>
  <si>
    <t>028101-6010Z</t>
  </si>
  <si>
    <t>028101-6010REP</t>
  </si>
  <si>
    <t>028101-6010RE</t>
  </si>
  <si>
    <t>028101-6010NG</t>
  </si>
  <si>
    <t>028101-6010N</t>
  </si>
  <si>
    <t>028101-6010JP</t>
  </si>
  <si>
    <t>028101-6010APMEM</t>
  </si>
  <si>
    <t>028101-6010AP</t>
  </si>
  <si>
    <t>028101-6010 APME</t>
  </si>
  <si>
    <t>028101-6010</t>
  </si>
  <si>
    <t>028101-5811Z</t>
  </si>
  <si>
    <t>028101-5811REP</t>
  </si>
  <si>
    <t>028101-5811NG</t>
  </si>
  <si>
    <t>028101-5811N</t>
  </si>
  <si>
    <t>028101-5811ME</t>
  </si>
  <si>
    <t>028101-5811APMEM</t>
  </si>
  <si>
    <t>028101-5811APME</t>
  </si>
  <si>
    <t>028101-5811AP</t>
  </si>
  <si>
    <t>028101-5811</t>
  </si>
  <si>
    <t>028101-5712S</t>
  </si>
  <si>
    <t>028101-5712RE</t>
  </si>
  <si>
    <t>028101-5712NB</t>
  </si>
  <si>
    <t>Yoke, Starter Size 68*63*93 "Pipe SANKIN</t>
  </si>
  <si>
    <t>028101-5712</t>
  </si>
  <si>
    <t>028101-5690Z</t>
  </si>
  <si>
    <t>028101-5690REP</t>
  </si>
  <si>
    <t>028101-5690NG</t>
  </si>
  <si>
    <t>028101-5690</t>
  </si>
  <si>
    <t>028101-5660Z</t>
  </si>
  <si>
    <t>028101-5660REP</t>
  </si>
  <si>
    <t>028101-5660NG</t>
  </si>
  <si>
    <t>028101-5660</t>
  </si>
  <si>
    <t>028101-5650Z</t>
  </si>
  <si>
    <t>028101-5650REP</t>
  </si>
  <si>
    <t>028101-5650NG</t>
  </si>
  <si>
    <t>028101-5650AP</t>
  </si>
  <si>
    <t>028101-5650</t>
  </si>
  <si>
    <t>028101-5610S</t>
  </si>
  <si>
    <t>028101-5610NG</t>
  </si>
  <si>
    <t>028101-5610MM</t>
  </si>
  <si>
    <t>028101-5610</t>
  </si>
  <si>
    <t>028101-5510</t>
  </si>
  <si>
    <t>028101-5500</t>
  </si>
  <si>
    <t>028101-5470</t>
  </si>
  <si>
    <t>028101-5412Z</t>
  </si>
  <si>
    <t>028101-5412REP</t>
  </si>
  <si>
    <t>028101-5412NG</t>
  </si>
  <si>
    <t>028101-5412</t>
  </si>
  <si>
    <t>028101-5372ME</t>
  </si>
  <si>
    <t>028101-5372</t>
  </si>
  <si>
    <t>028101-5362Z</t>
  </si>
  <si>
    <t>028101-5362REP</t>
  </si>
  <si>
    <t>028101-5362NG</t>
  </si>
  <si>
    <t>028101-5362</t>
  </si>
  <si>
    <t>028101-5360</t>
  </si>
  <si>
    <t>028101-5300NG</t>
  </si>
  <si>
    <t>028101-5263Z</t>
  </si>
  <si>
    <t>028101-5232</t>
  </si>
  <si>
    <t>028101-5230</t>
  </si>
  <si>
    <t>028101-5122Z</t>
  </si>
  <si>
    <t>028101-5122</t>
  </si>
  <si>
    <t>028101-5101Z</t>
  </si>
  <si>
    <t>028101-5101REP</t>
  </si>
  <si>
    <t>028101-5101NG</t>
  </si>
  <si>
    <t>028101-5101AP</t>
  </si>
  <si>
    <t>028101-5101</t>
  </si>
  <si>
    <t>028101-5091Z</t>
  </si>
  <si>
    <t>028101-5091</t>
  </si>
  <si>
    <t>028101-5060</t>
  </si>
  <si>
    <t>028101-5041Z</t>
  </si>
  <si>
    <t>028101-5041REP</t>
  </si>
  <si>
    <t>028101-5041NG</t>
  </si>
  <si>
    <t>028101-5041</t>
  </si>
  <si>
    <t>028101-5010Z</t>
  </si>
  <si>
    <t>028101-2380Z</t>
  </si>
  <si>
    <t>028101-2380</t>
  </si>
  <si>
    <t>028101-2361Z</t>
  </si>
  <si>
    <t>028101-2361REP</t>
  </si>
  <si>
    <t>028101-2361RE</t>
  </si>
  <si>
    <t>028101-2361NG</t>
  </si>
  <si>
    <t>028101-2361N</t>
  </si>
  <si>
    <t>028101-2361AP</t>
  </si>
  <si>
    <t>028101-2361</t>
  </si>
  <si>
    <t>028101-2330Z</t>
  </si>
  <si>
    <t>028101-2330</t>
  </si>
  <si>
    <t>028101-2321Z</t>
  </si>
  <si>
    <t>028101-2321REP</t>
  </si>
  <si>
    <t>028101-2321RE</t>
  </si>
  <si>
    <t>028101-2321NG*</t>
  </si>
  <si>
    <t>028101-2321NG</t>
  </si>
  <si>
    <t>028101-2321N</t>
  </si>
  <si>
    <t>028101-2321JP</t>
  </si>
  <si>
    <t>028101-2321AP</t>
  </si>
  <si>
    <t>028101-2321</t>
  </si>
  <si>
    <t>028101-2290</t>
  </si>
  <si>
    <t>028101-2171Z</t>
  </si>
  <si>
    <t>028101-2171</t>
  </si>
  <si>
    <t>028101-2063</t>
  </si>
  <si>
    <t>028101-2024Z</t>
  </si>
  <si>
    <t>028101-2024</t>
  </si>
  <si>
    <t>028100-9960</t>
  </si>
  <si>
    <t>028100-9940</t>
  </si>
  <si>
    <t>028100-9890</t>
  </si>
  <si>
    <t>028100-9540</t>
  </si>
  <si>
    <t>028100-9520</t>
  </si>
  <si>
    <t>028100-9400</t>
  </si>
  <si>
    <t>028100-9310</t>
  </si>
  <si>
    <t>028100-9300</t>
  </si>
  <si>
    <t>028100-9290</t>
  </si>
  <si>
    <t>028100-9280</t>
  </si>
  <si>
    <t>028100-9050</t>
  </si>
  <si>
    <t>028100-8970</t>
  </si>
  <si>
    <t>028100-8850</t>
  </si>
  <si>
    <t>028100-8720</t>
  </si>
  <si>
    <t>028100-8680</t>
  </si>
  <si>
    <t>028100-8670</t>
  </si>
  <si>
    <t>028100-8640</t>
  </si>
  <si>
    <t>028100-8590</t>
  </si>
  <si>
    <t>028100-8570</t>
  </si>
  <si>
    <t>028100-8530</t>
  </si>
  <si>
    <t>028100-8420</t>
  </si>
  <si>
    <t>028100-8370</t>
  </si>
  <si>
    <t>028100-8350</t>
  </si>
  <si>
    <t>028100-8300</t>
  </si>
  <si>
    <t>028100-8270</t>
  </si>
  <si>
    <t>028100-8250</t>
  </si>
  <si>
    <t>028100-8180</t>
  </si>
  <si>
    <t>028100-8140</t>
  </si>
  <si>
    <t>028100-8130</t>
  </si>
  <si>
    <t>028100-8070</t>
  </si>
  <si>
    <t>028100-8030</t>
  </si>
  <si>
    <t>028100-7940</t>
  </si>
  <si>
    <t>028100-7910</t>
  </si>
  <si>
    <t>028100-7891</t>
  </si>
  <si>
    <t>028100-7881</t>
  </si>
  <si>
    <t>028100-7871</t>
  </si>
  <si>
    <t>028100-7530</t>
  </si>
  <si>
    <t>028100-7130</t>
  </si>
  <si>
    <t>028100-7100</t>
  </si>
  <si>
    <t>028100-7081</t>
  </si>
  <si>
    <t>028100-6951</t>
  </si>
  <si>
    <t>028100-6540</t>
  </si>
  <si>
    <t>028100-6480</t>
  </si>
  <si>
    <t>028100-6470</t>
  </si>
  <si>
    <t>028100-6460</t>
  </si>
  <si>
    <t>028100-6450</t>
  </si>
  <si>
    <t>028100-6380</t>
  </si>
  <si>
    <t>028100-6360</t>
  </si>
  <si>
    <t>028100-6010</t>
  </si>
  <si>
    <t>028100-5920</t>
  </si>
  <si>
    <t>028100-5790</t>
  </si>
  <si>
    <t>028100-5610</t>
  </si>
  <si>
    <t>028100-5590</t>
  </si>
  <si>
    <t>028100-5470</t>
  </si>
  <si>
    <t>028100-5420</t>
  </si>
  <si>
    <t>028100-5360</t>
  </si>
  <si>
    <t>028100-5300</t>
  </si>
  <si>
    <t>028100-5280</t>
  </si>
  <si>
    <t>028100-5230</t>
  </si>
  <si>
    <t>028100-5211</t>
  </si>
  <si>
    <t>028100-5160</t>
  </si>
  <si>
    <t>028100-5060</t>
  </si>
  <si>
    <t>028100-5050</t>
  </si>
  <si>
    <t>028100-4380</t>
  </si>
  <si>
    <t>028100-4300</t>
  </si>
  <si>
    <t>028100-4280</t>
  </si>
  <si>
    <t>028100-4250</t>
  </si>
  <si>
    <t>028100-4190</t>
  </si>
  <si>
    <t>028100-4130</t>
  </si>
  <si>
    <t>028100-3870</t>
  </si>
  <si>
    <t>028100-3531</t>
  </si>
  <si>
    <t>028100-3512</t>
  </si>
  <si>
    <t>028100-0940</t>
  </si>
  <si>
    <t>028100-0420</t>
  </si>
  <si>
    <t>028100-0120</t>
  </si>
  <si>
    <t>028099-9840</t>
  </si>
  <si>
    <t>Cover</t>
  </si>
  <si>
    <t>028062-0480</t>
  </si>
  <si>
    <t>028050-5830</t>
  </si>
  <si>
    <t>028050-5790</t>
  </si>
  <si>
    <t>028050-5750</t>
  </si>
  <si>
    <t>028050-5720</t>
  </si>
  <si>
    <t>028050-5660</t>
  </si>
  <si>
    <t>028050-5611</t>
  </si>
  <si>
    <t>028050-5572</t>
  </si>
  <si>
    <t>028050-5560</t>
  </si>
  <si>
    <t>028050-5550</t>
  </si>
  <si>
    <t>028050-5530</t>
  </si>
  <si>
    <t>028050-5521</t>
  </si>
  <si>
    <t>028050-5501</t>
  </si>
  <si>
    <t>028050-5462</t>
  </si>
  <si>
    <t>028050-5441</t>
  </si>
  <si>
    <t>028050-5432</t>
  </si>
  <si>
    <t>028050-5315</t>
  </si>
  <si>
    <t>028050-5220</t>
  </si>
  <si>
    <t>028050-5161</t>
  </si>
  <si>
    <t>028050-5131</t>
  </si>
  <si>
    <t>028050-5082</t>
  </si>
  <si>
    <t>028050-5050</t>
  </si>
  <si>
    <t>028050-0202</t>
  </si>
  <si>
    <t>Nut, Pinion Stop</t>
  </si>
  <si>
    <t>028021-5330</t>
  </si>
  <si>
    <t>028021-5280</t>
  </si>
  <si>
    <t>028021-5250</t>
  </si>
  <si>
    <t>028021-5230</t>
  </si>
  <si>
    <t>028021-5190</t>
  </si>
  <si>
    <t>028021-5150</t>
  </si>
  <si>
    <t>028021-5050</t>
  </si>
  <si>
    <t>028021-5041</t>
  </si>
  <si>
    <t>028021-5030</t>
  </si>
  <si>
    <t>028021-0291</t>
  </si>
  <si>
    <t>028021-0230</t>
  </si>
  <si>
    <t>028017-5030</t>
  </si>
  <si>
    <t>028017-5020</t>
  </si>
  <si>
    <t>028017-0120</t>
  </si>
  <si>
    <t>028017-0090</t>
  </si>
  <si>
    <t>Grease Molykote7325W</t>
  </si>
  <si>
    <t>0069888</t>
  </si>
  <si>
    <t>กิโล</t>
  </si>
  <si>
    <t>Grease Molykote33M</t>
  </si>
  <si>
    <t>0049240</t>
  </si>
  <si>
    <t>Grease(7129)</t>
  </si>
  <si>
    <t>0045126</t>
  </si>
  <si>
    <t>Grease(PS-50C)</t>
  </si>
  <si>
    <t>0045104</t>
  </si>
  <si>
    <t>Tube Varnish (3.0)</t>
  </si>
  <si>
    <t>0000691</t>
  </si>
  <si>
    <t>Grease Multe</t>
  </si>
  <si>
    <t>0000519</t>
  </si>
  <si>
    <t>0000388</t>
  </si>
  <si>
    <t>Tube Varnish (4.5)</t>
  </si>
  <si>
    <t>0000381</t>
  </si>
  <si>
    <t>Silicone Varnish Tube</t>
  </si>
  <si>
    <t>0000380</t>
  </si>
  <si>
    <t>Tube Varnish (3.5)</t>
  </si>
  <si>
    <t>0000379</t>
  </si>
  <si>
    <t>yoke</t>
  </si>
  <si>
    <t>TOTAL</t>
  </si>
  <si>
    <t>ERP</t>
  </si>
  <si>
    <t>UNIT</t>
  </si>
  <si>
    <t>NAME</t>
  </si>
  <si>
    <t>ITEM</t>
  </si>
  <si>
    <t>028050-5010</t>
  </si>
  <si>
    <t>128000-2750</t>
  </si>
  <si>
    <t>Starter Motor B</t>
  </si>
  <si>
    <t>180300-2340</t>
  </si>
  <si>
    <t>Armature,Assy (Air Pump Motor)</t>
  </si>
  <si>
    <t>428000-3582</t>
  </si>
  <si>
    <t>Washer,FiberContained,Bakelite</t>
  </si>
  <si>
    <t>989000-0040IN</t>
  </si>
  <si>
    <t>Inner tray( 1 set =3 Layer)</t>
  </si>
  <si>
    <t>989000-0040OT</t>
  </si>
  <si>
    <t>Outer box</t>
  </si>
  <si>
    <t>989000-0050IN</t>
  </si>
  <si>
    <t>Inner tray (1set=5 Layer)</t>
  </si>
  <si>
    <t>989000-0050OT</t>
  </si>
  <si>
    <t>989000-0070IN</t>
  </si>
  <si>
    <t>Inner Tray (1 set= 3 Layer)</t>
  </si>
  <si>
    <t>989000-0070OT</t>
  </si>
  <si>
    <t>989000-0080P1</t>
  </si>
  <si>
    <t>Pad (Below) 970 x 1130</t>
  </si>
  <si>
    <t>989000-0080P2</t>
  </si>
  <si>
    <t>Pad (Below) 945 x 1110</t>
  </si>
  <si>
    <t>989000-0130</t>
  </si>
  <si>
    <t>Carton Box Stly : G (Inner 3 Layer+Outer)</t>
  </si>
  <si>
    <t>989000-0130IN</t>
  </si>
  <si>
    <t>Inner tray( 1 Set = 3 Layer)</t>
  </si>
  <si>
    <t>989000-0130OT</t>
  </si>
  <si>
    <t>989006-2351IN</t>
  </si>
  <si>
    <t>Inner tray (1Set=5Layer)</t>
  </si>
  <si>
    <t>989006-2351OT</t>
  </si>
  <si>
    <t>989006-4401IN</t>
  </si>
  <si>
    <t>Inner Tray ( 1 set =3 Layer)</t>
  </si>
  <si>
    <t>989006-4401OT</t>
  </si>
  <si>
    <t>Outter box</t>
  </si>
  <si>
    <t>989006-5340IN</t>
  </si>
  <si>
    <t>Inner tray ( 1 Set= 5 Layer)</t>
  </si>
  <si>
    <t>989006-5340OT</t>
  </si>
  <si>
    <t>989006-5450IN</t>
  </si>
  <si>
    <t>Inner tray (1 Set = 4 Layer)</t>
  </si>
  <si>
    <t>989006-5450OT</t>
  </si>
  <si>
    <t>989006-5650IN</t>
  </si>
  <si>
    <t>Inner tray ( 1 Set= 4 Layer)</t>
  </si>
  <si>
    <t>989006-5650OT</t>
  </si>
  <si>
    <t>989006-5670IN</t>
  </si>
  <si>
    <t>Inner tray( 1 set =5 Layer)</t>
  </si>
  <si>
    <t>989006-5670OT</t>
  </si>
  <si>
    <t>989799-0410</t>
  </si>
  <si>
    <t>989799-0430C1</t>
  </si>
  <si>
    <t>Cap (960 x 1140 x 100)</t>
  </si>
  <si>
    <t>989816-0890A2</t>
  </si>
  <si>
    <t>Air  Bubble  Sheet    Size 20 x 80 cm.  t. 40 mm</t>
  </si>
  <si>
    <t>989908-0170</t>
  </si>
  <si>
    <t>Pallet (paper)</t>
  </si>
  <si>
    <t>NFG-2C3X15</t>
  </si>
  <si>
    <t>NFG-2C(3.0X15)</t>
  </si>
  <si>
    <t>SM-028100-4190-1</t>
  </si>
  <si>
    <t>SM-028100-5470-1</t>
  </si>
  <si>
    <t>SM-028100-8140-1</t>
  </si>
  <si>
    <t>SM-028100-9540-1</t>
  </si>
  <si>
    <t>SM-028100-9940</t>
  </si>
  <si>
    <t>SM-028172-5630</t>
  </si>
  <si>
    <t>SM-028173-5130</t>
  </si>
  <si>
    <t>SM-028200-2662</t>
  </si>
  <si>
    <t>Armature Sub Assy</t>
  </si>
  <si>
    <t>SM-028200-6570</t>
  </si>
  <si>
    <t>SM-028200-8580</t>
  </si>
  <si>
    <t>SM-028200-8590</t>
  </si>
  <si>
    <t>SM-028300-9950</t>
  </si>
  <si>
    <t>Clutch Sub Assy</t>
  </si>
  <si>
    <t>SM-028381-5050</t>
  </si>
  <si>
    <t>Clutch Shaft Assy</t>
  </si>
  <si>
    <t>SM-028510-0632</t>
  </si>
  <si>
    <t>Holder Assy,Starter Brush</t>
  </si>
  <si>
    <t>SM-028510-0651</t>
  </si>
  <si>
    <t>SM-028510-5430</t>
  </si>
  <si>
    <t>SM-028510-6560</t>
  </si>
  <si>
    <t>SM-028530-0941</t>
  </si>
  <si>
    <t>SM-028530-5031</t>
  </si>
  <si>
    <t>SM-028530-5331</t>
  </si>
  <si>
    <t>SM-028530-5431</t>
  </si>
  <si>
    <t>SM-128100-1730</t>
  </si>
  <si>
    <t>Yoke Ass'y , Starter</t>
  </si>
  <si>
    <t>SM-628530-5052</t>
  </si>
  <si>
    <t>SM-628530-5420</t>
  </si>
  <si>
    <t>SM-649042-3370</t>
  </si>
  <si>
    <t>Throubolt, O-ring Assy</t>
  </si>
  <si>
    <t>SM-649042-3900</t>
  </si>
  <si>
    <t>SM-649042-3970</t>
  </si>
  <si>
    <t>SM-HS-SABD-049</t>
  </si>
  <si>
    <t>B-type Housing Sub Assy</t>
  </si>
  <si>
    <t>SM-SS028101-2361</t>
  </si>
  <si>
    <t>SM-SS028101-5811</t>
  </si>
  <si>
    <t>SM-SS028101-6010</t>
  </si>
  <si>
    <t>SM-SS028101-6180</t>
  </si>
  <si>
    <t>SM-SS028101-6920</t>
  </si>
  <si>
    <t>TG428004-3401EX</t>
  </si>
  <si>
    <t>Wage</t>
  </si>
  <si>
    <t>Wage(-2321REP)</t>
  </si>
  <si>
    <t>Wage(-2361REP)</t>
  </si>
  <si>
    <t>Wage(-5101REP)</t>
  </si>
  <si>
    <t>Wage(-5650S)</t>
  </si>
  <si>
    <t>Wage(-5660S)</t>
  </si>
  <si>
    <t>Wage(5811-8090)</t>
  </si>
  <si>
    <t>Wage(-5811REP)</t>
  </si>
  <si>
    <t>Wage(-5811S)</t>
  </si>
  <si>
    <t>Wage(-6010REP)</t>
  </si>
  <si>
    <t>Wage(-6200REP)</t>
  </si>
  <si>
    <t>Wage(-6200S)</t>
  </si>
  <si>
    <t>Wage(-6240S)</t>
  </si>
  <si>
    <t>Wage(-6240S*)</t>
  </si>
  <si>
    <t>Wage(-6290REP)</t>
  </si>
  <si>
    <t>Wage(-6360REP)</t>
  </si>
  <si>
    <t>Wage(-6360S)</t>
  </si>
  <si>
    <t>Wage(-6410S)</t>
  </si>
  <si>
    <t>Wage(-6430REP)</t>
  </si>
  <si>
    <t>Wage(-6430S)</t>
  </si>
  <si>
    <t>Wage(-6730REP)</t>
  </si>
  <si>
    <t>Wage(-6920S)</t>
  </si>
  <si>
    <t>Wage(-6950REP)</t>
  </si>
  <si>
    <t>part</t>
  </si>
  <si>
    <t>part name</t>
  </si>
  <si>
    <t>st</t>
  </si>
  <si>
    <t>P/No</t>
  </si>
  <si>
    <t>Part name</t>
  </si>
  <si>
    <t>LOCATION</t>
  </si>
  <si>
    <t>stock check</t>
  </si>
  <si>
    <t>Remark</t>
  </si>
  <si>
    <t>Use  for  line</t>
  </si>
  <si>
    <t>CUSTOMER</t>
  </si>
  <si>
    <t>เทา</t>
  </si>
  <si>
    <t>ฟ้า</t>
  </si>
  <si>
    <t>เด็นโช่</t>
  </si>
  <si>
    <t>A-1</t>
  </si>
  <si>
    <t>CKD DN</t>
  </si>
  <si>
    <t>assy</t>
  </si>
  <si>
    <t>A-2</t>
  </si>
  <si>
    <t>brush</t>
  </si>
  <si>
    <t>A-3</t>
  </si>
  <si>
    <t>A-4</t>
  </si>
  <si>
    <t>clutch</t>
  </si>
  <si>
    <t>A-5</t>
  </si>
  <si>
    <t>A-7</t>
  </si>
  <si>
    <t>A-8</t>
  </si>
  <si>
    <t>A-9</t>
  </si>
  <si>
    <t>A-11</t>
  </si>
  <si>
    <t>A-12</t>
  </si>
  <si>
    <t>A-13</t>
  </si>
  <si>
    <t>JP=600 /CKD DN</t>
  </si>
  <si>
    <t>A-14</t>
  </si>
  <si>
    <t>A-15</t>
  </si>
  <si>
    <t>A-16</t>
  </si>
  <si>
    <t>A-17</t>
  </si>
  <si>
    <t>A-18</t>
  </si>
  <si>
    <t>A-19</t>
  </si>
  <si>
    <t>A-20</t>
  </si>
  <si>
    <t>A-21</t>
  </si>
  <si>
    <t>A-22</t>
  </si>
  <si>
    <t>A-23</t>
  </si>
  <si>
    <t>A-24</t>
  </si>
  <si>
    <t>A-25</t>
  </si>
  <si>
    <t>A-26</t>
  </si>
  <si>
    <t>A-27</t>
  </si>
  <si>
    <t>A-28</t>
  </si>
  <si>
    <t>A-29</t>
  </si>
  <si>
    <t>A-30</t>
  </si>
  <si>
    <t>A-31</t>
  </si>
  <si>
    <t>A-32</t>
  </si>
  <si>
    <t>A-33</t>
  </si>
  <si>
    <t>A-34</t>
  </si>
  <si>
    <t>A-35</t>
  </si>
  <si>
    <t>A-36</t>
  </si>
  <si>
    <t>A-37</t>
  </si>
  <si>
    <t>A-38</t>
  </si>
  <si>
    <t>A-39</t>
  </si>
  <si>
    <t>A-40</t>
  </si>
  <si>
    <t>A-41</t>
  </si>
  <si>
    <t>A-42</t>
  </si>
  <si>
    <t>A-43</t>
  </si>
  <si>
    <t>A-44</t>
  </si>
  <si>
    <t>A-45</t>
  </si>
  <si>
    <t>A-46</t>
  </si>
  <si>
    <t>A-47</t>
  </si>
  <si>
    <t>A-48</t>
  </si>
  <si>
    <t>A-49</t>
  </si>
  <si>
    <t>A-50</t>
  </si>
  <si>
    <t>A-51</t>
  </si>
  <si>
    <t>A-52</t>
  </si>
  <si>
    <t>A-53</t>
  </si>
  <si>
    <t>A-54</t>
  </si>
  <si>
    <t>A-55</t>
  </si>
  <si>
    <t>A-56</t>
  </si>
  <si>
    <t>A-57</t>
  </si>
  <si>
    <t>A-58</t>
  </si>
  <si>
    <t>A-59</t>
  </si>
  <si>
    <t>A-60</t>
  </si>
  <si>
    <t>A-61</t>
  </si>
  <si>
    <t>A-62</t>
  </si>
  <si>
    <t>A-63</t>
  </si>
  <si>
    <t>A-64</t>
  </si>
  <si>
    <t>A-65</t>
  </si>
  <si>
    <t>A-66</t>
  </si>
  <si>
    <t>A-67</t>
  </si>
  <si>
    <t>A-68</t>
  </si>
  <si>
    <t>A-69</t>
  </si>
  <si>
    <t>A-70</t>
  </si>
  <si>
    <t>A-71</t>
  </si>
  <si>
    <t>A-72</t>
  </si>
  <si>
    <t>A-73</t>
  </si>
  <si>
    <t>armature</t>
  </si>
  <si>
    <t>A-74</t>
  </si>
  <si>
    <t>A-75</t>
  </si>
  <si>
    <t>A-76</t>
  </si>
  <si>
    <t>A-77</t>
  </si>
  <si>
    <t>A-78</t>
  </si>
  <si>
    <t>A-79</t>
  </si>
  <si>
    <t>A-80</t>
  </si>
  <si>
    <t>A-81</t>
  </si>
  <si>
    <t>A-82</t>
  </si>
  <si>
    <t>A-83</t>
  </si>
  <si>
    <t>A-84</t>
  </si>
  <si>
    <t>A-85</t>
  </si>
  <si>
    <t>A-86</t>
  </si>
  <si>
    <t>A-87</t>
  </si>
  <si>
    <t>A-88</t>
  </si>
  <si>
    <t>A-89</t>
  </si>
  <si>
    <t>A-90</t>
  </si>
  <si>
    <t>A-91</t>
  </si>
  <si>
    <t>A-92</t>
  </si>
  <si>
    <t>A-93</t>
  </si>
  <si>
    <t>A-94</t>
  </si>
  <si>
    <t>A-95</t>
  </si>
  <si>
    <t>A-96</t>
  </si>
  <si>
    <t>A-97</t>
  </si>
  <si>
    <t>A-98</t>
  </si>
  <si>
    <t>A-99</t>
  </si>
  <si>
    <t>A-100</t>
  </si>
  <si>
    <t>sub assy</t>
  </si>
  <si>
    <t>A-101</t>
  </si>
  <si>
    <t>A-102</t>
  </si>
  <si>
    <t>A-103</t>
  </si>
  <si>
    <t>A-104</t>
  </si>
  <si>
    <t>A-105</t>
  </si>
  <si>
    <t>A-106</t>
  </si>
  <si>
    <t>A-107</t>
  </si>
  <si>
    <t>A-108</t>
  </si>
  <si>
    <t>A-109</t>
  </si>
  <si>
    <t>assy sub</t>
  </si>
  <si>
    <t>A-110</t>
  </si>
  <si>
    <t>A-111</t>
  </si>
  <si>
    <t>A-112</t>
  </si>
  <si>
    <t>A-113</t>
  </si>
  <si>
    <t>A-114</t>
  </si>
  <si>
    <t>A-115</t>
  </si>
  <si>
    <t>97..20</t>
  </si>
  <si>
    <t>A-116</t>
  </si>
  <si>
    <t>A-117</t>
  </si>
  <si>
    <t>A-118</t>
  </si>
  <si>
    <t>TG90557-12000EX</t>
  </si>
  <si>
    <t>A-119</t>
  </si>
  <si>
    <t>A-120</t>
  </si>
  <si>
    <t>A-121</t>
  </si>
  <si>
    <t>A-122</t>
  </si>
  <si>
    <t>A-123</t>
  </si>
  <si>
    <t>A-124</t>
  </si>
  <si>
    <t>A-125</t>
  </si>
  <si>
    <t>A-126</t>
  </si>
  <si>
    <t>A-127</t>
  </si>
  <si>
    <t>A-128</t>
  </si>
  <si>
    <t>A-129</t>
  </si>
  <si>
    <t>A-130</t>
  </si>
  <si>
    <t>A-131</t>
  </si>
  <si>
    <t>A-132</t>
  </si>
  <si>
    <t>A-133</t>
  </si>
  <si>
    <t>A-134</t>
  </si>
  <si>
    <t>A-135</t>
  </si>
  <si>
    <t>A-136</t>
  </si>
  <si>
    <t>B-1</t>
  </si>
  <si>
    <t>B-2</t>
  </si>
  <si>
    <t>B-3</t>
  </si>
  <si>
    <t>B-4</t>
  </si>
  <si>
    <t>B-5</t>
  </si>
  <si>
    <t>B-6,-7</t>
  </si>
  <si>
    <t>B-8</t>
  </si>
  <si>
    <t>028371-0800</t>
  </si>
  <si>
    <t>B-9</t>
  </si>
  <si>
    <t>B-10</t>
  </si>
  <si>
    <t>B-11</t>
  </si>
  <si>
    <t>B-12</t>
  </si>
  <si>
    <t>B-13</t>
  </si>
  <si>
    <t>B-14</t>
  </si>
  <si>
    <t>B-15</t>
  </si>
  <si>
    <t>B-16</t>
  </si>
  <si>
    <t>B-17</t>
  </si>
  <si>
    <t>B-18</t>
  </si>
  <si>
    <t>B-19</t>
  </si>
  <si>
    <t>B-20</t>
  </si>
  <si>
    <t>Brush Sub Assy,Starter</t>
  </si>
  <si>
    <t>B-21</t>
  </si>
  <si>
    <t>B-22</t>
  </si>
  <si>
    <t>B-23</t>
  </si>
  <si>
    <t>B-24</t>
  </si>
  <si>
    <t>B-25</t>
  </si>
  <si>
    <t>B-26</t>
  </si>
  <si>
    <t>B-27</t>
  </si>
  <si>
    <t>B-28</t>
  </si>
  <si>
    <t>B-29</t>
  </si>
  <si>
    <t>B-30</t>
  </si>
  <si>
    <t>B-31</t>
  </si>
  <si>
    <t>B-32</t>
  </si>
  <si>
    <t>B-33</t>
  </si>
  <si>
    <t>B-34</t>
  </si>
  <si>
    <t>B-35</t>
  </si>
  <si>
    <t>B-36</t>
  </si>
  <si>
    <t>B-37</t>
  </si>
  <si>
    <t>B-38</t>
  </si>
  <si>
    <t>B-39</t>
  </si>
  <si>
    <t>B-40</t>
  </si>
  <si>
    <t>B-41</t>
  </si>
  <si>
    <t>B-42</t>
  </si>
  <si>
    <t>B-43</t>
  </si>
  <si>
    <t>B-44</t>
  </si>
  <si>
    <t>B-45</t>
  </si>
  <si>
    <t>B-46</t>
  </si>
  <si>
    <t>B-47</t>
  </si>
  <si>
    <t>B-48</t>
  </si>
  <si>
    <t>B-49</t>
  </si>
  <si>
    <t>B-50</t>
  </si>
  <si>
    <t>B-51</t>
  </si>
  <si>
    <t>B-52</t>
  </si>
  <si>
    <t>B-53</t>
  </si>
  <si>
    <t>B-54</t>
  </si>
  <si>
    <t>B-55</t>
  </si>
  <si>
    <t>B-56</t>
  </si>
  <si>
    <t>B-57</t>
  </si>
  <si>
    <t>B-58</t>
  </si>
  <si>
    <t>B-59</t>
  </si>
  <si>
    <t>JP=600/CKD DN</t>
  </si>
  <si>
    <t>B-60</t>
  </si>
  <si>
    <t>B-61</t>
  </si>
  <si>
    <t>B-62</t>
  </si>
  <si>
    <t>B-63</t>
  </si>
  <si>
    <t>B-64</t>
  </si>
  <si>
    <t>B-65</t>
  </si>
  <si>
    <t>B-66</t>
  </si>
  <si>
    <t>B-67</t>
  </si>
  <si>
    <t>B-68</t>
  </si>
  <si>
    <t>B-69</t>
  </si>
  <si>
    <t>B-70</t>
  </si>
  <si>
    <t>B-71</t>
  </si>
  <si>
    <t>B-72</t>
  </si>
  <si>
    <t>B-73</t>
  </si>
  <si>
    <t>B-74</t>
  </si>
  <si>
    <t>B-75</t>
  </si>
  <si>
    <t>B-76</t>
  </si>
  <si>
    <t>B-77</t>
  </si>
  <si>
    <t>B-78</t>
  </si>
  <si>
    <t>B-79</t>
  </si>
  <si>
    <t>B-80</t>
  </si>
  <si>
    <t>B-81</t>
  </si>
  <si>
    <t>B-82</t>
  </si>
  <si>
    <t>JP=1500/ CKD DN</t>
  </si>
  <si>
    <t>B-83</t>
  </si>
  <si>
    <t>B-84</t>
  </si>
  <si>
    <t>B-85</t>
  </si>
  <si>
    <t>B-86</t>
  </si>
  <si>
    <t>B-87</t>
  </si>
  <si>
    <t>B-88</t>
  </si>
  <si>
    <t>B-89</t>
  </si>
  <si>
    <t>B-90</t>
  </si>
  <si>
    <t>B-91</t>
  </si>
  <si>
    <t>B-92</t>
  </si>
  <si>
    <t>B-93</t>
  </si>
  <si>
    <t>B-94</t>
  </si>
  <si>
    <t>B-95</t>
  </si>
  <si>
    <t>B-96</t>
  </si>
  <si>
    <t>B-97</t>
  </si>
  <si>
    <t>B-98</t>
  </si>
  <si>
    <t>B-99</t>
  </si>
  <si>
    <t>B-100</t>
  </si>
  <si>
    <t>B-101</t>
  </si>
  <si>
    <t>B-102</t>
  </si>
  <si>
    <t>B-103</t>
  </si>
  <si>
    <t>B-104</t>
  </si>
  <si>
    <t>B-105</t>
  </si>
  <si>
    <t>B-106</t>
  </si>
  <si>
    <t>B-107</t>
  </si>
  <si>
    <t>B-108</t>
  </si>
  <si>
    <t>TRIUMPH / Yamaha / Honda</t>
  </si>
  <si>
    <t>q'ty erp</t>
  </si>
  <si>
    <t>total</t>
  </si>
  <si>
    <t>ERP-Excel</t>
  </si>
  <si>
    <t>Wage(-6240S)i</t>
  </si>
  <si>
    <t>&lt;====ไม่รู้ว่าตัวไหนเกินหรือขาดมาครับ</t>
  </si>
  <si>
    <t>Location1</t>
  </si>
  <si>
    <t>Location2</t>
  </si>
  <si>
    <t>Location3</t>
  </si>
  <si>
    <t>ข้างบนนี้เป็นยอดที่เกินมาครับ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</si>
</sst>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2"/>
    </font>
    <font>
      <sz val="11"/>
      <name val="ＭＳ Ｐゴシック"/>
      <charset val="128"/>
    </font>
    <font>
      <b/>
      <sz val="20"/>
      <name val="Aparajita"/>
      <family val="2"/>
    </font>
    <font>
      <b/>
      <sz val="10"/>
      <color theme="1"/>
      <name val="Tahoma"/>
      <family val="2"/>
      <scheme val="minor"/>
    </font>
    <font>
      <b/>
      <sz val="12"/>
      <name val="Aparajita"/>
      <family val="2"/>
    </font>
    <font>
      <sz val="10"/>
      <color theme="1"/>
      <name val="Tahoma"/>
      <family val="2"/>
      <scheme val="minor"/>
    </font>
    <font>
      <b/>
      <sz val="11"/>
      <name val="Aparajit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6" fillId="0" borderId="0"/>
    <xf numFmtId="0" fontId="7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4" fontId="2" fillId="0" borderId="0" xfId="0" applyNumberFormat="1" applyFont="1"/>
    <xf numFmtId="0" fontId="0" fillId="0" borderId="0" xfId="0"/>
    <xf numFmtId="0" fontId="2" fillId="0" borderId="2" xfId="0" applyFont="1" applyBorder="1"/>
    <xf numFmtId="49" fontId="0" fillId="0" borderId="2" xfId="0" applyNumberFormat="1" applyBorder="1" applyAlignment="1">
      <alignment horizontal="left"/>
    </xf>
    <xf numFmtId="4" fontId="0" fillId="0" borderId="2" xfId="0" applyNumberFormat="1" applyBorder="1" applyAlignment="1">
      <alignment horizontal="right"/>
    </xf>
    <xf numFmtId="0" fontId="0" fillId="0" borderId="2" xfId="0" applyBorder="1"/>
    <xf numFmtId="0" fontId="8" fillId="0" borderId="3" xfId="6" applyFont="1" applyFill="1" applyBorder="1" applyAlignment="1">
      <alignment horizontal="left"/>
    </xf>
    <xf numFmtId="0" fontId="8" fillId="0" borderId="4" xfId="6" applyFont="1" applyFill="1" applyBorder="1" applyAlignment="1">
      <alignment horizontal="left"/>
    </xf>
    <xf numFmtId="0" fontId="8" fillId="0" borderId="4" xfId="6" applyFont="1" applyFill="1" applyBorder="1" applyAlignment="1"/>
    <xf numFmtId="0" fontId="8" fillId="0" borderId="4" xfId="6" applyFont="1" applyFill="1" applyBorder="1" applyAlignment="1">
      <alignment horizontal="center"/>
    </xf>
    <xf numFmtId="0" fontId="2" fillId="0" borderId="5" xfId="0" applyFont="1" applyFill="1" applyBorder="1"/>
    <xf numFmtId="0" fontId="9" fillId="0" borderId="2" xfId="0" applyFont="1" applyBorder="1" applyAlignment="1">
      <alignment horizontal="center"/>
    </xf>
    <xf numFmtId="0" fontId="0" fillId="0" borderId="6" xfId="0" applyBorder="1"/>
    <xf numFmtId="0" fontId="10" fillId="0" borderId="4" xfId="6" applyFont="1" applyFill="1" applyBorder="1" applyAlignment="1">
      <alignment horizontal="left"/>
    </xf>
    <xf numFmtId="0" fontId="2" fillId="0" borderId="4" xfId="0" applyFont="1" applyFill="1" applyBorder="1"/>
    <xf numFmtId="0" fontId="10" fillId="0" borderId="4" xfId="6" applyFont="1" applyFill="1" applyBorder="1" applyAlignment="1">
      <alignment horizontal="center"/>
    </xf>
    <xf numFmtId="0" fontId="10" fillId="0" borderId="4" xfId="6" applyFont="1" applyFill="1" applyBorder="1" applyAlignment="1"/>
    <xf numFmtId="0" fontId="11" fillId="0" borderId="2" xfId="0" applyFont="1" applyBorder="1" applyAlignment="1">
      <alignment horizontal="center"/>
    </xf>
    <xf numFmtId="0" fontId="12" fillId="0" borderId="4" xfId="6" applyFont="1" applyFill="1" applyBorder="1" applyAlignment="1"/>
    <xf numFmtId="0" fontId="10" fillId="0" borderId="4" xfId="6" applyFont="1" applyFill="1" applyBorder="1" applyAlignment="1">
      <alignment horizontal="left" shrinkToFit="1"/>
    </xf>
    <xf numFmtId="0" fontId="10" fillId="0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 vertical="center"/>
    </xf>
    <xf numFmtId="0" fontId="10" fillId="0" borderId="4" xfId="6" applyFont="1" applyFill="1" applyBorder="1" applyAlignment="1">
      <alignment horizontal="left" vertical="top"/>
    </xf>
    <xf numFmtId="0" fontId="10" fillId="0" borderId="4" xfId="6" quotePrefix="1" applyFont="1" applyFill="1" applyBorder="1" applyAlignment="1">
      <alignment horizontal="left"/>
    </xf>
    <xf numFmtId="0" fontId="12" fillId="0" borderId="4" xfId="0" quotePrefix="1" applyFont="1" applyFill="1" applyBorder="1" applyAlignment="1">
      <alignment horizontal="left" vertical="center"/>
    </xf>
    <xf numFmtId="0" fontId="10" fillId="0" borderId="4" xfId="6" applyFont="1" applyFill="1" applyBorder="1" applyAlignment="1">
      <alignment horizontal="left" vertical="center"/>
    </xf>
    <xf numFmtId="0" fontId="12" fillId="0" borderId="4" xfId="6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10" fillId="3" borderId="4" xfId="6" applyFont="1" applyFill="1" applyBorder="1" applyAlignment="1">
      <alignment horizontal="left"/>
    </xf>
    <xf numFmtId="0" fontId="10" fillId="0" borderId="4" xfId="0" quotePrefix="1" applyFont="1" applyFill="1" applyBorder="1" applyAlignment="1">
      <alignment vertical="center"/>
    </xf>
    <xf numFmtId="0" fontId="0" fillId="0" borderId="2" xfId="0" applyFill="1" applyBorder="1"/>
    <xf numFmtId="43" fontId="0" fillId="0" borderId="0" xfId="7" applyFont="1"/>
    <xf numFmtId="4" fontId="0" fillId="0" borderId="0" xfId="0" applyNumberFormat="1"/>
    <xf numFmtId="43" fontId="0" fillId="0" borderId="7" xfId="7" applyFont="1" applyBorder="1"/>
    <xf numFmtId="0" fontId="0" fillId="0" borderId="4" xfId="0" applyBorder="1"/>
    <xf numFmtId="0" fontId="10" fillId="0" borderId="2" xfId="6" applyFont="1" applyFill="1" applyBorder="1" applyAlignment="1">
      <alignment horizontal="left"/>
    </xf>
    <xf numFmtId="43" fontId="0" fillId="0" borderId="2" xfId="7" applyFont="1" applyBorder="1"/>
    <xf numFmtId="0" fontId="2" fillId="0" borderId="2" xfId="0" applyFont="1" applyBorder="1" applyAlignment="1">
      <alignment horizontal="center"/>
    </xf>
    <xf numFmtId="43" fontId="2" fillId="0" borderId="2" xfId="7" applyFont="1" applyBorder="1" applyAlignment="1">
      <alignment horizontal="center"/>
    </xf>
    <xf numFmtId="0" fontId="2" fillId="0" borderId="0" xfId="0" applyFont="1" applyAlignment="1">
      <alignment horizontal="center"/>
    </xf>
    <xf numFmtId="43" fontId="2" fillId="2" borderId="1" xfId="7" applyFont="1" applyFill="1" applyBorder="1" applyAlignment="1">
      <alignment horizontal="center"/>
    </xf>
    <xf numFmtId="43" fontId="0" fillId="0" borderId="1" xfId="7" applyFont="1" applyBorder="1"/>
    <xf numFmtId="43" fontId="0" fillId="0" borderId="0" xfId="0" applyNumberFormat="1"/>
    <xf numFmtId="0" fontId="15" fillId="0" borderId="0" xfId="0" quotePrefix="1" applyFont="1"/>
  </cellXfs>
  <cellStyles count="8">
    <cellStyle name="Comma 2" xfId="1"/>
    <cellStyle name="Normal 2" xfId="2"/>
    <cellStyle name="Normal 2 2" xfId="3"/>
    <cellStyle name="Normal 2 3" xfId="4"/>
    <cellStyle name="Normal 3" xfId="5"/>
    <cellStyle name="Normal 3 2" xfId="6"/>
    <cellStyle name="เครื่องหมายจุลภาค" xfId="7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H1710"/>
  <sheetViews>
    <sheetView topLeftCell="A1683" workbookViewId="0">
      <selection activeCell="E1709" sqref="E1709"/>
    </sheetView>
  </sheetViews>
  <sheetFormatPr defaultRowHeight="14.25"/>
  <cols>
    <col min="3" max="3" width="18.125" customWidth="1"/>
    <col min="4" max="4" width="41.625" customWidth="1"/>
    <col min="5" max="5" width="11.75" customWidth="1"/>
    <col min="6" max="6" width="15" style="37" customWidth="1"/>
    <col min="7" max="7" width="13.75" customWidth="1"/>
    <col min="8" max="9" width="9" customWidth="1"/>
  </cols>
  <sheetData>
    <row r="2" spans="3:8">
      <c r="C2" s="8" t="s">
        <v>2334</v>
      </c>
      <c r="D2" s="8" t="s">
        <v>2335</v>
      </c>
      <c r="E2" s="8" t="s">
        <v>2603</v>
      </c>
    </row>
    <row r="3" spans="3:8">
      <c r="C3" s="9" t="s">
        <v>2209</v>
      </c>
      <c r="D3" s="9" t="s">
        <v>2208</v>
      </c>
      <c r="E3" s="10">
        <v>500</v>
      </c>
      <c r="F3" s="37">
        <v>500</v>
      </c>
      <c r="G3" s="48">
        <f>E3-F3</f>
        <v>0</v>
      </c>
      <c r="H3">
        <f>COUNTIF(C:C,C3)</f>
        <v>1</v>
      </c>
    </row>
    <row r="4" spans="3:8">
      <c r="C4" s="9" t="s">
        <v>2207</v>
      </c>
      <c r="D4" s="9" t="s">
        <v>2206</v>
      </c>
      <c r="E4" s="11"/>
      <c r="F4" s="37">
        <v>0</v>
      </c>
      <c r="G4" s="48">
        <f t="shared" ref="G4:G67" si="0">E4-F4</f>
        <v>0</v>
      </c>
      <c r="H4" s="7">
        <f t="shared" ref="H4:H67" si="1">COUNTIF(C:C,C4)</f>
        <v>1</v>
      </c>
    </row>
    <row r="5" spans="3:8">
      <c r="C5" s="9" t="s">
        <v>2205</v>
      </c>
      <c r="D5" s="9" t="s">
        <v>2204</v>
      </c>
      <c r="E5" s="10">
        <v>1700</v>
      </c>
      <c r="F5" s="37">
        <v>1700</v>
      </c>
      <c r="G5" s="48">
        <f t="shared" si="0"/>
        <v>0</v>
      </c>
      <c r="H5" s="7">
        <f t="shared" si="1"/>
        <v>1</v>
      </c>
    </row>
    <row r="6" spans="3:8">
      <c r="C6" s="9" t="s">
        <v>2203</v>
      </c>
      <c r="D6" s="9" t="s">
        <v>2199</v>
      </c>
      <c r="E6" s="10">
        <v>1600</v>
      </c>
      <c r="F6" s="37">
        <v>1600</v>
      </c>
      <c r="G6" s="48">
        <f t="shared" si="0"/>
        <v>0</v>
      </c>
      <c r="H6" s="7">
        <f t="shared" si="1"/>
        <v>1</v>
      </c>
    </row>
    <row r="7" spans="3:8">
      <c r="C7" s="9" t="s">
        <v>2202</v>
      </c>
      <c r="D7" s="9" t="s">
        <v>2201</v>
      </c>
      <c r="E7" s="11"/>
      <c r="F7" s="37">
        <v>0</v>
      </c>
      <c r="G7" s="48">
        <f t="shared" si="0"/>
        <v>0</v>
      </c>
      <c r="H7" s="7">
        <f t="shared" si="1"/>
        <v>1</v>
      </c>
    </row>
    <row r="8" spans="3:8">
      <c r="C8" s="9" t="s">
        <v>2200</v>
      </c>
      <c r="D8" s="9" t="s">
        <v>2199</v>
      </c>
      <c r="E8" s="11"/>
      <c r="F8" s="37">
        <v>0</v>
      </c>
      <c r="G8" s="48">
        <f t="shared" si="0"/>
        <v>0</v>
      </c>
      <c r="H8" s="7">
        <f t="shared" si="1"/>
        <v>1</v>
      </c>
    </row>
    <row r="9" spans="3:8">
      <c r="C9" s="9" t="s">
        <v>2198</v>
      </c>
      <c r="D9" s="9" t="s">
        <v>2197</v>
      </c>
      <c r="E9" s="11"/>
      <c r="F9" s="37">
        <v>0</v>
      </c>
      <c r="G9" s="48">
        <f t="shared" si="0"/>
        <v>0</v>
      </c>
      <c r="H9" s="7">
        <f t="shared" si="1"/>
        <v>1</v>
      </c>
    </row>
    <row r="10" spans="3:8">
      <c r="C10" s="9" t="s">
        <v>2196</v>
      </c>
      <c r="D10" s="9" t="s">
        <v>2195</v>
      </c>
      <c r="E10" s="11"/>
      <c r="F10" s="37">
        <v>0</v>
      </c>
      <c r="G10" s="48">
        <f t="shared" si="0"/>
        <v>0</v>
      </c>
      <c r="H10" s="7">
        <f t="shared" si="1"/>
        <v>1</v>
      </c>
    </row>
    <row r="11" spans="3:8">
      <c r="C11" s="9" t="s">
        <v>2194</v>
      </c>
      <c r="D11" s="9" t="s">
        <v>2193</v>
      </c>
      <c r="E11" s="10">
        <v>172</v>
      </c>
      <c r="F11" s="37">
        <v>172</v>
      </c>
      <c r="G11" s="48">
        <f t="shared" si="0"/>
        <v>0</v>
      </c>
      <c r="H11" s="7">
        <f t="shared" si="1"/>
        <v>1</v>
      </c>
    </row>
    <row r="12" spans="3:8">
      <c r="C12" s="9" t="s">
        <v>2191</v>
      </c>
      <c r="D12" s="9" t="s">
        <v>2190</v>
      </c>
      <c r="E12" s="10">
        <v>738</v>
      </c>
      <c r="F12" s="37">
        <v>738</v>
      </c>
      <c r="G12" s="48">
        <f t="shared" si="0"/>
        <v>0</v>
      </c>
      <c r="H12" s="7">
        <f t="shared" si="1"/>
        <v>1</v>
      </c>
    </row>
    <row r="13" spans="3:8">
      <c r="C13" s="9" t="s">
        <v>2189</v>
      </c>
      <c r="D13" s="9" t="s">
        <v>636</v>
      </c>
      <c r="E13" s="10">
        <v>8100</v>
      </c>
      <c r="F13" s="37">
        <v>8100</v>
      </c>
      <c r="G13" s="48">
        <f t="shared" si="0"/>
        <v>0</v>
      </c>
      <c r="H13" s="7">
        <f t="shared" si="1"/>
        <v>1</v>
      </c>
    </row>
    <row r="14" spans="3:8">
      <c r="C14" s="9" t="s">
        <v>2188</v>
      </c>
      <c r="D14" s="9" t="s">
        <v>636</v>
      </c>
      <c r="E14" s="10">
        <v>6792</v>
      </c>
      <c r="F14" s="37">
        <v>8291</v>
      </c>
      <c r="G14" s="48">
        <f t="shared" si="0"/>
        <v>-1499</v>
      </c>
      <c r="H14" s="7">
        <f t="shared" si="1"/>
        <v>2</v>
      </c>
    </row>
    <row r="15" spans="3:8">
      <c r="C15" s="9" t="s">
        <v>2188</v>
      </c>
      <c r="D15" s="9" t="s">
        <v>636</v>
      </c>
      <c r="E15" s="10">
        <v>1499</v>
      </c>
      <c r="G15" s="48">
        <f t="shared" si="0"/>
        <v>1499</v>
      </c>
      <c r="H15" s="7">
        <f t="shared" si="1"/>
        <v>2</v>
      </c>
    </row>
    <row r="16" spans="3:8">
      <c r="C16" s="9" t="s">
        <v>2186</v>
      </c>
      <c r="D16" s="9" t="s">
        <v>636</v>
      </c>
      <c r="E16" s="10">
        <v>8440</v>
      </c>
      <c r="F16" s="37">
        <v>8440</v>
      </c>
      <c r="G16" s="48">
        <f t="shared" si="0"/>
        <v>0</v>
      </c>
      <c r="H16" s="7">
        <f t="shared" si="1"/>
        <v>1</v>
      </c>
    </row>
    <row r="17" spans="3:8">
      <c r="C17" s="9" t="s">
        <v>2185</v>
      </c>
      <c r="D17" s="9" t="s">
        <v>2174</v>
      </c>
      <c r="E17" s="10">
        <v>3000</v>
      </c>
      <c r="F17" s="37">
        <v>3000</v>
      </c>
      <c r="G17" s="48">
        <f t="shared" si="0"/>
        <v>0</v>
      </c>
      <c r="H17" s="7">
        <f t="shared" si="1"/>
        <v>1</v>
      </c>
    </row>
    <row r="18" spans="3:8">
      <c r="C18" s="9" t="s">
        <v>2184</v>
      </c>
      <c r="D18" s="9" t="s">
        <v>2174</v>
      </c>
      <c r="E18" s="10">
        <v>6475</v>
      </c>
      <c r="F18" s="37">
        <v>8475</v>
      </c>
      <c r="G18" s="48">
        <f t="shared" si="0"/>
        <v>-2000</v>
      </c>
      <c r="H18" s="7">
        <f t="shared" si="1"/>
        <v>2</v>
      </c>
    </row>
    <row r="19" spans="3:8">
      <c r="C19" s="9" t="s">
        <v>2184</v>
      </c>
      <c r="D19" s="9" t="s">
        <v>2174</v>
      </c>
      <c r="E19" s="10">
        <v>2000</v>
      </c>
      <c r="G19" s="48">
        <f t="shared" si="0"/>
        <v>2000</v>
      </c>
      <c r="H19" s="7">
        <f t="shared" si="1"/>
        <v>2</v>
      </c>
    </row>
    <row r="20" spans="3:8">
      <c r="C20" s="9" t="s">
        <v>2182</v>
      </c>
      <c r="D20" s="9" t="s">
        <v>2174</v>
      </c>
      <c r="E20" s="10">
        <v>5996</v>
      </c>
      <c r="F20" s="37">
        <v>25495</v>
      </c>
      <c r="G20" s="48">
        <f t="shared" si="0"/>
        <v>-19499</v>
      </c>
      <c r="H20" s="7">
        <f t="shared" si="1"/>
        <v>2</v>
      </c>
    </row>
    <row r="21" spans="3:8">
      <c r="C21" s="9" t="s">
        <v>2182</v>
      </c>
      <c r="D21" s="9" t="s">
        <v>2174</v>
      </c>
      <c r="E21" s="10">
        <v>19499</v>
      </c>
      <c r="G21" s="48">
        <f t="shared" si="0"/>
        <v>19499</v>
      </c>
      <c r="H21" s="7">
        <f t="shared" si="1"/>
        <v>2</v>
      </c>
    </row>
    <row r="22" spans="3:8">
      <c r="C22" s="9" t="s">
        <v>2181</v>
      </c>
      <c r="D22" s="9" t="s">
        <v>2174</v>
      </c>
      <c r="E22" s="10">
        <v>18667</v>
      </c>
      <c r="F22" s="37">
        <v>21667</v>
      </c>
      <c r="G22" s="48">
        <f t="shared" si="0"/>
        <v>-3000</v>
      </c>
      <c r="H22" s="7">
        <f t="shared" si="1"/>
        <v>2</v>
      </c>
    </row>
    <row r="23" spans="3:8">
      <c r="C23" s="9" t="s">
        <v>2181</v>
      </c>
      <c r="D23" s="9" t="s">
        <v>2174</v>
      </c>
      <c r="E23" s="10">
        <v>3000</v>
      </c>
      <c r="G23" s="48">
        <f t="shared" si="0"/>
        <v>3000</v>
      </c>
      <c r="H23" s="7">
        <f t="shared" si="1"/>
        <v>2</v>
      </c>
    </row>
    <row r="24" spans="3:8">
      <c r="C24" s="9" t="s">
        <v>2180</v>
      </c>
      <c r="D24" s="9" t="s">
        <v>2174</v>
      </c>
      <c r="E24" s="10">
        <v>8998</v>
      </c>
      <c r="F24" s="37">
        <v>11995</v>
      </c>
      <c r="G24" s="48">
        <f t="shared" si="0"/>
        <v>-2997</v>
      </c>
      <c r="H24" s="7">
        <f t="shared" si="1"/>
        <v>2</v>
      </c>
    </row>
    <row r="25" spans="3:8">
      <c r="C25" s="9" t="s">
        <v>2180</v>
      </c>
      <c r="D25" s="9" t="s">
        <v>2174</v>
      </c>
      <c r="E25" s="10">
        <v>2997</v>
      </c>
      <c r="G25" s="48">
        <f t="shared" si="0"/>
        <v>2997</v>
      </c>
      <c r="H25" s="7">
        <f t="shared" si="1"/>
        <v>2</v>
      </c>
    </row>
    <row r="26" spans="3:8">
      <c r="C26" s="9" t="s">
        <v>2177</v>
      </c>
      <c r="D26" s="9" t="s">
        <v>2174</v>
      </c>
      <c r="E26" s="10">
        <v>625</v>
      </c>
      <c r="F26" s="37">
        <v>625</v>
      </c>
      <c r="G26" s="48">
        <f t="shared" si="0"/>
        <v>0</v>
      </c>
      <c r="H26" s="7">
        <f t="shared" si="1"/>
        <v>1</v>
      </c>
    </row>
    <row r="27" spans="3:8">
      <c r="C27" s="9" t="s">
        <v>2176</v>
      </c>
      <c r="D27" s="9" t="s">
        <v>2174</v>
      </c>
      <c r="E27" s="10">
        <v>4976</v>
      </c>
      <c r="F27" s="37">
        <v>4976</v>
      </c>
      <c r="G27" s="48">
        <f t="shared" si="0"/>
        <v>0</v>
      </c>
      <c r="H27" s="7">
        <f t="shared" si="1"/>
        <v>1</v>
      </c>
    </row>
    <row r="28" spans="3:8">
      <c r="C28" s="9" t="s">
        <v>2175</v>
      </c>
      <c r="D28" s="9" t="s">
        <v>2174</v>
      </c>
      <c r="E28" s="10">
        <v>4198</v>
      </c>
      <c r="F28" s="37">
        <v>18693</v>
      </c>
      <c r="G28" s="48">
        <f t="shared" si="0"/>
        <v>-14495</v>
      </c>
      <c r="H28" s="7">
        <f t="shared" si="1"/>
        <v>2</v>
      </c>
    </row>
    <row r="29" spans="3:8">
      <c r="C29" s="9" t="s">
        <v>2175</v>
      </c>
      <c r="D29" s="9" t="s">
        <v>2174</v>
      </c>
      <c r="E29" s="10">
        <v>14495</v>
      </c>
      <c r="G29" s="48">
        <f t="shared" si="0"/>
        <v>14495</v>
      </c>
      <c r="H29" s="7">
        <f t="shared" si="1"/>
        <v>2</v>
      </c>
    </row>
    <row r="30" spans="3:8">
      <c r="C30" s="9" t="s">
        <v>2216</v>
      </c>
      <c r="D30" s="9" t="s">
        <v>326</v>
      </c>
      <c r="E30" s="10">
        <v>1</v>
      </c>
      <c r="F30" s="37">
        <v>1</v>
      </c>
      <c r="G30" s="48">
        <f t="shared" si="0"/>
        <v>0</v>
      </c>
      <c r="H30" s="7">
        <f t="shared" si="1"/>
        <v>1</v>
      </c>
    </row>
    <row r="31" spans="3:8">
      <c r="C31" s="9" t="s">
        <v>2171</v>
      </c>
      <c r="D31" s="9" t="s">
        <v>326</v>
      </c>
      <c r="E31" s="10">
        <v>235</v>
      </c>
      <c r="F31" s="37">
        <v>235</v>
      </c>
      <c r="G31" s="48">
        <f t="shared" si="0"/>
        <v>0</v>
      </c>
      <c r="H31" s="7">
        <f t="shared" si="1"/>
        <v>1</v>
      </c>
    </row>
    <row r="32" spans="3:8">
      <c r="C32" s="9" t="s">
        <v>2170</v>
      </c>
      <c r="D32" s="9" t="s">
        <v>326</v>
      </c>
      <c r="E32" s="11"/>
      <c r="F32" s="37">
        <v>0</v>
      </c>
      <c r="G32" s="48">
        <f t="shared" si="0"/>
        <v>0</v>
      </c>
      <c r="H32" s="7">
        <f t="shared" si="1"/>
        <v>1</v>
      </c>
    </row>
    <row r="33" spans="3:8">
      <c r="C33" s="9" t="s">
        <v>2169</v>
      </c>
      <c r="D33" s="9" t="s">
        <v>326</v>
      </c>
      <c r="E33" s="11"/>
      <c r="F33" s="37">
        <v>0</v>
      </c>
      <c r="G33" s="48">
        <f t="shared" si="0"/>
        <v>0</v>
      </c>
      <c r="H33" s="7">
        <f t="shared" si="1"/>
        <v>1</v>
      </c>
    </row>
    <row r="34" spans="3:8">
      <c r="C34" s="9" t="s">
        <v>2168</v>
      </c>
      <c r="D34" s="9" t="s">
        <v>326</v>
      </c>
      <c r="E34" s="10">
        <v>481</v>
      </c>
      <c r="F34" s="37">
        <v>481</v>
      </c>
      <c r="G34" s="48">
        <f t="shared" si="0"/>
        <v>0</v>
      </c>
      <c r="H34" s="7">
        <f t="shared" si="1"/>
        <v>1</v>
      </c>
    </row>
    <row r="35" spans="3:8">
      <c r="C35" s="9" t="s">
        <v>2166</v>
      </c>
      <c r="D35" s="9" t="s">
        <v>326</v>
      </c>
      <c r="E35" s="10">
        <v>34</v>
      </c>
      <c r="F35" s="37">
        <v>34</v>
      </c>
      <c r="G35" s="48">
        <f t="shared" si="0"/>
        <v>0</v>
      </c>
      <c r="H35" s="7">
        <f t="shared" si="1"/>
        <v>1</v>
      </c>
    </row>
    <row r="36" spans="3:8">
      <c r="C36" s="9" t="s">
        <v>2165</v>
      </c>
      <c r="D36" s="9" t="s">
        <v>326</v>
      </c>
      <c r="E36" s="10">
        <v>1</v>
      </c>
      <c r="F36" s="37">
        <v>1</v>
      </c>
      <c r="G36" s="48">
        <f t="shared" si="0"/>
        <v>0</v>
      </c>
      <c r="H36" s="7">
        <f t="shared" si="1"/>
        <v>1</v>
      </c>
    </row>
    <row r="37" spans="3:8">
      <c r="C37" s="9" t="s">
        <v>2164</v>
      </c>
      <c r="D37" s="9" t="s">
        <v>326</v>
      </c>
      <c r="E37" s="11"/>
      <c r="F37" s="37">
        <v>0</v>
      </c>
      <c r="G37" s="48">
        <f t="shared" si="0"/>
        <v>0</v>
      </c>
      <c r="H37" s="7">
        <f t="shared" si="1"/>
        <v>1</v>
      </c>
    </row>
    <row r="38" spans="3:8">
      <c r="C38" s="9" t="s">
        <v>2163</v>
      </c>
      <c r="D38" s="9" t="s">
        <v>326</v>
      </c>
      <c r="E38" s="11"/>
      <c r="F38" s="37">
        <v>0</v>
      </c>
      <c r="G38" s="48">
        <f t="shared" si="0"/>
        <v>0</v>
      </c>
      <c r="H38" s="7">
        <f t="shared" si="1"/>
        <v>1</v>
      </c>
    </row>
    <row r="39" spans="3:8">
      <c r="C39" s="9" t="s">
        <v>2161</v>
      </c>
      <c r="D39" s="9" t="s">
        <v>326</v>
      </c>
      <c r="E39" s="10">
        <v>52</v>
      </c>
      <c r="F39" s="37">
        <v>52</v>
      </c>
      <c r="G39" s="48">
        <f t="shared" si="0"/>
        <v>0</v>
      </c>
      <c r="H39" s="7">
        <f t="shared" si="1"/>
        <v>1</v>
      </c>
    </row>
    <row r="40" spans="3:8">
      <c r="C40" s="9" t="s">
        <v>2160</v>
      </c>
      <c r="D40" s="9" t="s">
        <v>326</v>
      </c>
      <c r="E40" s="10">
        <v>60</v>
      </c>
      <c r="F40" s="37">
        <v>60</v>
      </c>
      <c r="G40" s="48">
        <f t="shared" si="0"/>
        <v>0</v>
      </c>
      <c r="H40" s="7">
        <f t="shared" si="1"/>
        <v>1</v>
      </c>
    </row>
    <row r="41" spans="3:8">
      <c r="C41" s="9" t="s">
        <v>2159</v>
      </c>
      <c r="D41" s="9" t="s">
        <v>326</v>
      </c>
      <c r="E41" s="11"/>
      <c r="F41" s="37">
        <v>0</v>
      </c>
      <c r="G41" s="48">
        <f t="shared" si="0"/>
        <v>0</v>
      </c>
      <c r="H41" s="7">
        <f t="shared" si="1"/>
        <v>1</v>
      </c>
    </row>
    <row r="42" spans="3:8">
      <c r="C42" s="9" t="s">
        <v>2158</v>
      </c>
      <c r="D42" s="9" t="s">
        <v>326</v>
      </c>
      <c r="E42" s="11"/>
      <c r="F42" s="37">
        <v>0</v>
      </c>
      <c r="G42" s="48">
        <f t="shared" si="0"/>
        <v>0</v>
      </c>
      <c r="H42" s="7">
        <f t="shared" si="1"/>
        <v>1</v>
      </c>
    </row>
    <row r="43" spans="3:8">
      <c r="C43" s="9" t="s">
        <v>2157</v>
      </c>
      <c r="D43" s="9" t="s">
        <v>326</v>
      </c>
      <c r="E43" s="10">
        <v>240</v>
      </c>
      <c r="F43" s="37">
        <v>240</v>
      </c>
      <c r="G43" s="48">
        <f t="shared" si="0"/>
        <v>0</v>
      </c>
      <c r="H43" s="7">
        <f t="shared" si="1"/>
        <v>1</v>
      </c>
    </row>
    <row r="44" spans="3:8">
      <c r="C44" s="9" t="s">
        <v>2156</v>
      </c>
      <c r="D44" s="9" t="s">
        <v>326</v>
      </c>
      <c r="E44" s="10">
        <v>239</v>
      </c>
      <c r="F44" s="37">
        <v>1107</v>
      </c>
      <c r="G44" s="48">
        <f t="shared" si="0"/>
        <v>-868</v>
      </c>
      <c r="H44" s="7">
        <f t="shared" si="1"/>
        <v>2</v>
      </c>
    </row>
    <row r="45" spans="3:8">
      <c r="C45" s="9" t="s">
        <v>2156</v>
      </c>
      <c r="D45" s="9" t="s">
        <v>326</v>
      </c>
      <c r="E45" s="10">
        <v>868</v>
      </c>
      <c r="F45" s="37">
        <v>0</v>
      </c>
      <c r="G45" s="48">
        <f t="shared" si="0"/>
        <v>868</v>
      </c>
      <c r="H45" s="7">
        <f t="shared" si="1"/>
        <v>2</v>
      </c>
    </row>
    <row r="46" spans="3:8">
      <c r="C46" s="9" t="s">
        <v>2154</v>
      </c>
      <c r="D46" s="9" t="s">
        <v>326</v>
      </c>
      <c r="E46" s="11"/>
      <c r="F46" s="37">
        <v>0</v>
      </c>
      <c r="G46" s="48">
        <f t="shared" si="0"/>
        <v>0</v>
      </c>
      <c r="H46" s="7">
        <f t="shared" si="1"/>
        <v>1</v>
      </c>
    </row>
    <row r="47" spans="3:8">
      <c r="C47" s="9" t="s">
        <v>2153</v>
      </c>
      <c r="D47" s="9" t="s">
        <v>326</v>
      </c>
      <c r="E47" s="11"/>
      <c r="G47" s="48">
        <f t="shared" si="0"/>
        <v>0</v>
      </c>
      <c r="H47" s="7">
        <f t="shared" si="1"/>
        <v>1</v>
      </c>
    </row>
    <row r="48" spans="3:8">
      <c r="C48" s="9" t="s">
        <v>2152</v>
      </c>
      <c r="D48" s="9" t="s">
        <v>326</v>
      </c>
      <c r="E48" s="10">
        <v>289</v>
      </c>
      <c r="F48" s="37">
        <v>2563</v>
      </c>
      <c r="G48" s="48">
        <f t="shared" si="0"/>
        <v>-2274</v>
      </c>
      <c r="H48" s="7">
        <f t="shared" si="1"/>
        <v>2</v>
      </c>
    </row>
    <row r="49" spans="3:8">
      <c r="C49" s="9" t="s">
        <v>2152</v>
      </c>
      <c r="D49" s="9" t="s">
        <v>326</v>
      </c>
      <c r="E49" s="10">
        <v>2274</v>
      </c>
      <c r="G49" s="48">
        <f t="shared" si="0"/>
        <v>2274</v>
      </c>
      <c r="H49" s="7">
        <f t="shared" si="1"/>
        <v>2</v>
      </c>
    </row>
    <row r="50" spans="3:8">
      <c r="C50" s="9" t="s">
        <v>2151</v>
      </c>
      <c r="D50" s="9" t="s">
        <v>2150</v>
      </c>
      <c r="E50" s="10">
        <v>519</v>
      </c>
      <c r="F50" s="37">
        <v>719</v>
      </c>
      <c r="G50" s="48">
        <f t="shared" si="0"/>
        <v>-200</v>
      </c>
      <c r="H50" s="7">
        <f t="shared" si="1"/>
        <v>2</v>
      </c>
    </row>
    <row r="51" spans="3:8">
      <c r="C51" s="9" t="s">
        <v>2151</v>
      </c>
      <c r="D51" s="9" t="s">
        <v>2150</v>
      </c>
      <c r="E51" s="10">
        <v>200</v>
      </c>
      <c r="G51" s="48">
        <f t="shared" si="0"/>
        <v>200</v>
      </c>
      <c r="H51" s="7">
        <f t="shared" si="1"/>
        <v>2</v>
      </c>
    </row>
    <row r="52" spans="3:8">
      <c r="C52" s="9" t="s">
        <v>2148</v>
      </c>
      <c r="D52" s="9" t="s">
        <v>1188</v>
      </c>
      <c r="E52" s="10">
        <v>13</v>
      </c>
      <c r="F52" s="37">
        <v>13</v>
      </c>
      <c r="G52" s="48">
        <f t="shared" si="0"/>
        <v>0</v>
      </c>
      <c r="H52" s="7">
        <f t="shared" si="1"/>
        <v>1</v>
      </c>
    </row>
    <row r="53" spans="3:8">
      <c r="C53" s="9" t="s">
        <v>2145</v>
      </c>
      <c r="D53" s="9" t="s">
        <v>1188</v>
      </c>
      <c r="E53" s="11"/>
      <c r="F53" s="37">
        <v>0</v>
      </c>
      <c r="G53" s="48">
        <f t="shared" si="0"/>
        <v>0</v>
      </c>
      <c r="H53" s="7">
        <f t="shared" si="1"/>
        <v>1</v>
      </c>
    </row>
    <row r="54" spans="3:8">
      <c r="C54" s="9" t="s">
        <v>2139</v>
      </c>
      <c r="D54" s="9" t="s">
        <v>1188</v>
      </c>
      <c r="E54" s="11"/>
      <c r="F54" s="37">
        <v>0</v>
      </c>
      <c r="G54" s="48">
        <f t="shared" si="0"/>
        <v>0</v>
      </c>
      <c r="H54" s="7">
        <f t="shared" si="1"/>
        <v>1</v>
      </c>
    </row>
    <row r="55" spans="3:8">
      <c r="C55" s="9" t="s">
        <v>2136</v>
      </c>
      <c r="D55" s="9" t="s">
        <v>1188</v>
      </c>
      <c r="E55" s="11"/>
      <c r="F55" s="37">
        <v>0</v>
      </c>
      <c r="G55" s="48">
        <f t="shared" si="0"/>
        <v>0</v>
      </c>
      <c r="H55" s="7">
        <f t="shared" si="1"/>
        <v>1</v>
      </c>
    </row>
    <row r="56" spans="3:8">
      <c r="C56" s="9" t="s">
        <v>2135</v>
      </c>
      <c r="D56" s="9" t="s">
        <v>1188</v>
      </c>
      <c r="E56" s="11"/>
      <c r="G56" s="48">
        <f t="shared" si="0"/>
        <v>0</v>
      </c>
      <c r="H56" s="7">
        <f t="shared" si="1"/>
        <v>2</v>
      </c>
    </row>
    <row r="57" spans="3:8">
      <c r="C57" s="9" t="s">
        <v>2135</v>
      </c>
      <c r="D57" s="9" t="s">
        <v>1188</v>
      </c>
      <c r="E57" s="10">
        <v>13</v>
      </c>
      <c r="F57" s="37">
        <v>13</v>
      </c>
      <c r="G57" s="48">
        <f t="shared" si="0"/>
        <v>0</v>
      </c>
      <c r="H57" s="7">
        <f t="shared" si="1"/>
        <v>2</v>
      </c>
    </row>
    <row r="58" spans="3:8">
      <c r="C58" s="9" t="s">
        <v>2134</v>
      </c>
      <c r="D58" s="9" t="s">
        <v>1188</v>
      </c>
      <c r="E58" s="11"/>
      <c r="G58" s="48">
        <f t="shared" si="0"/>
        <v>0</v>
      </c>
      <c r="H58" s="7">
        <f t="shared" si="1"/>
        <v>2</v>
      </c>
    </row>
    <row r="59" spans="3:8">
      <c r="C59" s="9" t="s">
        <v>2134</v>
      </c>
      <c r="D59" s="9" t="s">
        <v>1188</v>
      </c>
      <c r="E59" s="10">
        <v>13</v>
      </c>
      <c r="F59" s="37">
        <v>13</v>
      </c>
      <c r="G59" s="48">
        <f t="shared" si="0"/>
        <v>0</v>
      </c>
      <c r="H59" s="7">
        <f t="shared" si="1"/>
        <v>2</v>
      </c>
    </row>
    <row r="60" spans="3:8">
      <c r="C60" s="9" t="s">
        <v>2132</v>
      </c>
      <c r="D60" s="9" t="s">
        <v>1188</v>
      </c>
      <c r="E60" s="11"/>
      <c r="G60" s="48">
        <f t="shared" si="0"/>
        <v>0</v>
      </c>
      <c r="H60" s="7">
        <f t="shared" si="1"/>
        <v>2</v>
      </c>
    </row>
    <row r="61" spans="3:8">
      <c r="C61" s="9" t="s">
        <v>2132</v>
      </c>
      <c r="D61" s="9" t="s">
        <v>1188</v>
      </c>
      <c r="E61" s="10">
        <v>12</v>
      </c>
      <c r="F61" s="37">
        <v>12</v>
      </c>
      <c r="G61" s="48">
        <f t="shared" si="0"/>
        <v>0</v>
      </c>
      <c r="H61" s="7">
        <f t="shared" si="1"/>
        <v>2</v>
      </c>
    </row>
    <row r="62" spans="3:8">
      <c r="C62" s="9" t="s">
        <v>2129</v>
      </c>
      <c r="D62" s="9" t="s">
        <v>1188</v>
      </c>
      <c r="E62" s="10">
        <v>30</v>
      </c>
      <c r="F62" s="37">
        <v>30</v>
      </c>
      <c r="G62" s="48">
        <f t="shared" si="0"/>
        <v>0</v>
      </c>
      <c r="H62" s="7">
        <f t="shared" si="1"/>
        <v>1</v>
      </c>
    </row>
    <row r="63" spans="3:8">
      <c r="C63" s="9" t="s">
        <v>2127</v>
      </c>
      <c r="D63" s="9" t="s">
        <v>1188</v>
      </c>
      <c r="E63" s="11"/>
      <c r="F63" s="37">
        <v>0</v>
      </c>
      <c r="G63" s="48">
        <f t="shared" si="0"/>
        <v>0</v>
      </c>
      <c r="H63" s="7">
        <f t="shared" si="1"/>
        <v>1</v>
      </c>
    </row>
    <row r="64" spans="3:8">
      <c r="C64" s="9" t="s">
        <v>2125</v>
      </c>
      <c r="D64" s="9" t="s">
        <v>1188</v>
      </c>
      <c r="E64" s="10">
        <v>60</v>
      </c>
      <c r="F64" s="37">
        <v>60</v>
      </c>
      <c r="G64" s="48">
        <f t="shared" si="0"/>
        <v>0</v>
      </c>
      <c r="H64" s="7">
        <f t="shared" si="1"/>
        <v>1</v>
      </c>
    </row>
    <row r="65" spans="3:8">
      <c r="C65" s="9" t="s">
        <v>2121</v>
      </c>
      <c r="D65" s="9" t="s">
        <v>1188</v>
      </c>
      <c r="E65" s="11"/>
      <c r="G65" s="48">
        <f t="shared" si="0"/>
        <v>0</v>
      </c>
      <c r="H65" s="7">
        <f t="shared" si="1"/>
        <v>2</v>
      </c>
    </row>
    <row r="66" spans="3:8">
      <c r="C66" s="9" t="s">
        <v>2121</v>
      </c>
      <c r="D66" s="9" t="s">
        <v>1188</v>
      </c>
      <c r="E66" s="10">
        <v>19</v>
      </c>
      <c r="F66" s="37">
        <v>19</v>
      </c>
      <c r="G66" s="48">
        <f t="shared" si="0"/>
        <v>0</v>
      </c>
      <c r="H66" s="7">
        <f t="shared" si="1"/>
        <v>2</v>
      </c>
    </row>
    <row r="67" spans="3:8">
      <c r="C67" s="9" t="s">
        <v>2120</v>
      </c>
      <c r="D67" s="9" t="s">
        <v>1188</v>
      </c>
      <c r="E67" s="11"/>
      <c r="F67" s="37">
        <v>0</v>
      </c>
      <c r="G67" s="48">
        <f t="shared" si="0"/>
        <v>0</v>
      </c>
      <c r="H67" s="7">
        <f t="shared" si="1"/>
        <v>1</v>
      </c>
    </row>
    <row r="68" spans="3:8">
      <c r="C68" s="9" t="s">
        <v>2118</v>
      </c>
      <c r="D68" s="9" t="s">
        <v>1188</v>
      </c>
      <c r="E68" s="11"/>
      <c r="G68" s="48">
        <f t="shared" ref="G68:G131" si="2">E68-F68</f>
        <v>0</v>
      </c>
      <c r="H68" s="7">
        <f t="shared" ref="H68:H131" si="3">COUNTIF(C:C,C68)</f>
        <v>2</v>
      </c>
    </row>
    <row r="69" spans="3:8">
      <c r="C69" s="9" t="s">
        <v>2118</v>
      </c>
      <c r="D69" s="9" t="s">
        <v>1188</v>
      </c>
      <c r="E69" s="10">
        <v>11</v>
      </c>
      <c r="F69" s="37">
        <v>11</v>
      </c>
      <c r="G69" s="48">
        <f t="shared" si="2"/>
        <v>0</v>
      </c>
      <c r="H69" s="7">
        <f t="shared" si="3"/>
        <v>2</v>
      </c>
    </row>
    <row r="70" spans="3:8">
      <c r="C70" s="9" t="s">
        <v>2117</v>
      </c>
      <c r="D70" s="9" t="s">
        <v>1188</v>
      </c>
      <c r="E70" s="11"/>
      <c r="G70" s="48">
        <f t="shared" si="2"/>
        <v>0</v>
      </c>
      <c r="H70" s="7">
        <f t="shared" si="3"/>
        <v>2</v>
      </c>
    </row>
    <row r="71" spans="3:8">
      <c r="C71" s="9" t="s">
        <v>2117</v>
      </c>
      <c r="D71" s="9" t="s">
        <v>1188</v>
      </c>
      <c r="E71" s="10">
        <v>20</v>
      </c>
      <c r="F71" s="37">
        <v>20</v>
      </c>
      <c r="G71" s="48">
        <f t="shared" si="2"/>
        <v>0</v>
      </c>
      <c r="H71" s="7">
        <f t="shared" si="3"/>
        <v>2</v>
      </c>
    </row>
    <row r="72" spans="3:8">
      <c r="C72" s="9" t="s">
        <v>2114</v>
      </c>
      <c r="D72" s="9" t="s">
        <v>1188</v>
      </c>
      <c r="E72" s="11"/>
      <c r="F72" s="37">
        <v>0</v>
      </c>
      <c r="G72" s="48">
        <f t="shared" si="2"/>
        <v>0</v>
      </c>
      <c r="H72" s="7">
        <f t="shared" si="3"/>
        <v>1</v>
      </c>
    </row>
    <row r="73" spans="3:8">
      <c r="C73" s="9" t="s">
        <v>2111</v>
      </c>
      <c r="D73" s="9" t="s">
        <v>1188</v>
      </c>
      <c r="E73" s="11"/>
      <c r="F73" s="37">
        <v>0</v>
      </c>
      <c r="G73" s="48">
        <f t="shared" si="2"/>
        <v>0</v>
      </c>
      <c r="H73" s="7">
        <f t="shared" si="3"/>
        <v>1</v>
      </c>
    </row>
    <row r="74" spans="3:8">
      <c r="C74" s="9" t="s">
        <v>2108</v>
      </c>
      <c r="D74" s="9" t="s">
        <v>1188</v>
      </c>
      <c r="E74" s="10">
        <v>12</v>
      </c>
      <c r="F74" s="37">
        <v>12</v>
      </c>
      <c r="G74" s="48">
        <f t="shared" si="2"/>
        <v>0</v>
      </c>
      <c r="H74" s="7">
        <f t="shared" si="3"/>
        <v>1</v>
      </c>
    </row>
    <row r="75" spans="3:8">
      <c r="C75" s="9" t="s">
        <v>2106</v>
      </c>
      <c r="D75" s="9" t="s">
        <v>1188</v>
      </c>
      <c r="E75" s="11"/>
      <c r="G75" s="48">
        <f t="shared" si="2"/>
        <v>0</v>
      </c>
      <c r="H75" s="7">
        <f t="shared" si="3"/>
        <v>2</v>
      </c>
    </row>
    <row r="76" spans="3:8">
      <c r="C76" s="9" t="s">
        <v>2106</v>
      </c>
      <c r="D76" s="9" t="s">
        <v>1188</v>
      </c>
      <c r="E76" s="10">
        <v>4</v>
      </c>
      <c r="F76" s="37">
        <v>4</v>
      </c>
      <c r="G76" s="48">
        <f t="shared" si="2"/>
        <v>0</v>
      </c>
      <c r="H76" s="7">
        <f t="shared" si="3"/>
        <v>2</v>
      </c>
    </row>
    <row r="77" spans="3:8">
      <c r="C77" s="9" t="s">
        <v>2104</v>
      </c>
      <c r="D77" s="9" t="s">
        <v>1188</v>
      </c>
      <c r="E77" s="11"/>
      <c r="G77" s="48">
        <f t="shared" si="2"/>
        <v>0</v>
      </c>
      <c r="H77" s="7">
        <f t="shared" si="3"/>
        <v>2</v>
      </c>
    </row>
    <row r="78" spans="3:8">
      <c r="C78" s="9" t="s">
        <v>2104</v>
      </c>
      <c r="D78" s="9" t="s">
        <v>1188</v>
      </c>
      <c r="E78" s="10">
        <v>10</v>
      </c>
      <c r="F78" s="37">
        <v>10</v>
      </c>
      <c r="G78" s="48">
        <f t="shared" si="2"/>
        <v>0</v>
      </c>
      <c r="H78" s="7">
        <f t="shared" si="3"/>
        <v>2</v>
      </c>
    </row>
    <row r="79" spans="3:8">
      <c r="C79" s="9" t="s">
        <v>2103</v>
      </c>
      <c r="D79" s="9" t="s">
        <v>1188</v>
      </c>
      <c r="E79" s="11"/>
      <c r="G79" s="48">
        <f t="shared" si="2"/>
        <v>0</v>
      </c>
      <c r="H79" s="7">
        <f t="shared" si="3"/>
        <v>2</v>
      </c>
    </row>
    <row r="80" spans="3:8">
      <c r="C80" s="9" t="s">
        <v>2103</v>
      </c>
      <c r="D80" s="9" t="s">
        <v>1188</v>
      </c>
      <c r="E80" s="10">
        <v>6</v>
      </c>
      <c r="F80" s="37">
        <v>6</v>
      </c>
      <c r="G80" s="48">
        <f t="shared" si="2"/>
        <v>0</v>
      </c>
      <c r="H80" s="7">
        <f t="shared" si="3"/>
        <v>2</v>
      </c>
    </row>
    <row r="81" spans="3:8">
      <c r="C81" s="9" t="s">
        <v>2102</v>
      </c>
      <c r="D81" s="9" t="s">
        <v>1188</v>
      </c>
      <c r="E81" s="11"/>
      <c r="G81" s="48">
        <f t="shared" si="2"/>
        <v>0</v>
      </c>
      <c r="H81" s="7">
        <f t="shared" si="3"/>
        <v>2</v>
      </c>
    </row>
    <row r="82" spans="3:8">
      <c r="C82" s="9" t="s">
        <v>2102</v>
      </c>
      <c r="D82" s="9" t="s">
        <v>1188</v>
      </c>
      <c r="E82" s="10">
        <v>5</v>
      </c>
      <c r="F82" s="37">
        <v>5</v>
      </c>
      <c r="G82" s="48">
        <f t="shared" si="2"/>
        <v>0</v>
      </c>
      <c r="H82" s="7">
        <f t="shared" si="3"/>
        <v>2</v>
      </c>
    </row>
    <row r="83" spans="3:8">
      <c r="C83" s="9" t="s">
        <v>2101</v>
      </c>
      <c r="D83" s="9" t="s">
        <v>1188</v>
      </c>
      <c r="E83" s="11"/>
      <c r="F83" s="37">
        <v>0</v>
      </c>
      <c r="G83" s="48">
        <f t="shared" si="2"/>
        <v>0</v>
      </c>
      <c r="H83" s="7">
        <f t="shared" si="3"/>
        <v>1</v>
      </c>
    </row>
    <row r="84" spans="3:8">
      <c r="C84" s="9" t="s">
        <v>2100</v>
      </c>
      <c r="D84" s="9" t="s">
        <v>1188</v>
      </c>
      <c r="E84" s="11"/>
      <c r="F84" s="37">
        <v>0</v>
      </c>
      <c r="G84" s="48">
        <f t="shared" si="2"/>
        <v>0</v>
      </c>
      <c r="H84" s="7">
        <f t="shared" si="3"/>
        <v>1</v>
      </c>
    </row>
    <row r="85" spans="3:8">
      <c r="C85" s="9" t="s">
        <v>2099</v>
      </c>
      <c r="D85" s="9" t="s">
        <v>1188</v>
      </c>
      <c r="E85" s="11"/>
      <c r="G85" s="48">
        <f t="shared" si="2"/>
        <v>0</v>
      </c>
      <c r="H85" s="7">
        <f t="shared" si="3"/>
        <v>2</v>
      </c>
    </row>
    <row r="86" spans="3:8">
      <c r="C86" s="9" t="s">
        <v>2099</v>
      </c>
      <c r="D86" s="9" t="s">
        <v>1188</v>
      </c>
      <c r="E86" s="10">
        <v>3</v>
      </c>
      <c r="F86" s="37">
        <v>3</v>
      </c>
      <c r="G86" s="48">
        <f t="shared" si="2"/>
        <v>0</v>
      </c>
      <c r="H86" s="7">
        <f t="shared" si="3"/>
        <v>2</v>
      </c>
    </row>
    <row r="87" spans="3:8">
      <c r="C87" s="9" t="s">
        <v>2098</v>
      </c>
      <c r="D87" s="9" t="s">
        <v>1188</v>
      </c>
      <c r="E87" s="11"/>
      <c r="F87" s="37">
        <v>0</v>
      </c>
      <c r="G87" s="48">
        <f t="shared" si="2"/>
        <v>0</v>
      </c>
      <c r="H87" s="7">
        <f t="shared" si="3"/>
        <v>1</v>
      </c>
    </row>
    <row r="88" spans="3:8">
      <c r="C88" s="9" t="s">
        <v>2097</v>
      </c>
      <c r="D88" s="9" t="s">
        <v>1188</v>
      </c>
      <c r="E88" s="11"/>
      <c r="F88" s="37">
        <v>0</v>
      </c>
      <c r="G88" s="48">
        <f t="shared" si="2"/>
        <v>0</v>
      </c>
      <c r="H88" s="7">
        <f t="shared" si="3"/>
        <v>1</v>
      </c>
    </row>
    <row r="89" spans="3:8">
      <c r="C89" s="9" t="s">
        <v>2096</v>
      </c>
      <c r="D89" s="9" t="s">
        <v>1188</v>
      </c>
      <c r="E89" s="11"/>
      <c r="G89" s="48">
        <f t="shared" si="2"/>
        <v>0</v>
      </c>
      <c r="H89" s="7">
        <f t="shared" si="3"/>
        <v>2</v>
      </c>
    </row>
    <row r="90" spans="3:8">
      <c r="C90" s="9" t="s">
        <v>2096</v>
      </c>
      <c r="D90" s="9" t="s">
        <v>1188</v>
      </c>
      <c r="E90" s="10">
        <v>2</v>
      </c>
      <c r="F90" s="37">
        <v>2</v>
      </c>
      <c r="G90" s="48">
        <f t="shared" si="2"/>
        <v>0</v>
      </c>
      <c r="H90" s="7">
        <f t="shared" si="3"/>
        <v>2</v>
      </c>
    </row>
    <row r="91" spans="3:8">
      <c r="C91" s="9" t="s">
        <v>2095</v>
      </c>
      <c r="D91" s="9" t="s">
        <v>1188</v>
      </c>
      <c r="E91" s="11"/>
      <c r="G91" s="48">
        <f t="shared" si="2"/>
        <v>0</v>
      </c>
      <c r="H91" s="7">
        <f t="shared" si="3"/>
        <v>2</v>
      </c>
    </row>
    <row r="92" spans="3:8">
      <c r="C92" s="9" t="s">
        <v>2095</v>
      </c>
      <c r="D92" s="9" t="s">
        <v>1188</v>
      </c>
      <c r="E92" s="10">
        <v>15</v>
      </c>
      <c r="F92" s="37">
        <v>15</v>
      </c>
      <c r="G92" s="48">
        <f t="shared" si="2"/>
        <v>0</v>
      </c>
      <c r="H92" s="7">
        <f t="shared" si="3"/>
        <v>2</v>
      </c>
    </row>
    <row r="93" spans="3:8">
      <c r="C93" s="9" t="s">
        <v>2094</v>
      </c>
      <c r="D93" s="9" t="s">
        <v>1188</v>
      </c>
      <c r="E93" s="11"/>
      <c r="F93" s="37">
        <v>0</v>
      </c>
      <c r="G93" s="48">
        <f t="shared" si="2"/>
        <v>0</v>
      </c>
      <c r="H93" s="7">
        <f t="shared" si="3"/>
        <v>1</v>
      </c>
    </row>
    <row r="94" spans="3:8">
      <c r="C94" s="9" t="s">
        <v>2092</v>
      </c>
      <c r="D94" s="9" t="s">
        <v>1188</v>
      </c>
      <c r="E94" s="11"/>
      <c r="F94" s="37">
        <v>0</v>
      </c>
      <c r="G94" s="48">
        <f t="shared" si="2"/>
        <v>0</v>
      </c>
      <c r="H94" s="7">
        <f t="shared" si="3"/>
        <v>1</v>
      </c>
    </row>
    <row r="95" spans="3:8">
      <c r="C95" s="9" t="s">
        <v>2091</v>
      </c>
      <c r="D95" s="9" t="s">
        <v>1188</v>
      </c>
      <c r="E95" s="11"/>
      <c r="F95" s="37">
        <v>0</v>
      </c>
      <c r="G95" s="48">
        <f t="shared" si="2"/>
        <v>0</v>
      </c>
      <c r="H95" s="7">
        <f t="shared" si="3"/>
        <v>1</v>
      </c>
    </row>
    <row r="96" spans="3:8">
      <c r="C96" s="9" t="s">
        <v>2090</v>
      </c>
      <c r="D96" s="9" t="s">
        <v>1188</v>
      </c>
      <c r="E96" s="11"/>
      <c r="F96" s="37">
        <v>0</v>
      </c>
      <c r="G96" s="48">
        <f t="shared" si="2"/>
        <v>0</v>
      </c>
      <c r="H96" s="7">
        <f t="shared" si="3"/>
        <v>1</v>
      </c>
    </row>
    <row r="97" spans="3:8">
      <c r="C97" s="9" t="s">
        <v>2087</v>
      </c>
      <c r="D97" s="9" t="s">
        <v>1188</v>
      </c>
      <c r="E97" s="11"/>
      <c r="F97" s="37">
        <v>0</v>
      </c>
      <c r="G97" s="48">
        <f t="shared" si="2"/>
        <v>0</v>
      </c>
      <c r="H97" s="7">
        <f t="shared" si="3"/>
        <v>1</v>
      </c>
    </row>
    <row r="98" spans="3:8">
      <c r="C98" s="9" t="s">
        <v>2086</v>
      </c>
      <c r="D98" s="9" t="s">
        <v>1188</v>
      </c>
      <c r="E98" s="10">
        <v>30</v>
      </c>
      <c r="F98" s="37">
        <v>30</v>
      </c>
      <c r="G98" s="48">
        <f t="shared" si="2"/>
        <v>0</v>
      </c>
      <c r="H98" s="7">
        <f t="shared" si="3"/>
        <v>1</v>
      </c>
    </row>
    <row r="99" spans="3:8">
      <c r="C99" s="9" t="s">
        <v>2085</v>
      </c>
      <c r="D99" s="9" t="s">
        <v>1188</v>
      </c>
      <c r="E99" s="11"/>
      <c r="F99" s="37">
        <v>0</v>
      </c>
      <c r="G99" s="48">
        <f t="shared" si="2"/>
        <v>0</v>
      </c>
      <c r="H99" s="7">
        <f t="shared" si="3"/>
        <v>1</v>
      </c>
    </row>
    <row r="100" spans="3:8">
      <c r="C100" s="9" t="s">
        <v>2081</v>
      </c>
      <c r="D100" s="9" t="s">
        <v>1188</v>
      </c>
      <c r="E100" s="11"/>
      <c r="F100" s="37">
        <v>0</v>
      </c>
      <c r="G100" s="48">
        <f t="shared" si="2"/>
        <v>0</v>
      </c>
      <c r="H100" s="7">
        <f t="shared" si="3"/>
        <v>1</v>
      </c>
    </row>
    <row r="101" spans="3:8">
      <c r="C101" s="9" t="s">
        <v>2078</v>
      </c>
      <c r="D101" s="9" t="s">
        <v>1188</v>
      </c>
      <c r="E101" s="11"/>
      <c r="G101" s="48">
        <f t="shared" si="2"/>
        <v>0</v>
      </c>
      <c r="H101" s="7">
        <f t="shared" si="3"/>
        <v>2</v>
      </c>
    </row>
    <row r="102" spans="3:8">
      <c r="C102" s="9" t="s">
        <v>2078</v>
      </c>
      <c r="D102" s="9" t="s">
        <v>1188</v>
      </c>
      <c r="E102" s="10">
        <v>12</v>
      </c>
      <c r="F102" s="37">
        <v>12</v>
      </c>
      <c r="G102" s="48">
        <f t="shared" si="2"/>
        <v>0</v>
      </c>
      <c r="H102" s="7">
        <f t="shared" si="3"/>
        <v>2</v>
      </c>
    </row>
    <row r="103" spans="3:8">
      <c r="C103" s="9" t="s">
        <v>2077</v>
      </c>
      <c r="D103" s="9" t="s">
        <v>1188</v>
      </c>
      <c r="E103" s="10">
        <v>8</v>
      </c>
      <c r="F103" s="37">
        <v>8</v>
      </c>
      <c r="G103" s="48">
        <f t="shared" si="2"/>
        <v>0</v>
      </c>
      <c r="H103" s="7">
        <f t="shared" si="3"/>
        <v>1</v>
      </c>
    </row>
    <row r="104" spans="3:8">
      <c r="C104" s="9" t="s">
        <v>2076</v>
      </c>
      <c r="D104" s="9" t="s">
        <v>1188</v>
      </c>
      <c r="E104" s="11"/>
      <c r="F104" s="37">
        <v>0</v>
      </c>
      <c r="G104" s="48">
        <f t="shared" si="2"/>
        <v>0</v>
      </c>
      <c r="H104" s="7">
        <f t="shared" si="3"/>
        <v>1</v>
      </c>
    </row>
    <row r="105" spans="3:8">
      <c r="C105" s="9" t="s">
        <v>2075</v>
      </c>
      <c r="D105" s="9" t="s">
        <v>1188</v>
      </c>
      <c r="E105" s="11"/>
      <c r="F105" s="37">
        <v>0</v>
      </c>
      <c r="G105" s="48">
        <f t="shared" si="2"/>
        <v>0</v>
      </c>
      <c r="H105" s="7">
        <f t="shared" si="3"/>
        <v>1</v>
      </c>
    </row>
    <row r="106" spans="3:8">
      <c r="C106" s="9" t="s">
        <v>2073</v>
      </c>
      <c r="D106" s="9" t="s">
        <v>735</v>
      </c>
      <c r="E106" s="10">
        <v>45</v>
      </c>
      <c r="F106" s="37">
        <v>45</v>
      </c>
      <c r="G106" s="48">
        <f t="shared" si="2"/>
        <v>0</v>
      </c>
      <c r="H106" s="7">
        <f t="shared" si="3"/>
        <v>1</v>
      </c>
    </row>
    <row r="107" spans="3:8">
      <c r="C107" s="9" t="s">
        <v>2069</v>
      </c>
      <c r="D107" s="9" t="s">
        <v>735</v>
      </c>
      <c r="E107" s="10">
        <v>6</v>
      </c>
      <c r="F107" s="37">
        <v>6</v>
      </c>
      <c r="G107" s="48">
        <f t="shared" si="2"/>
        <v>0</v>
      </c>
      <c r="H107" s="7">
        <f t="shared" si="3"/>
        <v>1</v>
      </c>
    </row>
    <row r="108" spans="3:8">
      <c r="C108" s="9" t="s">
        <v>2067</v>
      </c>
      <c r="D108" s="9" t="s">
        <v>735</v>
      </c>
      <c r="E108" s="10">
        <v>371</v>
      </c>
      <c r="F108" s="37">
        <v>371</v>
      </c>
      <c r="G108" s="48">
        <f t="shared" si="2"/>
        <v>0</v>
      </c>
      <c r="H108" s="7">
        <f t="shared" si="3"/>
        <v>1</v>
      </c>
    </row>
    <row r="109" spans="3:8">
      <c r="C109" s="9" t="s">
        <v>2066</v>
      </c>
      <c r="D109" s="9" t="s">
        <v>735</v>
      </c>
      <c r="E109" s="11"/>
      <c r="F109" s="37">
        <v>0</v>
      </c>
      <c r="G109" s="48">
        <f t="shared" si="2"/>
        <v>0</v>
      </c>
      <c r="H109" s="7">
        <f t="shared" si="3"/>
        <v>1</v>
      </c>
    </row>
    <row r="110" spans="3:8">
      <c r="C110" s="9" t="s">
        <v>2064</v>
      </c>
      <c r="D110" s="9" t="s">
        <v>735</v>
      </c>
      <c r="E110" s="11"/>
      <c r="F110" s="37">
        <v>0</v>
      </c>
      <c r="G110" s="48">
        <f t="shared" si="2"/>
        <v>0</v>
      </c>
      <c r="H110" s="7">
        <f t="shared" si="3"/>
        <v>1</v>
      </c>
    </row>
    <row r="111" spans="3:8">
      <c r="C111" s="9" t="s">
        <v>2063</v>
      </c>
      <c r="D111" s="9" t="s">
        <v>735</v>
      </c>
      <c r="E111" s="11"/>
      <c r="F111" s="37">
        <v>0</v>
      </c>
      <c r="G111" s="48">
        <f t="shared" si="2"/>
        <v>0</v>
      </c>
      <c r="H111" s="7">
        <f t="shared" si="3"/>
        <v>1</v>
      </c>
    </row>
    <row r="112" spans="3:8">
      <c r="C112" s="9" t="s">
        <v>2061</v>
      </c>
      <c r="D112" s="9" t="s">
        <v>735</v>
      </c>
      <c r="E112" s="10">
        <v>190</v>
      </c>
      <c r="F112" s="37">
        <v>190</v>
      </c>
      <c r="G112" s="48">
        <f t="shared" si="2"/>
        <v>0</v>
      </c>
      <c r="H112" s="7">
        <f t="shared" si="3"/>
        <v>1</v>
      </c>
    </row>
    <row r="113" spans="3:8">
      <c r="C113" s="9" t="s">
        <v>2060</v>
      </c>
      <c r="D113" s="9" t="s">
        <v>735</v>
      </c>
      <c r="E113" s="10">
        <v>476</v>
      </c>
      <c r="F113" s="37">
        <v>476</v>
      </c>
      <c r="G113" s="48">
        <f t="shared" si="2"/>
        <v>0</v>
      </c>
      <c r="H113" s="7">
        <f t="shared" si="3"/>
        <v>1</v>
      </c>
    </row>
    <row r="114" spans="3:8">
      <c r="C114" s="9" t="s">
        <v>2059</v>
      </c>
      <c r="D114" s="9" t="s">
        <v>735</v>
      </c>
      <c r="E114" s="11"/>
      <c r="F114" s="37">
        <v>0</v>
      </c>
      <c r="G114" s="48">
        <f t="shared" si="2"/>
        <v>0</v>
      </c>
      <c r="H114" s="7">
        <f t="shared" si="3"/>
        <v>1</v>
      </c>
    </row>
    <row r="115" spans="3:8">
      <c r="C115" s="9" t="s">
        <v>2057</v>
      </c>
      <c r="D115" s="9" t="s">
        <v>735</v>
      </c>
      <c r="E115" s="10">
        <v>5</v>
      </c>
      <c r="F115" s="37">
        <v>5</v>
      </c>
      <c r="G115" s="48">
        <f t="shared" si="2"/>
        <v>0</v>
      </c>
      <c r="H115" s="7">
        <f t="shared" si="3"/>
        <v>1</v>
      </c>
    </row>
    <row r="116" spans="3:8">
      <c r="C116" s="9" t="s">
        <v>2056</v>
      </c>
      <c r="D116" s="9" t="s">
        <v>735</v>
      </c>
      <c r="E116" s="10">
        <v>651</v>
      </c>
      <c r="F116" s="37">
        <v>651</v>
      </c>
      <c r="G116" s="48">
        <f t="shared" si="2"/>
        <v>0</v>
      </c>
      <c r="H116" s="7">
        <f t="shared" si="3"/>
        <v>1</v>
      </c>
    </row>
    <row r="117" spans="3:8">
      <c r="C117" s="9" t="s">
        <v>2055</v>
      </c>
      <c r="D117" s="9" t="s">
        <v>735</v>
      </c>
      <c r="E117" s="11"/>
      <c r="F117" s="37">
        <v>0</v>
      </c>
      <c r="G117" s="48">
        <f t="shared" si="2"/>
        <v>0</v>
      </c>
      <c r="H117" s="7">
        <f t="shared" si="3"/>
        <v>1</v>
      </c>
    </row>
    <row r="118" spans="3:8">
      <c r="C118" s="9" t="s">
        <v>2053</v>
      </c>
      <c r="D118" s="9" t="s">
        <v>735</v>
      </c>
      <c r="E118" s="10">
        <v>980</v>
      </c>
      <c r="F118" s="37">
        <v>980</v>
      </c>
      <c r="G118" s="48">
        <f t="shared" si="2"/>
        <v>0</v>
      </c>
      <c r="H118" s="7">
        <f t="shared" si="3"/>
        <v>1</v>
      </c>
    </row>
    <row r="119" spans="3:8">
      <c r="C119" s="9" t="s">
        <v>2051</v>
      </c>
      <c r="D119" s="9" t="s">
        <v>735</v>
      </c>
      <c r="E119" s="10">
        <v>696</v>
      </c>
      <c r="F119" s="37">
        <v>696</v>
      </c>
      <c r="G119" s="48">
        <f t="shared" si="2"/>
        <v>0</v>
      </c>
      <c r="H119" s="7">
        <f t="shared" si="3"/>
        <v>1</v>
      </c>
    </row>
    <row r="120" spans="3:8">
      <c r="C120" s="9" t="s">
        <v>2049</v>
      </c>
      <c r="D120" s="9" t="s">
        <v>735</v>
      </c>
      <c r="E120" s="11"/>
      <c r="F120" s="37">
        <v>0</v>
      </c>
      <c r="G120" s="48">
        <f t="shared" si="2"/>
        <v>0</v>
      </c>
      <c r="H120" s="7">
        <f t="shared" si="3"/>
        <v>1</v>
      </c>
    </row>
    <row r="121" spans="3:8">
      <c r="C121" s="9" t="s">
        <v>2048</v>
      </c>
      <c r="D121" s="9" t="s">
        <v>735</v>
      </c>
      <c r="E121" s="10">
        <v>436</v>
      </c>
      <c r="F121" s="37">
        <v>436</v>
      </c>
      <c r="G121" s="48">
        <f t="shared" si="2"/>
        <v>0</v>
      </c>
      <c r="H121" s="7">
        <f t="shared" si="3"/>
        <v>1</v>
      </c>
    </row>
    <row r="122" spans="3:8">
      <c r="C122" s="9" t="s">
        <v>2046</v>
      </c>
      <c r="D122" s="9" t="s">
        <v>735</v>
      </c>
      <c r="E122" s="10">
        <v>6296</v>
      </c>
      <c r="F122" s="37">
        <v>6318</v>
      </c>
      <c r="G122" s="48">
        <f t="shared" si="2"/>
        <v>-22</v>
      </c>
      <c r="H122" s="7">
        <f t="shared" si="3"/>
        <v>2</v>
      </c>
    </row>
    <row r="123" spans="3:8">
      <c r="C123" s="9" t="s">
        <v>2046</v>
      </c>
      <c r="D123" s="9" t="s">
        <v>735</v>
      </c>
      <c r="E123" s="10">
        <v>22</v>
      </c>
      <c r="F123" s="37">
        <v>0</v>
      </c>
      <c r="G123" s="48">
        <f t="shared" si="2"/>
        <v>22</v>
      </c>
      <c r="H123" s="7">
        <f t="shared" si="3"/>
        <v>2</v>
      </c>
    </row>
    <row r="124" spans="3:8">
      <c r="C124" s="9" t="s">
        <v>2045</v>
      </c>
      <c r="D124" s="9" t="s">
        <v>735</v>
      </c>
      <c r="E124" s="11"/>
      <c r="F124" s="37">
        <v>0</v>
      </c>
      <c r="G124" s="48">
        <f t="shared" si="2"/>
        <v>0</v>
      </c>
      <c r="H124" s="7">
        <f t="shared" si="3"/>
        <v>1</v>
      </c>
    </row>
    <row r="125" spans="3:8">
      <c r="C125" s="9" t="s">
        <v>2044</v>
      </c>
      <c r="D125" s="9" t="s">
        <v>735</v>
      </c>
      <c r="E125" s="11"/>
      <c r="F125" s="37">
        <v>0</v>
      </c>
      <c r="G125" s="48">
        <f t="shared" si="2"/>
        <v>0</v>
      </c>
      <c r="H125" s="7">
        <f t="shared" si="3"/>
        <v>1</v>
      </c>
    </row>
    <row r="126" spans="3:8">
      <c r="C126" s="9" t="s">
        <v>2043</v>
      </c>
      <c r="D126" s="9" t="s">
        <v>735</v>
      </c>
      <c r="E126" s="11"/>
      <c r="G126" s="48">
        <f t="shared" si="2"/>
        <v>0</v>
      </c>
      <c r="H126" s="7">
        <f t="shared" si="3"/>
        <v>1</v>
      </c>
    </row>
    <row r="127" spans="3:8">
      <c r="C127" s="9" t="s">
        <v>2040</v>
      </c>
      <c r="D127" s="9" t="s">
        <v>735</v>
      </c>
      <c r="E127" s="10">
        <v>46</v>
      </c>
      <c r="F127" s="37">
        <v>46</v>
      </c>
      <c r="G127" s="48">
        <f t="shared" si="2"/>
        <v>0</v>
      </c>
      <c r="H127" s="7">
        <f t="shared" si="3"/>
        <v>1</v>
      </c>
    </row>
    <row r="128" spans="3:8">
      <c r="C128" s="9" t="s">
        <v>2039</v>
      </c>
      <c r="D128" s="9" t="s">
        <v>735</v>
      </c>
      <c r="E128" s="10">
        <v>439</v>
      </c>
      <c r="F128" s="37">
        <v>439</v>
      </c>
      <c r="G128" s="48">
        <f t="shared" si="2"/>
        <v>0</v>
      </c>
      <c r="H128" s="7">
        <f t="shared" si="3"/>
        <v>1</v>
      </c>
    </row>
    <row r="129" spans="3:8">
      <c r="C129" s="9" t="s">
        <v>2036</v>
      </c>
      <c r="D129" s="9" t="s">
        <v>735</v>
      </c>
      <c r="E129" s="10">
        <v>30</v>
      </c>
      <c r="F129" s="37">
        <v>30</v>
      </c>
      <c r="G129" s="48">
        <f t="shared" si="2"/>
        <v>0</v>
      </c>
      <c r="H129" s="7">
        <f t="shared" si="3"/>
        <v>1</v>
      </c>
    </row>
    <row r="130" spans="3:8">
      <c r="C130" s="9" t="s">
        <v>2033</v>
      </c>
      <c r="D130" s="9" t="s">
        <v>735</v>
      </c>
      <c r="E130" s="10">
        <v>19</v>
      </c>
      <c r="F130" s="37">
        <v>19</v>
      </c>
      <c r="G130" s="48">
        <f t="shared" si="2"/>
        <v>0</v>
      </c>
      <c r="H130" s="7">
        <f t="shared" si="3"/>
        <v>1</v>
      </c>
    </row>
    <row r="131" spans="3:8">
      <c r="C131" s="9" t="s">
        <v>2030</v>
      </c>
      <c r="D131" s="9" t="s">
        <v>735</v>
      </c>
      <c r="E131" s="10">
        <v>5</v>
      </c>
      <c r="F131" s="37">
        <v>5</v>
      </c>
      <c r="G131" s="48">
        <f t="shared" si="2"/>
        <v>0</v>
      </c>
      <c r="H131" s="7">
        <f t="shared" si="3"/>
        <v>1</v>
      </c>
    </row>
    <row r="132" spans="3:8">
      <c r="C132" s="9" t="s">
        <v>2023</v>
      </c>
      <c r="D132" s="9" t="s">
        <v>735</v>
      </c>
      <c r="E132" s="11"/>
      <c r="F132" s="37">
        <v>0</v>
      </c>
      <c r="G132" s="48">
        <f t="shared" ref="G132:G195" si="4">E132-F132</f>
        <v>0</v>
      </c>
      <c r="H132" s="7">
        <f t="shared" ref="H132:H195" si="5">COUNTIF(C:C,C132)</f>
        <v>1</v>
      </c>
    </row>
    <row r="133" spans="3:8">
      <c r="C133" s="9" t="s">
        <v>2022</v>
      </c>
      <c r="D133" s="9" t="s">
        <v>735</v>
      </c>
      <c r="E133" s="11"/>
      <c r="F133" s="37">
        <v>0</v>
      </c>
      <c r="G133" s="48">
        <f t="shared" si="4"/>
        <v>0</v>
      </c>
      <c r="H133" s="7">
        <f t="shared" si="5"/>
        <v>1</v>
      </c>
    </row>
    <row r="134" spans="3:8">
      <c r="C134" s="9" t="s">
        <v>2018</v>
      </c>
      <c r="D134" s="9" t="s">
        <v>735</v>
      </c>
      <c r="E134" s="10">
        <v>8</v>
      </c>
      <c r="F134" s="37">
        <v>8</v>
      </c>
      <c r="G134" s="48">
        <f t="shared" si="4"/>
        <v>0</v>
      </c>
      <c r="H134" s="7">
        <f t="shared" si="5"/>
        <v>1</v>
      </c>
    </row>
    <row r="135" spans="3:8">
      <c r="C135" s="9" t="s">
        <v>2014</v>
      </c>
      <c r="D135" s="9" t="s">
        <v>735</v>
      </c>
      <c r="E135" s="10">
        <v>1508</v>
      </c>
      <c r="F135" s="37">
        <v>1508</v>
      </c>
      <c r="G135" s="48">
        <f t="shared" si="4"/>
        <v>0</v>
      </c>
      <c r="H135" s="7">
        <f t="shared" si="5"/>
        <v>1</v>
      </c>
    </row>
    <row r="136" spans="3:8">
      <c r="C136" s="9" t="s">
        <v>2013</v>
      </c>
      <c r="D136" s="9" t="s">
        <v>735</v>
      </c>
      <c r="E136" s="11"/>
      <c r="F136" s="37">
        <v>0</v>
      </c>
      <c r="G136" s="48">
        <f t="shared" si="4"/>
        <v>0</v>
      </c>
      <c r="H136" s="7">
        <f t="shared" si="5"/>
        <v>1</v>
      </c>
    </row>
    <row r="137" spans="3:8">
      <c r="C137" s="9" t="s">
        <v>2012</v>
      </c>
      <c r="D137" s="9" t="s">
        <v>735</v>
      </c>
      <c r="E137" s="11"/>
      <c r="F137" s="37">
        <v>0</v>
      </c>
      <c r="G137" s="48">
        <f t="shared" si="4"/>
        <v>0</v>
      </c>
      <c r="H137" s="7">
        <f t="shared" si="5"/>
        <v>1</v>
      </c>
    </row>
    <row r="138" spans="3:8">
      <c r="C138" s="9" t="s">
        <v>2010</v>
      </c>
      <c r="D138" s="9" t="s">
        <v>735</v>
      </c>
      <c r="E138" s="10">
        <v>264</v>
      </c>
      <c r="F138" s="37">
        <v>264</v>
      </c>
      <c r="G138" s="48">
        <f t="shared" si="4"/>
        <v>0</v>
      </c>
      <c r="H138" s="7">
        <f t="shared" si="5"/>
        <v>1</v>
      </c>
    </row>
    <row r="139" spans="3:8">
      <c r="C139" s="9" t="s">
        <v>2009</v>
      </c>
      <c r="D139" s="9" t="s">
        <v>735</v>
      </c>
      <c r="E139" s="10">
        <v>74</v>
      </c>
      <c r="F139" s="37">
        <v>74</v>
      </c>
      <c r="G139" s="48">
        <f t="shared" si="4"/>
        <v>0</v>
      </c>
      <c r="H139" s="7">
        <f t="shared" si="5"/>
        <v>1</v>
      </c>
    </row>
    <row r="140" spans="3:8">
      <c r="C140" s="9" t="s">
        <v>2007</v>
      </c>
      <c r="D140" s="9" t="s">
        <v>735</v>
      </c>
      <c r="E140" s="11"/>
      <c r="F140" s="37">
        <v>0</v>
      </c>
      <c r="G140" s="48">
        <f t="shared" si="4"/>
        <v>0</v>
      </c>
      <c r="H140" s="7">
        <f t="shared" si="5"/>
        <v>1</v>
      </c>
    </row>
    <row r="141" spans="3:8">
      <c r="C141" s="9" t="s">
        <v>2005</v>
      </c>
      <c r="D141" s="9" t="s">
        <v>735</v>
      </c>
      <c r="E141" s="10">
        <v>408</v>
      </c>
      <c r="F141" s="37">
        <v>408</v>
      </c>
      <c r="G141" s="48">
        <f t="shared" si="4"/>
        <v>0</v>
      </c>
      <c r="H141" s="7">
        <f t="shared" si="5"/>
        <v>1</v>
      </c>
    </row>
    <row r="142" spans="3:8">
      <c r="C142" s="9" t="s">
        <v>2003</v>
      </c>
      <c r="D142" s="9" t="s">
        <v>735</v>
      </c>
      <c r="E142" s="11"/>
      <c r="F142" s="37">
        <v>0</v>
      </c>
      <c r="G142" s="48">
        <f t="shared" si="4"/>
        <v>0</v>
      </c>
      <c r="H142" s="7">
        <f t="shared" si="5"/>
        <v>1</v>
      </c>
    </row>
    <row r="143" spans="3:8">
      <c r="C143" s="9" t="s">
        <v>2002</v>
      </c>
      <c r="D143" s="9" t="s">
        <v>735</v>
      </c>
      <c r="E143" s="11"/>
      <c r="F143" s="37">
        <v>0</v>
      </c>
      <c r="G143" s="48">
        <f t="shared" si="4"/>
        <v>0</v>
      </c>
      <c r="H143" s="7">
        <f t="shared" si="5"/>
        <v>1</v>
      </c>
    </row>
    <row r="144" spans="3:8">
      <c r="C144" s="9" t="s">
        <v>2001</v>
      </c>
      <c r="D144" s="9" t="s">
        <v>735</v>
      </c>
      <c r="E144" s="10">
        <v>156</v>
      </c>
      <c r="F144" s="37">
        <v>156</v>
      </c>
      <c r="G144" s="48">
        <f t="shared" si="4"/>
        <v>0</v>
      </c>
      <c r="H144" s="7">
        <f t="shared" si="5"/>
        <v>1</v>
      </c>
    </row>
    <row r="145" spans="3:8">
      <c r="C145" s="9" t="s">
        <v>1999</v>
      </c>
      <c r="D145" s="9" t="s">
        <v>735</v>
      </c>
      <c r="E145" s="10">
        <v>95</v>
      </c>
      <c r="F145" s="37">
        <v>95</v>
      </c>
      <c r="G145" s="48">
        <f t="shared" si="4"/>
        <v>0</v>
      </c>
      <c r="H145" s="7">
        <f t="shared" si="5"/>
        <v>1</v>
      </c>
    </row>
    <row r="146" spans="3:8">
      <c r="C146" s="9" t="s">
        <v>1998</v>
      </c>
      <c r="D146" s="9" t="s">
        <v>735</v>
      </c>
      <c r="E146" s="11"/>
      <c r="G146" s="48">
        <f t="shared" si="4"/>
        <v>0</v>
      </c>
      <c r="H146" s="7">
        <f t="shared" si="5"/>
        <v>2</v>
      </c>
    </row>
    <row r="147" spans="3:8">
      <c r="C147" s="9" t="s">
        <v>1998</v>
      </c>
      <c r="D147" s="9" t="s">
        <v>735</v>
      </c>
      <c r="E147" s="10">
        <v>4</v>
      </c>
      <c r="F147" s="37">
        <v>4</v>
      </c>
      <c r="G147" s="48">
        <f t="shared" si="4"/>
        <v>0</v>
      </c>
      <c r="H147" s="7">
        <f t="shared" si="5"/>
        <v>2</v>
      </c>
    </row>
    <row r="148" spans="3:8">
      <c r="C148" s="9" t="s">
        <v>1997</v>
      </c>
      <c r="D148" s="9" t="s">
        <v>1996</v>
      </c>
      <c r="E148" s="10">
        <v>500</v>
      </c>
      <c r="F148" s="37">
        <v>697</v>
      </c>
      <c r="G148" s="48">
        <f t="shared" si="4"/>
        <v>-197</v>
      </c>
      <c r="H148" s="7">
        <f t="shared" si="5"/>
        <v>2</v>
      </c>
    </row>
    <row r="149" spans="3:8">
      <c r="C149" s="9" t="s">
        <v>1997</v>
      </c>
      <c r="D149" s="9" t="s">
        <v>1996</v>
      </c>
      <c r="E149" s="10">
        <v>197</v>
      </c>
      <c r="G149" s="48">
        <f t="shared" si="4"/>
        <v>197</v>
      </c>
      <c r="H149" s="7">
        <f t="shared" si="5"/>
        <v>2</v>
      </c>
    </row>
    <row r="150" spans="3:8">
      <c r="C150" s="9" t="s">
        <v>1993</v>
      </c>
      <c r="D150" s="9" t="s">
        <v>735</v>
      </c>
      <c r="E150" s="10">
        <v>37</v>
      </c>
      <c r="F150" s="37">
        <v>37</v>
      </c>
      <c r="G150" s="48">
        <f t="shared" si="4"/>
        <v>0</v>
      </c>
      <c r="H150" s="7">
        <f t="shared" si="5"/>
        <v>1</v>
      </c>
    </row>
    <row r="151" spans="3:8">
      <c r="C151" s="9" t="s">
        <v>1992</v>
      </c>
      <c r="D151" s="9" t="s">
        <v>735</v>
      </c>
      <c r="E151" s="10">
        <v>2719</v>
      </c>
      <c r="F151" s="37">
        <v>2719</v>
      </c>
      <c r="G151" s="48">
        <f t="shared" si="4"/>
        <v>0</v>
      </c>
      <c r="H151" s="7">
        <f t="shared" si="5"/>
        <v>1</v>
      </c>
    </row>
    <row r="152" spans="3:8">
      <c r="C152" s="9" t="s">
        <v>1991</v>
      </c>
      <c r="D152" s="9" t="s">
        <v>735</v>
      </c>
      <c r="E152" s="11"/>
      <c r="F152" s="37">
        <v>0</v>
      </c>
      <c r="G152" s="48">
        <f t="shared" si="4"/>
        <v>0</v>
      </c>
      <c r="H152" s="7">
        <f t="shared" si="5"/>
        <v>1</v>
      </c>
    </row>
    <row r="153" spans="3:8">
      <c r="C153" s="9" t="s">
        <v>1990</v>
      </c>
      <c r="D153" s="9" t="s">
        <v>735</v>
      </c>
      <c r="E153" s="10">
        <v>896</v>
      </c>
      <c r="F153" s="37">
        <v>896</v>
      </c>
      <c r="G153" s="48">
        <f t="shared" si="4"/>
        <v>0</v>
      </c>
      <c r="H153" s="7">
        <f t="shared" si="5"/>
        <v>1</v>
      </c>
    </row>
    <row r="154" spans="3:8">
      <c r="C154" s="9" t="s">
        <v>1989</v>
      </c>
      <c r="D154" s="9" t="s">
        <v>735</v>
      </c>
      <c r="E154" s="10">
        <v>3852</v>
      </c>
      <c r="F154" s="37">
        <v>5330</v>
      </c>
      <c r="G154" s="48">
        <f t="shared" si="4"/>
        <v>-1478</v>
      </c>
      <c r="H154" s="7">
        <f t="shared" si="5"/>
        <v>2</v>
      </c>
    </row>
    <row r="155" spans="3:8">
      <c r="C155" s="9" t="s">
        <v>1989</v>
      </c>
      <c r="D155" s="9" t="s">
        <v>735</v>
      </c>
      <c r="E155" s="10">
        <v>1478</v>
      </c>
      <c r="F155" s="37">
        <v>0</v>
      </c>
      <c r="G155" s="48">
        <f t="shared" si="4"/>
        <v>1478</v>
      </c>
      <c r="H155" s="7">
        <f t="shared" si="5"/>
        <v>2</v>
      </c>
    </row>
    <row r="156" spans="3:8">
      <c r="C156" s="9" t="s">
        <v>1988</v>
      </c>
      <c r="D156" s="9" t="s">
        <v>735</v>
      </c>
      <c r="E156" s="11"/>
      <c r="F156" s="37">
        <v>0</v>
      </c>
      <c r="G156" s="48">
        <f t="shared" si="4"/>
        <v>0</v>
      </c>
      <c r="H156" s="7">
        <f t="shared" si="5"/>
        <v>1</v>
      </c>
    </row>
    <row r="157" spans="3:8">
      <c r="C157" s="9" t="s">
        <v>1987</v>
      </c>
      <c r="D157" s="9" t="s">
        <v>735</v>
      </c>
      <c r="E157" s="11"/>
      <c r="G157" s="48">
        <f t="shared" si="4"/>
        <v>0</v>
      </c>
      <c r="H157" s="7">
        <f t="shared" si="5"/>
        <v>1</v>
      </c>
    </row>
    <row r="158" spans="3:8">
      <c r="C158" s="9" t="s">
        <v>1986</v>
      </c>
      <c r="D158" s="9" t="s">
        <v>735</v>
      </c>
      <c r="E158" s="10">
        <v>268</v>
      </c>
      <c r="F158" s="37">
        <v>268</v>
      </c>
      <c r="G158" s="48">
        <f t="shared" si="4"/>
        <v>0</v>
      </c>
      <c r="H158" s="7">
        <f t="shared" si="5"/>
        <v>1</v>
      </c>
    </row>
    <row r="159" spans="3:8">
      <c r="C159" s="9" t="s">
        <v>1985</v>
      </c>
      <c r="D159" s="9" t="s">
        <v>735</v>
      </c>
      <c r="E159" s="10">
        <v>1446</v>
      </c>
      <c r="F159" s="37">
        <v>1446</v>
      </c>
      <c r="G159" s="48">
        <f t="shared" si="4"/>
        <v>0</v>
      </c>
      <c r="H159" s="7">
        <f t="shared" si="5"/>
        <v>1</v>
      </c>
    </row>
    <row r="160" spans="3:8">
      <c r="C160" s="9" t="s">
        <v>1984</v>
      </c>
      <c r="D160" s="9" t="s">
        <v>735</v>
      </c>
      <c r="E160" s="11"/>
      <c r="F160" s="37">
        <v>0</v>
      </c>
      <c r="G160" s="48">
        <f t="shared" si="4"/>
        <v>0</v>
      </c>
      <c r="H160" s="7">
        <f t="shared" si="5"/>
        <v>1</v>
      </c>
    </row>
    <row r="161" spans="3:8">
      <c r="C161" s="9" t="s">
        <v>1983</v>
      </c>
      <c r="D161" s="9" t="s">
        <v>735</v>
      </c>
      <c r="E161" s="10">
        <v>1</v>
      </c>
      <c r="F161" s="37">
        <v>1</v>
      </c>
      <c r="G161" s="48">
        <f t="shared" si="4"/>
        <v>0</v>
      </c>
      <c r="H161" s="7">
        <f t="shared" si="5"/>
        <v>1</v>
      </c>
    </row>
    <row r="162" spans="3:8">
      <c r="C162" s="9" t="s">
        <v>1982</v>
      </c>
      <c r="D162" s="9" t="s">
        <v>735</v>
      </c>
      <c r="E162" s="10">
        <v>60</v>
      </c>
      <c r="F162" s="37">
        <v>60</v>
      </c>
      <c r="G162" s="48">
        <f t="shared" si="4"/>
        <v>0</v>
      </c>
      <c r="H162" s="7">
        <f t="shared" si="5"/>
        <v>1</v>
      </c>
    </row>
    <row r="163" spans="3:8">
      <c r="C163" s="9" t="s">
        <v>1981</v>
      </c>
      <c r="D163" s="9" t="s">
        <v>735</v>
      </c>
      <c r="E163" s="11"/>
      <c r="F163" s="37">
        <v>0</v>
      </c>
      <c r="G163" s="48">
        <f t="shared" si="4"/>
        <v>0</v>
      </c>
      <c r="H163" s="7">
        <f t="shared" si="5"/>
        <v>1</v>
      </c>
    </row>
    <row r="164" spans="3:8">
      <c r="C164" s="9" t="s">
        <v>1980</v>
      </c>
      <c r="D164" s="9" t="s">
        <v>735</v>
      </c>
      <c r="E164" s="11"/>
      <c r="F164" s="37">
        <v>0</v>
      </c>
      <c r="G164" s="48">
        <f t="shared" si="4"/>
        <v>0</v>
      </c>
      <c r="H164" s="7">
        <f t="shared" si="5"/>
        <v>1</v>
      </c>
    </row>
    <row r="165" spans="3:8">
      <c r="C165" s="9" t="s">
        <v>1979</v>
      </c>
      <c r="D165" s="9" t="s">
        <v>735</v>
      </c>
      <c r="E165" s="11"/>
      <c r="F165" s="37">
        <v>0</v>
      </c>
      <c r="G165" s="48">
        <f t="shared" si="4"/>
        <v>0</v>
      </c>
      <c r="H165" s="7">
        <f t="shared" si="5"/>
        <v>1</v>
      </c>
    </row>
    <row r="166" spans="3:8">
      <c r="C166" s="9" t="s">
        <v>1978</v>
      </c>
      <c r="D166" s="9" t="s">
        <v>735</v>
      </c>
      <c r="E166" s="11"/>
      <c r="F166" s="37">
        <v>0</v>
      </c>
      <c r="G166" s="48">
        <f t="shared" si="4"/>
        <v>0</v>
      </c>
      <c r="H166" s="7">
        <f t="shared" si="5"/>
        <v>1</v>
      </c>
    </row>
    <row r="167" spans="3:8">
      <c r="C167" s="9" t="s">
        <v>1977</v>
      </c>
      <c r="D167" s="9" t="s">
        <v>735</v>
      </c>
      <c r="E167" s="11"/>
      <c r="F167" s="37">
        <v>0</v>
      </c>
      <c r="G167" s="48">
        <f t="shared" si="4"/>
        <v>0</v>
      </c>
      <c r="H167" s="7">
        <f t="shared" si="5"/>
        <v>1</v>
      </c>
    </row>
    <row r="168" spans="3:8">
      <c r="C168" s="9" t="s">
        <v>1976</v>
      </c>
      <c r="D168" s="9" t="s">
        <v>735</v>
      </c>
      <c r="E168" s="11"/>
      <c r="F168" s="37">
        <v>0</v>
      </c>
      <c r="G168" s="48">
        <f t="shared" si="4"/>
        <v>0</v>
      </c>
      <c r="H168" s="7">
        <f t="shared" si="5"/>
        <v>1</v>
      </c>
    </row>
    <row r="169" spans="3:8">
      <c r="C169" s="9" t="s">
        <v>1975</v>
      </c>
      <c r="D169" s="9" t="s">
        <v>735</v>
      </c>
      <c r="E169" s="10">
        <v>2715</v>
      </c>
      <c r="F169" s="37">
        <v>2715</v>
      </c>
      <c r="G169" s="48">
        <f t="shared" si="4"/>
        <v>0</v>
      </c>
      <c r="H169" s="7">
        <f t="shared" si="5"/>
        <v>1</v>
      </c>
    </row>
    <row r="170" spans="3:8">
      <c r="C170" s="9" t="s">
        <v>1974</v>
      </c>
      <c r="D170" s="9" t="s">
        <v>735</v>
      </c>
      <c r="E170" s="11"/>
      <c r="F170" s="37">
        <v>0</v>
      </c>
      <c r="G170" s="48">
        <f t="shared" si="4"/>
        <v>0</v>
      </c>
      <c r="H170" s="7">
        <f t="shared" si="5"/>
        <v>1</v>
      </c>
    </row>
    <row r="171" spans="3:8">
      <c r="C171" s="9" t="s">
        <v>1967</v>
      </c>
      <c r="D171" s="9" t="s">
        <v>735</v>
      </c>
      <c r="E171" s="11"/>
      <c r="F171" s="37">
        <v>0</v>
      </c>
      <c r="G171" s="48">
        <f t="shared" si="4"/>
        <v>0</v>
      </c>
      <c r="H171" s="7">
        <f t="shared" si="5"/>
        <v>1</v>
      </c>
    </row>
    <row r="172" spans="3:8">
      <c r="C172" s="9" t="s">
        <v>1966</v>
      </c>
      <c r="D172" s="9" t="s">
        <v>735</v>
      </c>
      <c r="E172" s="10">
        <v>145</v>
      </c>
      <c r="F172" s="37">
        <v>145</v>
      </c>
      <c r="G172" s="48">
        <f t="shared" si="4"/>
        <v>0</v>
      </c>
      <c r="H172" s="7">
        <f t="shared" si="5"/>
        <v>1</v>
      </c>
    </row>
    <row r="173" spans="3:8">
      <c r="C173" s="9" t="s">
        <v>1964</v>
      </c>
      <c r="D173" s="9" t="s">
        <v>735</v>
      </c>
      <c r="E173" s="10">
        <v>215</v>
      </c>
      <c r="F173" s="37">
        <v>215</v>
      </c>
      <c r="G173" s="48">
        <f t="shared" si="4"/>
        <v>0</v>
      </c>
      <c r="H173" s="7">
        <f t="shared" si="5"/>
        <v>1</v>
      </c>
    </row>
    <row r="174" spans="3:8">
      <c r="C174" s="9" t="s">
        <v>1961</v>
      </c>
      <c r="D174" s="9" t="s">
        <v>735</v>
      </c>
      <c r="E174" s="10">
        <v>6403</v>
      </c>
      <c r="F174" s="37">
        <v>6403</v>
      </c>
      <c r="G174" s="48">
        <f t="shared" si="4"/>
        <v>0</v>
      </c>
      <c r="H174" s="7">
        <f t="shared" si="5"/>
        <v>1</v>
      </c>
    </row>
    <row r="175" spans="3:8">
      <c r="C175" s="9" t="s">
        <v>1960</v>
      </c>
      <c r="D175" s="9" t="s">
        <v>735</v>
      </c>
      <c r="E175" s="11"/>
      <c r="F175" s="37">
        <v>0</v>
      </c>
      <c r="G175" s="48">
        <f t="shared" si="4"/>
        <v>0</v>
      </c>
      <c r="H175" s="7">
        <f t="shared" si="5"/>
        <v>1</v>
      </c>
    </row>
    <row r="176" spans="3:8">
      <c r="C176" s="9" t="s">
        <v>1959</v>
      </c>
      <c r="D176" s="9" t="s">
        <v>735</v>
      </c>
      <c r="E176" s="11"/>
      <c r="F176" s="37">
        <v>0</v>
      </c>
      <c r="G176" s="48">
        <f t="shared" si="4"/>
        <v>0</v>
      </c>
      <c r="H176" s="7">
        <f t="shared" si="5"/>
        <v>1</v>
      </c>
    </row>
    <row r="177" spans="3:8">
      <c r="C177" s="9" t="s">
        <v>1958</v>
      </c>
      <c r="D177" s="9" t="s">
        <v>735</v>
      </c>
      <c r="E177" s="11"/>
      <c r="F177" s="37">
        <v>0</v>
      </c>
      <c r="G177" s="48">
        <f t="shared" si="4"/>
        <v>0</v>
      </c>
      <c r="H177" s="7">
        <f t="shared" si="5"/>
        <v>1</v>
      </c>
    </row>
    <row r="178" spans="3:8">
      <c r="C178" s="9" t="s">
        <v>1957</v>
      </c>
      <c r="D178" s="9" t="s">
        <v>735</v>
      </c>
      <c r="E178" s="10">
        <v>280</v>
      </c>
      <c r="F178" s="37">
        <v>280</v>
      </c>
      <c r="G178" s="48">
        <f t="shared" si="4"/>
        <v>0</v>
      </c>
      <c r="H178" s="7">
        <f t="shared" si="5"/>
        <v>1</v>
      </c>
    </row>
    <row r="179" spans="3:8">
      <c r="C179" s="9" t="s">
        <v>1956</v>
      </c>
      <c r="D179" s="9" t="s">
        <v>735</v>
      </c>
      <c r="E179" s="11"/>
      <c r="F179" s="37">
        <v>0</v>
      </c>
      <c r="G179" s="48">
        <f t="shared" si="4"/>
        <v>0</v>
      </c>
      <c r="H179" s="7">
        <f t="shared" si="5"/>
        <v>1</v>
      </c>
    </row>
    <row r="180" spans="3:8">
      <c r="C180" s="9" t="s">
        <v>1955</v>
      </c>
      <c r="D180" s="9" t="s">
        <v>735</v>
      </c>
      <c r="E180" s="10">
        <v>854</v>
      </c>
      <c r="F180" s="37">
        <v>854</v>
      </c>
      <c r="G180" s="48">
        <f t="shared" si="4"/>
        <v>0</v>
      </c>
      <c r="H180" s="7">
        <f t="shared" si="5"/>
        <v>1</v>
      </c>
    </row>
    <row r="181" spans="3:8">
      <c r="C181" s="9" t="s">
        <v>1954</v>
      </c>
      <c r="D181" s="9" t="s">
        <v>735</v>
      </c>
      <c r="E181" s="11"/>
      <c r="F181" s="37">
        <v>0</v>
      </c>
      <c r="G181" s="48">
        <f t="shared" si="4"/>
        <v>0</v>
      </c>
      <c r="H181" s="7">
        <f t="shared" si="5"/>
        <v>1</v>
      </c>
    </row>
    <row r="182" spans="3:8">
      <c r="C182" s="9" t="s">
        <v>1953</v>
      </c>
      <c r="D182" s="9" t="s">
        <v>735</v>
      </c>
      <c r="E182" s="11"/>
      <c r="F182" s="37">
        <v>0</v>
      </c>
      <c r="G182" s="48">
        <f t="shared" si="4"/>
        <v>0</v>
      </c>
      <c r="H182" s="7">
        <f t="shared" si="5"/>
        <v>1</v>
      </c>
    </row>
    <row r="183" spans="3:8">
      <c r="C183" s="9" t="s">
        <v>1952</v>
      </c>
      <c r="D183" s="9" t="s">
        <v>735</v>
      </c>
      <c r="E183" s="10">
        <v>1303</v>
      </c>
      <c r="F183" s="37">
        <v>1303</v>
      </c>
      <c r="G183" s="48">
        <f t="shared" si="4"/>
        <v>0</v>
      </c>
      <c r="H183" s="7">
        <f t="shared" si="5"/>
        <v>1</v>
      </c>
    </row>
    <row r="184" spans="3:8">
      <c r="C184" s="9" t="s">
        <v>1950</v>
      </c>
      <c r="D184" s="9" t="s">
        <v>735</v>
      </c>
      <c r="E184" s="11"/>
      <c r="F184" s="37">
        <v>0</v>
      </c>
      <c r="G184" s="48">
        <f t="shared" si="4"/>
        <v>0</v>
      </c>
      <c r="H184" s="7">
        <f t="shared" si="5"/>
        <v>1</v>
      </c>
    </row>
    <row r="185" spans="3:8">
      <c r="C185" s="9" t="s">
        <v>1949</v>
      </c>
      <c r="D185" s="9" t="s">
        <v>735</v>
      </c>
      <c r="E185" s="11"/>
      <c r="F185" s="37">
        <v>0</v>
      </c>
      <c r="G185" s="48">
        <f t="shared" si="4"/>
        <v>0</v>
      </c>
      <c r="H185" s="7">
        <f t="shared" si="5"/>
        <v>1</v>
      </c>
    </row>
    <row r="186" spans="3:8">
      <c r="C186" s="9" t="s">
        <v>1943</v>
      </c>
      <c r="D186" s="9" t="s">
        <v>735</v>
      </c>
      <c r="E186" s="10">
        <v>38</v>
      </c>
      <c r="F186" s="37">
        <v>38</v>
      </c>
      <c r="G186" s="48">
        <f t="shared" si="4"/>
        <v>0</v>
      </c>
      <c r="H186" s="7">
        <f t="shared" si="5"/>
        <v>1</v>
      </c>
    </row>
    <row r="187" spans="3:8">
      <c r="C187" s="9" t="s">
        <v>1942</v>
      </c>
      <c r="D187" s="9" t="s">
        <v>735</v>
      </c>
      <c r="E187" s="10">
        <v>8119</v>
      </c>
      <c r="F187" s="37">
        <v>8119</v>
      </c>
      <c r="G187" s="48">
        <f t="shared" si="4"/>
        <v>0</v>
      </c>
      <c r="H187" s="7">
        <f t="shared" si="5"/>
        <v>1</v>
      </c>
    </row>
    <row r="188" spans="3:8">
      <c r="C188" s="9" t="s">
        <v>1941</v>
      </c>
      <c r="D188" s="9" t="s">
        <v>735</v>
      </c>
      <c r="E188" s="11"/>
      <c r="F188" s="37">
        <v>0</v>
      </c>
      <c r="G188" s="48">
        <f t="shared" si="4"/>
        <v>0</v>
      </c>
      <c r="H188" s="7">
        <f t="shared" si="5"/>
        <v>1</v>
      </c>
    </row>
    <row r="189" spans="3:8">
      <c r="C189" s="9" t="s">
        <v>1940</v>
      </c>
      <c r="D189" s="9" t="s">
        <v>735</v>
      </c>
      <c r="E189" s="10">
        <v>203</v>
      </c>
      <c r="F189" s="37">
        <v>203</v>
      </c>
      <c r="G189" s="48">
        <f t="shared" si="4"/>
        <v>0</v>
      </c>
      <c r="H189" s="7">
        <f t="shared" si="5"/>
        <v>1</v>
      </c>
    </row>
    <row r="190" spans="3:8">
      <c r="C190" s="9" t="s">
        <v>1939</v>
      </c>
      <c r="D190" s="9" t="s">
        <v>735</v>
      </c>
      <c r="E190" s="11"/>
      <c r="F190" s="37">
        <v>0</v>
      </c>
      <c r="G190" s="48">
        <f t="shared" si="4"/>
        <v>0</v>
      </c>
      <c r="H190" s="7">
        <f t="shared" si="5"/>
        <v>1</v>
      </c>
    </row>
    <row r="191" spans="3:8">
      <c r="C191" s="9" t="s">
        <v>1938</v>
      </c>
      <c r="D191" s="9" t="s">
        <v>735</v>
      </c>
      <c r="E191" s="11"/>
      <c r="F191" s="37">
        <v>0</v>
      </c>
      <c r="G191" s="48">
        <f t="shared" si="4"/>
        <v>0</v>
      </c>
      <c r="H191" s="7">
        <f t="shared" si="5"/>
        <v>1</v>
      </c>
    </row>
    <row r="192" spans="3:8">
      <c r="C192" s="9" t="s">
        <v>1937</v>
      </c>
      <c r="D192" s="9" t="s">
        <v>735</v>
      </c>
      <c r="E192" s="11"/>
      <c r="F192" s="37">
        <v>0</v>
      </c>
      <c r="G192" s="48">
        <f t="shared" si="4"/>
        <v>0</v>
      </c>
      <c r="H192" s="7">
        <f t="shared" si="5"/>
        <v>1</v>
      </c>
    </row>
    <row r="193" spans="3:8">
      <c r="C193" s="9" t="s">
        <v>1936</v>
      </c>
      <c r="D193" s="9" t="s">
        <v>735</v>
      </c>
      <c r="E193" s="11"/>
      <c r="F193" s="37">
        <v>0</v>
      </c>
      <c r="G193" s="48">
        <f t="shared" si="4"/>
        <v>0</v>
      </c>
      <c r="H193" s="7">
        <f t="shared" si="5"/>
        <v>1</v>
      </c>
    </row>
    <row r="194" spans="3:8">
      <c r="C194" s="9" t="s">
        <v>1935</v>
      </c>
      <c r="D194" s="9" t="s">
        <v>735</v>
      </c>
      <c r="E194" s="10">
        <v>983</v>
      </c>
      <c r="F194" s="37">
        <v>983</v>
      </c>
      <c r="G194" s="48">
        <f t="shared" si="4"/>
        <v>0</v>
      </c>
      <c r="H194" s="7">
        <f t="shared" si="5"/>
        <v>1</v>
      </c>
    </row>
    <row r="195" spans="3:8">
      <c r="C195" s="9" t="s">
        <v>1933</v>
      </c>
      <c r="D195" s="9" t="s">
        <v>735</v>
      </c>
      <c r="E195" s="10">
        <v>1313</v>
      </c>
      <c r="F195" s="37">
        <v>1313</v>
      </c>
      <c r="G195" s="48">
        <f t="shared" si="4"/>
        <v>0</v>
      </c>
      <c r="H195" s="7">
        <f t="shared" si="5"/>
        <v>1</v>
      </c>
    </row>
    <row r="196" spans="3:8">
      <c r="C196" s="9" t="s">
        <v>1932</v>
      </c>
      <c r="D196" s="9" t="s">
        <v>1931</v>
      </c>
      <c r="E196" s="11"/>
      <c r="G196" s="48">
        <f t="shared" ref="G196:G259" si="6">E196-F196</f>
        <v>0</v>
      </c>
      <c r="H196" s="7">
        <f t="shared" ref="H196:H259" si="7">COUNTIF(C:C,C196)</f>
        <v>2</v>
      </c>
    </row>
    <row r="197" spans="3:8">
      <c r="C197" s="9" t="s">
        <v>1932</v>
      </c>
      <c r="D197" s="9" t="s">
        <v>1931</v>
      </c>
      <c r="E197" s="10">
        <v>19</v>
      </c>
      <c r="F197" s="37">
        <v>19</v>
      </c>
      <c r="G197" s="48">
        <f t="shared" si="6"/>
        <v>0</v>
      </c>
      <c r="H197" s="7">
        <f t="shared" si="7"/>
        <v>2</v>
      </c>
    </row>
    <row r="198" spans="3:8">
      <c r="C198" s="9" t="s">
        <v>1930</v>
      </c>
      <c r="D198" s="9" t="s">
        <v>735</v>
      </c>
      <c r="E198" s="10">
        <v>1170</v>
      </c>
      <c r="F198" s="37">
        <v>1170</v>
      </c>
      <c r="G198" s="48">
        <f t="shared" si="6"/>
        <v>0</v>
      </c>
      <c r="H198" s="7">
        <f t="shared" si="7"/>
        <v>1</v>
      </c>
    </row>
    <row r="199" spans="3:8">
      <c r="C199" s="9" t="s">
        <v>1929</v>
      </c>
      <c r="D199" s="9" t="s">
        <v>735</v>
      </c>
      <c r="E199" s="11"/>
      <c r="F199" s="37">
        <v>0</v>
      </c>
      <c r="G199" s="48">
        <f t="shared" si="6"/>
        <v>0</v>
      </c>
      <c r="H199" s="7">
        <f t="shared" si="7"/>
        <v>1</v>
      </c>
    </row>
    <row r="200" spans="3:8">
      <c r="C200" s="9" t="s">
        <v>1927</v>
      </c>
      <c r="D200" s="9" t="s">
        <v>735</v>
      </c>
      <c r="E200" s="11"/>
      <c r="F200" s="37">
        <v>0</v>
      </c>
      <c r="G200" s="48">
        <f t="shared" si="6"/>
        <v>0</v>
      </c>
      <c r="H200" s="7">
        <f t="shared" si="7"/>
        <v>1</v>
      </c>
    </row>
    <row r="201" spans="3:8">
      <c r="C201" s="9" t="s">
        <v>1926</v>
      </c>
      <c r="D201" s="9" t="s">
        <v>735</v>
      </c>
      <c r="E201" s="10">
        <v>58</v>
      </c>
      <c r="F201" s="37">
        <v>58</v>
      </c>
      <c r="G201" s="48">
        <f t="shared" si="6"/>
        <v>0</v>
      </c>
      <c r="H201" s="7">
        <f t="shared" si="7"/>
        <v>1</v>
      </c>
    </row>
    <row r="202" spans="3:8">
      <c r="C202" s="9" t="s">
        <v>1924</v>
      </c>
      <c r="D202" s="9" t="s">
        <v>735</v>
      </c>
      <c r="E202" s="10">
        <v>201</v>
      </c>
      <c r="F202" s="37">
        <v>201</v>
      </c>
      <c r="G202" s="48">
        <f t="shared" si="6"/>
        <v>0</v>
      </c>
      <c r="H202" s="7">
        <f t="shared" si="7"/>
        <v>1</v>
      </c>
    </row>
    <row r="203" spans="3:8">
      <c r="C203" s="9" t="s">
        <v>1923</v>
      </c>
      <c r="D203" s="9" t="s">
        <v>735</v>
      </c>
      <c r="E203" s="11"/>
      <c r="F203" s="37">
        <v>0</v>
      </c>
      <c r="G203" s="48">
        <f t="shared" si="6"/>
        <v>0</v>
      </c>
      <c r="H203" s="7">
        <f t="shared" si="7"/>
        <v>1</v>
      </c>
    </row>
    <row r="204" spans="3:8">
      <c r="C204" s="9" t="s">
        <v>1922</v>
      </c>
      <c r="D204" s="9" t="s">
        <v>735</v>
      </c>
      <c r="E204" s="11"/>
      <c r="F204" s="37">
        <v>0</v>
      </c>
      <c r="G204" s="48">
        <f t="shared" si="6"/>
        <v>0</v>
      </c>
      <c r="H204" s="7">
        <f t="shared" si="7"/>
        <v>1</v>
      </c>
    </row>
    <row r="205" spans="3:8">
      <c r="C205" s="9" t="s">
        <v>1921</v>
      </c>
      <c r="D205" s="9" t="s">
        <v>735</v>
      </c>
      <c r="E205" s="10">
        <v>4592</v>
      </c>
      <c r="F205" s="37">
        <v>4592</v>
      </c>
      <c r="G205" s="48">
        <f t="shared" si="6"/>
        <v>0</v>
      </c>
      <c r="H205" s="7">
        <f t="shared" si="7"/>
        <v>1</v>
      </c>
    </row>
    <row r="206" spans="3:8">
      <c r="C206" s="9" t="s">
        <v>1919</v>
      </c>
      <c r="D206" s="9" t="s">
        <v>735</v>
      </c>
      <c r="E206" s="11"/>
      <c r="F206" s="37">
        <v>0</v>
      </c>
      <c r="G206" s="48">
        <f t="shared" si="6"/>
        <v>0</v>
      </c>
      <c r="H206" s="7">
        <f t="shared" si="7"/>
        <v>1</v>
      </c>
    </row>
    <row r="207" spans="3:8">
      <c r="C207" s="9" t="s">
        <v>1918</v>
      </c>
      <c r="D207" s="9" t="s">
        <v>735</v>
      </c>
      <c r="E207" s="11"/>
      <c r="F207" s="37">
        <v>0</v>
      </c>
      <c r="G207" s="48">
        <f t="shared" si="6"/>
        <v>0</v>
      </c>
      <c r="H207" s="7">
        <f t="shared" si="7"/>
        <v>1</v>
      </c>
    </row>
    <row r="208" spans="3:8">
      <c r="C208" s="9" t="s">
        <v>1916</v>
      </c>
      <c r="D208" s="9" t="s">
        <v>735</v>
      </c>
      <c r="E208" s="10">
        <v>145</v>
      </c>
      <c r="F208" s="37">
        <v>145</v>
      </c>
      <c r="G208" s="48">
        <f t="shared" si="6"/>
        <v>0</v>
      </c>
      <c r="H208" s="7">
        <f t="shared" si="7"/>
        <v>1</v>
      </c>
    </row>
    <row r="209" spans="3:8">
      <c r="C209" s="9" t="s">
        <v>1915</v>
      </c>
      <c r="D209" s="9" t="s">
        <v>735</v>
      </c>
      <c r="E209" s="10">
        <v>448</v>
      </c>
      <c r="F209" s="37">
        <v>448</v>
      </c>
      <c r="G209" s="48">
        <f t="shared" si="6"/>
        <v>0</v>
      </c>
      <c r="H209" s="7">
        <f t="shared" si="7"/>
        <v>1</v>
      </c>
    </row>
    <row r="210" spans="3:8">
      <c r="C210" s="9" t="s">
        <v>1914</v>
      </c>
      <c r="D210" s="9" t="s">
        <v>735</v>
      </c>
      <c r="E210" s="11"/>
      <c r="F210" s="37">
        <v>0</v>
      </c>
      <c r="G210" s="48">
        <f t="shared" si="6"/>
        <v>0</v>
      </c>
      <c r="H210" s="7">
        <f t="shared" si="7"/>
        <v>1</v>
      </c>
    </row>
    <row r="211" spans="3:8">
      <c r="C211" s="9" t="s">
        <v>1913</v>
      </c>
      <c r="D211" s="9" t="s">
        <v>735</v>
      </c>
      <c r="E211" s="11"/>
      <c r="F211" s="37">
        <v>0</v>
      </c>
      <c r="G211" s="48">
        <f t="shared" si="6"/>
        <v>0</v>
      </c>
      <c r="H211" s="7">
        <f t="shared" si="7"/>
        <v>1</v>
      </c>
    </row>
    <row r="212" spans="3:8">
      <c r="C212" s="9" t="s">
        <v>1912</v>
      </c>
      <c r="D212" s="9" t="s">
        <v>735</v>
      </c>
      <c r="E212" s="10">
        <v>188</v>
      </c>
      <c r="F212" s="37">
        <v>188</v>
      </c>
      <c r="G212" s="48">
        <f t="shared" si="6"/>
        <v>0</v>
      </c>
      <c r="H212" s="7">
        <f t="shared" si="7"/>
        <v>1</v>
      </c>
    </row>
    <row r="213" spans="3:8">
      <c r="C213" s="9" t="s">
        <v>1910</v>
      </c>
      <c r="D213" s="9" t="s">
        <v>735</v>
      </c>
      <c r="E213" s="10">
        <v>300</v>
      </c>
      <c r="F213" s="37">
        <v>300</v>
      </c>
      <c r="G213" s="48">
        <f t="shared" si="6"/>
        <v>0</v>
      </c>
      <c r="H213" s="7">
        <f t="shared" si="7"/>
        <v>1</v>
      </c>
    </row>
    <row r="214" spans="3:8">
      <c r="C214" s="9" t="s">
        <v>1909</v>
      </c>
      <c r="D214" s="9" t="s">
        <v>735</v>
      </c>
      <c r="E214" s="11"/>
      <c r="F214" s="37">
        <v>0</v>
      </c>
      <c r="G214" s="48">
        <f t="shared" si="6"/>
        <v>0</v>
      </c>
      <c r="H214" s="7">
        <f t="shared" si="7"/>
        <v>1</v>
      </c>
    </row>
    <row r="215" spans="3:8">
      <c r="C215" s="9" t="s">
        <v>1908</v>
      </c>
      <c r="D215" s="9" t="s">
        <v>735</v>
      </c>
      <c r="E215" s="10">
        <v>581</v>
      </c>
      <c r="F215" s="37">
        <v>581</v>
      </c>
      <c r="G215" s="48">
        <f t="shared" si="6"/>
        <v>0</v>
      </c>
      <c r="H215" s="7">
        <f t="shared" si="7"/>
        <v>1</v>
      </c>
    </row>
    <row r="216" spans="3:8">
      <c r="C216" s="9" t="s">
        <v>1907</v>
      </c>
      <c r="D216" s="9" t="s">
        <v>735</v>
      </c>
      <c r="E216" s="11"/>
      <c r="F216" s="37">
        <v>0</v>
      </c>
      <c r="G216" s="48">
        <f t="shared" si="6"/>
        <v>0</v>
      </c>
      <c r="H216" s="7">
        <f t="shared" si="7"/>
        <v>1</v>
      </c>
    </row>
    <row r="217" spans="3:8">
      <c r="C217" s="9" t="s">
        <v>1906</v>
      </c>
      <c r="D217" s="9" t="s">
        <v>735</v>
      </c>
      <c r="E217" s="11"/>
      <c r="F217" s="37">
        <v>0</v>
      </c>
      <c r="G217" s="48">
        <f t="shared" si="6"/>
        <v>0</v>
      </c>
      <c r="H217" s="7">
        <f t="shared" si="7"/>
        <v>1</v>
      </c>
    </row>
    <row r="218" spans="3:8">
      <c r="C218" s="9" t="s">
        <v>1904</v>
      </c>
      <c r="D218" s="9" t="s">
        <v>735</v>
      </c>
      <c r="E218" s="11"/>
      <c r="F218" s="37">
        <v>0</v>
      </c>
      <c r="G218" s="48">
        <f t="shared" si="6"/>
        <v>0</v>
      </c>
      <c r="H218" s="7">
        <f t="shared" si="7"/>
        <v>1</v>
      </c>
    </row>
    <row r="219" spans="3:8">
      <c r="C219" s="9" t="s">
        <v>1901</v>
      </c>
      <c r="D219" s="9" t="s">
        <v>735</v>
      </c>
      <c r="E219" s="10">
        <v>247</v>
      </c>
      <c r="F219" s="37">
        <v>247</v>
      </c>
      <c r="G219" s="48">
        <f t="shared" si="6"/>
        <v>0</v>
      </c>
      <c r="H219" s="7">
        <f t="shared" si="7"/>
        <v>1</v>
      </c>
    </row>
    <row r="220" spans="3:8">
      <c r="C220" s="9" t="s">
        <v>1899</v>
      </c>
      <c r="D220" s="9" t="s">
        <v>735</v>
      </c>
      <c r="E220" s="11"/>
      <c r="F220" s="37">
        <v>0</v>
      </c>
      <c r="G220" s="48">
        <f t="shared" si="6"/>
        <v>0</v>
      </c>
      <c r="H220" s="7">
        <f t="shared" si="7"/>
        <v>1</v>
      </c>
    </row>
    <row r="221" spans="3:8">
      <c r="C221" s="9" t="s">
        <v>1896</v>
      </c>
      <c r="D221" s="9" t="s">
        <v>735</v>
      </c>
      <c r="E221" s="10">
        <v>88</v>
      </c>
      <c r="F221" s="37">
        <v>88</v>
      </c>
      <c r="G221" s="48">
        <f t="shared" si="6"/>
        <v>0</v>
      </c>
      <c r="H221" s="7">
        <f t="shared" si="7"/>
        <v>1</v>
      </c>
    </row>
    <row r="222" spans="3:8">
      <c r="C222" s="9" t="s">
        <v>1894</v>
      </c>
      <c r="D222" s="9" t="s">
        <v>1877</v>
      </c>
      <c r="E222" s="11"/>
      <c r="F222" s="37">
        <v>0</v>
      </c>
      <c r="G222" s="48">
        <f t="shared" si="6"/>
        <v>0</v>
      </c>
      <c r="H222" s="7">
        <f t="shared" si="7"/>
        <v>1</v>
      </c>
    </row>
    <row r="223" spans="3:8">
      <c r="C223" s="9" t="s">
        <v>1893</v>
      </c>
      <c r="D223" s="9" t="s">
        <v>735</v>
      </c>
      <c r="E223" s="10">
        <v>242</v>
      </c>
      <c r="F223" s="37">
        <v>242</v>
      </c>
      <c r="G223" s="48">
        <f t="shared" si="6"/>
        <v>0</v>
      </c>
      <c r="H223" s="7">
        <f t="shared" si="7"/>
        <v>1</v>
      </c>
    </row>
    <row r="224" spans="3:8">
      <c r="C224" s="9" t="s">
        <v>1892</v>
      </c>
      <c r="D224" s="9" t="s">
        <v>735</v>
      </c>
      <c r="E224" s="11"/>
      <c r="F224" s="37">
        <v>0</v>
      </c>
      <c r="G224" s="48">
        <f t="shared" si="6"/>
        <v>0</v>
      </c>
      <c r="H224" s="7">
        <f t="shared" si="7"/>
        <v>1</v>
      </c>
    </row>
    <row r="225" spans="3:8">
      <c r="C225" s="9" t="s">
        <v>1891</v>
      </c>
      <c r="D225" s="9" t="s">
        <v>735</v>
      </c>
      <c r="E225" s="11"/>
      <c r="F225" s="37">
        <v>0</v>
      </c>
      <c r="G225" s="48">
        <f t="shared" si="6"/>
        <v>0</v>
      </c>
      <c r="H225" s="7">
        <f t="shared" si="7"/>
        <v>1</v>
      </c>
    </row>
    <row r="226" spans="3:8">
      <c r="C226" s="9" t="s">
        <v>1888</v>
      </c>
      <c r="D226" s="9" t="s">
        <v>735</v>
      </c>
      <c r="E226" s="11"/>
      <c r="F226" s="37">
        <v>0</v>
      </c>
      <c r="G226" s="48">
        <f t="shared" si="6"/>
        <v>0</v>
      </c>
      <c r="H226" s="7">
        <f t="shared" si="7"/>
        <v>1</v>
      </c>
    </row>
    <row r="227" spans="3:8">
      <c r="C227" s="9" t="s">
        <v>1886</v>
      </c>
      <c r="D227" s="9" t="s">
        <v>735</v>
      </c>
      <c r="E227" s="10">
        <v>1043</v>
      </c>
      <c r="F227" s="37">
        <v>1043</v>
      </c>
      <c r="G227" s="48">
        <f t="shared" si="6"/>
        <v>0</v>
      </c>
      <c r="H227" s="7">
        <f t="shared" si="7"/>
        <v>1</v>
      </c>
    </row>
    <row r="228" spans="3:8">
      <c r="C228" s="9" t="s">
        <v>1885</v>
      </c>
      <c r="D228" s="9" t="s">
        <v>735</v>
      </c>
      <c r="E228" s="11"/>
      <c r="F228" s="37">
        <v>0</v>
      </c>
      <c r="G228" s="48">
        <f t="shared" si="6"/>
        <v>0</v>
      </c>
      <c r="H228" s="7">
        <f t="shared" si="7"/>
        <v>1</v>
      </c>
    </row>
    <row r="229" spans="3:8">
      <c r="C229" s="9" t="s">
        <v>1883</v>
      </c>
      <c r="D229" s="9" t="s">
        <v>735</v>
      </c>
      <c r="E229" s="11"/>
      <c r="F229" s="37">
        <v>0</v>
      </c>
      <c r="G229" s="48">
        <f t="shared" si="6"/>
        <v>0</v>
      </c>
      <c r="H229" s="7">
        <f t="shared" si="7"/>
        <v>1</v>
      </c>
    </row>
    <row r="230" spans="3:8">
      <c r="C230" s="9" t="s">
        <v>1882</v>
      </c>
      <c r="D230" s="9" t="s">
        <v>735</v>
      </c>
      <c r="E230" s="11"/>
      <c r="F230" s="37">
        <v>0</v>
      </c>
      <c r="G230" s="48">
        <f t="shared" si="6"/>
        <v>0</v>
      </c>
      <c r="H230" s="7">
        <f t="shared" si="7"/>
        <v>1</v>
      </c>
    </row>
    <row r="231" spans="3:8">
      <c r="C231" s="9" t="s">
        <v>1879</v>
      </c>
      <c r="D231" s="9" t="s">
        <v>735</v>
      </c>
      <c r="E231" s="10">
        <v>1448</v>
      </c>
      <c r="F231" s="37">
        <v>1448</v>
      </c>
      <c r="G231" s="48">
        <f t="shared" si="6"/>
        <v>0</v>
      </c>
      <c r="H231" s="7">
        <f t="shared" si="7"/>
        <v>1</v>
      </c>
    </row>
    <row r="232" spans="3:8">
      <c r="C232" s="9" t="s">
        <v>1878</v>
      </c>
      <c r="D232" s="9" t="s">
        <v>1877</v>
      </c>
      <c r="E232" s="11"/>
      <c r="F232" s="37">
        <v>0</v>
      </c>
      <c r="G232" s="48">
        <f t="shared" si="6"/>
        <v>0</v>
      </c>
      <c r="H232" s="7">
        <f t="shared" si="7"/>
        <v>1</v>
      </c>
    </row>
    <row r="233" spans="3:8">
      <c r="C233" s="9" t="s">
        <v>1875</v>
      </c>
      <c r="D233" s="9" t="s">
        <v>735</v>
      </c>
      <c r="E233" s="11"/>
      <c r="F233" s="37">
        <v>0</v>
      </c>
      <c r="G233" s="48">
        <f t="shared" si="6"/>
        <v>0</v>
      </c>
      <c r="H233" s="7">
        <f t="shared" si="7"/>
        <v>1</v>
      </c>
    </row>
    <row r="234" spans="3:8">
      <c r="C234" s="9" t="s">
        <v>1874</v>
      </c>
      <c r="D234" s="9" t="s">
        <v>735</v>
      </c>
      <c r="E234" s="10">
        <v>7444</v>
      </c>
      <c r="F234" s="37">
        <v>7602</v>
      </c>
      <c r="G234" s="48">
        <f t="shared" si="6"/>
        <v>-158</v>
      </c>
      <c r="H234" s="7">
        <f t="shared" si="7"/>
        <v>2</v>
      </c>
    </row>
    <row r="235" spans="3:8">
      <c r="C235" s="9" t="s">
        <v>1874</v>
      </c>
      <c r="D235" s="9" t="s">
        <v>735</v>
      </c>
      <c r="E235" s="10">
        <v>158</v>
      </c>
      <c r="G235" s="48">
        <f t="shared" si="6"/>
        <v>158</v>
      </c>
      <c r="H235" s="7">
        <f t="shared" si="7"/>
        <v>2</v>
      </c>
    </row>
    <row r="236" spans="3:8">
      <c r="C236" s="9" t="s">
        <v>1864</v>
      </c>
      <c r="D236" s="9" t="s">
        <v>735</v>
      </c>
      <c r="E236" s="10">
        <v>327</v>
      </c>
      <c r="F236" s="37">
        <v>327</v>
      </c>
      <c r="G236" s="48">
        <f t="shared" si="6"/>
        <v>0</v>
      </c>
      <c r="H236" s="7">
        <f t="shared" si="7"/>
        <v>1</v>
      </c>
    </row>
    <row r="237" spans="3:8">
      <c r="C237" s="9" t="s">
        <v>1862</v>
      </c>
      <c r="D237" s="9" t="s">
        <v>735</v>
      </c>
      <c r="E237" s="11"/>
      <c r="F237" s="37">
        <v>0</v>
      </c>
      <c r="G237" s="48">
        <f t="shared" si="6"/>
        <v>0</v>
      </c>
      <c r="H237" s="7">
        <f t="shared" si="7"/>
        <v>1</v>
      </c>
    </row>
    <row r="238" spans="3:8">
      <c r="C238" s="9" t="s">
        <v>1861</v>
      </c>
      <c r="D238" s="9" t="s">
        <v>1860</v>
      </c>
      <c r="E238" s="10">
        <v>890</v>
      </c>
      <c r="F238" s="37">
        <v>3140</v>
      </c>
      <c r="G238" s="48">
        <f t="shared" si="6"/>
        <v>-2250</v>
      </c>
      <c r="H238" s="7">
        <f t="shared" si="7"/>
        <v>2</v>
      </c>
    </row>
    <row r="239" spans="3:8">
      <c r="C239" s="9" t="s">
        <v>1861</v>
      </c>
      <c r="D239" s="9" t="s">
        <v>1860</v>
      </c>
      <c r="E239" s="10">
        <v>2250</v>
      </c>
      <c r="F239" s="37">
        <v>0</v>
      </c>
      <c r="G239" s="48">
        <f t="shared" si="6"/>
        <v>2250</v>
      </c>
      <c r="H239" s="7">
        <f t="shared" si="7"/>
        <v>2</v>
      </c>
    </row>
    <row r="240" spans="3:8">
      <c r="C240" s="9" t="s">
        <v>1859</v>
      </c>
      <c r="D240" s="9" t="s">
        <v>735</v>
      </c>
      <c r="E240" s="11"/>
      <c r="G240" s="48">
        <f t="shared" si="6"/>
        <v>0</v>
      </c>
      <c r="H240" s="7">
        <f t="shared" si="7"/>
        <v>1</v>
      </c>
    </row>
    <row r="241" spans="3:8">
      <c r="C241" s="9" t="s">
        <v>1858</v>
      </c>
      <c r="D241" s="9" t="s">
        <v>735</v>
      </c>
      <c r="E241" s="10">
        <v>8754</v>
      </c>
      <c r="F241" s="37">
        <v>16300</v>
      </c>
      <c r="G241" s="48">
        <f t="shared" si="6"/>
        <v>-7546</v>
      </c>
      <c r="H241" s="7">
        <f t="shared" si="7"/>
        <v>2</v>
      </c>
    </row>
    <row r="242" spans="3:8">
      <c r="C242" s="9" t="s">
        <v>1858</v>
      </c>
      <c r="D242" s="9" t="s">
        <v>735</v>
      </c>
      <c r="E242" s="10">
        <v>7546</v>
      </c>
      <c r="G242" s="48">
        <f t="shared" si="6"/>
        <v>7546</v>
      </c>
      <c r="H242" s="7">
        <f t="shared" si="7"/>
        <v>2</v>
      </c>
    </row>
    <row r="243" spans="3:8">
      <c r="C243" s="9" t="s">
        <v>1856</v>
      </c>
      <c r="D243" s="9" t="s">
        <v>735</v>
      </c>
      <c r="E243" s="10">
        <v>152</v>
      </c>
      <c r="F243" s="37">
        <v>152</v>
      </c>
      <c r="G243" s="48">
        <f t="shared" si="6"/>
        <v>0</v>
      </c>
      <c r="H243" s="7">
        <f t="shared" si="7"/>
        <v>1</v>
      </c>
    </row>
    <row r="244" spans="3:8">
      <c r="C244" s="9" t="s">
        <v>1855</v>
      </c>
      <c r="D244" s="9" t="s">
        <v>735</v>
      </c>
      <c r="E244" s="11"/>
      <c r="F244" s="37">
        <v>0</v>
      </c>
      <c r="G244" s="48">
        <f t="shared" si="6"/>
        <v>0</v>
      </c>
      <c r="H244" s="7">
        <f t="shared" si="7"/>
        <v>1</v>
      </c>
    </row>
    <row r="245" spans="3:8">
      <c r="C245" s="9" t="s">
        <v>1854</v>
      </c>
      <c r="D245" s="9" t="s">
        <v>1853</v>
      </c>
      <c r="E245" s="11"/>
      <c r="F245" s="37">
        <v>0</v>
      </c>
      <c r="G245" s="48">
        <f t="shared" si="6"/>
        <v>0</v>
      </c>
      <c r="H245" s="7">
        <f t="shared" si="7"/>
        <v>1</v>
      </c>
    </row>
    <row r="246" spans="3:8">
      <c r="C246" s="9" t="s">
        <v>1849</v>
      </c>
      <c r="D246" s="9" t="s">
        <v>735</v>
      </c>
      <c r="E246" s="10">
        <v>275</v>
      </c>
      <c r="F246" s="37">
        <v>275</v>
      </c>
      <c r="G246" s="48">
        <f t="shared" si="6"/>
        <v>0</v>
      </c>
      <c r="H246" s="7">
        <f t="shared" si="7"/>
        <v>1</v>
      </c>
    </row>
    <row r="247" spans="3:8">
      <c r="C247" s="9" t="s">
        <v>1848</v>
      </c>
      <c r="D247" s="9" t="s">
        <v>1847</v>
      </c>
      <c r="E247" s="10">
        <v>110</v>
      </c>
      <c r="F247" s="37">
        <v>110</v>
      </c>
      <c r="G247" s="48">
        <f t="shared" si="6"/>
        <v>0</v>
      </c>
      <c r="H247" s="7">
        <f t="shared" si="7"/>
        <v>1</v>
      </c>
    </row>
    <row r="248" spans="3:8">
      <c r="C248" s="9" t="s">
        <v>1845</v>
      </c>
      <c r="D248" s="9" t="s">
        <v>735</v>
      </c>
      <c r="E248" s="11"/>
      <c r="F248" s="37">
        <v>0</v>
      </c>
      <c r="G248" s="48">
        <f t="shared" si="6"/>
        <v>0</v>
      </c>
      <c r="H248" s="7">
        <f t="shared" si="7"/>
        <v>1</v>
      </c>
    </row>
    <row r="249" spans="3:8">
      <c r="C249" s="9" t="s">
        <v>1844</v>
      </c>
      <c r="D249" s="9" t="s">
        <v>1843</v>
      </c>
      <c r="E249" s="10">
        <v>1365</v>
      </c>
      <c r="F249" s="37">
        <v>1365</v>
      </c>
      <c r="G249" s="48">
        <f t="shared" si="6"/>
        <v>0</v>
      </c>
      <c r="H249" s="7">
        <f t="shared" si="7"/>
        <v>1</v>
      </c>
    </row>
    <row r="250" spans="3:8">
      <c r="C250" s="9" t="s">
        <v>1842</v>
      </c>
      <c r="D250" s="9" t="s">
        <v>735</v>
      </c>
      <c r="E250" s="10">
        <v>1217</v>
      </c>
      <c r="F250" s="37">
        <v>1357</v>
      </c>
      <c r="G250" s="48">
        <f t="shared" si="6"/>
        <v>-140</v>
      </c>
      <c r="H250" s="7">
        <f t="shared" si="7"/>
        <v>2</v>
      </c>
    </row>
    <row r="251" spans="3:8">
      <c r="C251" s="9" t="s">
        <v>1842</v>
      </c>
      <c r="D251" s="9" t="s">
        <v>735</v>
      </c>
      <c r="E251" s="10">
        <v>140</v>
      </c>
      <c r="G251" s="48">
        <f t="shared" si="6"/>
        <v>140</v>
      </c>
      <c r="H251" s="7">
        <f t="shared" si="7"/>
        <v>2</v>
      </c>
    </row>
    <row r="252" spans="3:8">
      <c r="C252" s="9" t="s">
        <v>1840</v>
      </c>
      <c r="D252" s="9" t="s">
        <v>735</v>
      </c>
      <c r="E252" s="10">
        <v>10729</v>
      </c>
      <c r="F252" s="37">
        <v>11653</v>
      </c>
      <c r="G252" s="48">
        <f t="shared" si="6"/>
        <v>-924</v>
      </c>
      <c r="H252" s="7">
        <f t="shared" si="7"/>
        <v>2</v>
      </c>
    </row>
    <row r="253" spans="3:8">
      <c r="C253" s="9" t="s">
        <v>1840</v>
      </c>
      <c r="D253" s="9" t="s">
        <v>735</v>
      </c>
      <c r="E253" s="10">
        <v>924</v>
      </c>
      <c r="G253" s="48">
        <f t="shared" si="6"/>
        <v>924</v>
      </c>
      <c r="H253" s="7">
        <f t="shared" si="7"/>
        <v>2</v>
      </c>
    </row>
    <row r="254" spans="3:8">
      <c r="C254" s="9" t="s">
        <v>1839</v>
      </c>
      <c r="D254" s="9" t="s">
        <v>735</v>
      </c>
      <c r="E254" s="10">
        <v>1130</v>
      </c>
      <c r="F254" s="37">
        <v>1130</v>
      </c>
      <c r="G254" s="48">
        <f t="shared" si="6"/>
        <v>0</v>
      </c>
      <c r="H254" s="7">
        <f t="shared" si="7"/>
        <v>1</v>
      </c>
    </row>
    <row r="255" spans="3:8">
      <c r="C255" s="9" t="s">
        <v>1836</v>
      </c>
      <c r="D255" s="9" t="s">
        <v>735</v>
      </c>
      <c r="E255" s="11"/>
      <c r="F255" s="37">
        <v>0</v>
      </c>
      <c r="G255" s="48">
        <f t="shared" si="6"/>
        <v>0</v>
      </c>
      <c r="H255" s="7">
        <f t="shared" si="7"/>
        <v>1</v>
      </c>
    </row>
    <row r="256" spans="3:8">
      <c r="C256" s="9" t="s">
        <v>1834</v>
      </c>
      <c r="D256" s="9" t="s">
        <v>1831</v>
      </c>
      <c r="E256" s="10">
        <v>6</v>
      </c>
      <c r="F256" s="37">
        <v>6</v>
      </c>
      <c r="G256" s="48">
        <f t="shared" si="6"/>
        <v>0</v>
      </c>
      <c r="H256" s="7">
        <f t="shared" si="7"/>
        <v>1</v>
      </c>
    </row>
    <row r="257" spans="3:8">
      <c r="C257" s="9" t="s">
        <v>1833</v>
      </c>
      <c r="D257" s="9" t="s">
        <v>1831</v>
      </c>
      <c r="E257" s="10">
        <v>8</v>
      </c>
      <c r="F257" s="37">
        <v>8</v>
      </c>
      <c r="G257" s="48">
        <f t="shared" si="6"/>
        <v>0</v>
      </c>
      <c r="H257" s="7">
        <f t="shared" si="7"/>
        <v>1</v>
      </c>
    </row>
    <row r="258" spans="3:8">
      <c r="C258" s="9" t="s">
        <v>1832</v>
      </c>
      <c r="D258" s="9" t="s">
        <v>1831</v>
      </c>
      <c r="E258" s="10">
        <v>2429</v>
      </c>
      <c r="F258" s="37">
        <v>7879</v>
      </c>
      <c r="G258" s="48">
        <f t="shared" si="6"/>
        <v>-5450</v>
      </c>
      <c r="H258" s="7">
        <f t="shared" si="7"/>
        <v>2</v>
      </c>
    </row>
    <row r="259" spans="3:8">
      <c r="C259" s="9" t="s">
        <v>1832</v>
      </c>
      <c r="D259" s="9" t="s">
        <v>1831</v>
      </c>
      <c r="E259" s="10">
        <v>5450</v>
      </c>
      <c r="G259" s="48">
        <f t="shared" si="6"/>
        <v>5450</v>
      </c>
      <c r="H259" s="7">
        <f t="shared" si="7"/>
        <v>2</v>
      </c>
    </row>
    <row r="260" spans="3:8">
      <c r="C260" s="9" t="s">
        <v>1830</v>
      </c>
      <c r="D260" s="9" t="s">
        <v>1796</v>
      </c>
      <c r="E260" s="10">
        <v>1610</v>
      </c>
      <c r="F260" s="37">
        <v>1610</v>
      </c>
      <c r="G260" s="48">
        <f t="shared" ref="G260:G323" si="8">E260-F260</f>
        <v>0</v>
      </c>
      <c r="H260" s="7">
        <f t="shared" ref="H260:H323" si="9">COUNTIF(C:C,C260)</f>
        <v>1</v>
      </c>
    </row>
    <row r="261" spans="3:8">
      <c r="C261" s="9" t="s">
        <v>1829</v>
      </c>
      <c r="D261" s="9" t="s">
        <v>1796</v>
      </c>
      <c r="E261" s="11"/>
      <c r="G261" s="48">
        <f t="shared" si="8"/>
        <v>0</v>
      </c>
      <c r="H261" s="7">
        <f t="shared" si="9"/>
        <v>2</v>
      </c>
    </row>
    <row r="262" spans="3:8">
      <c r="C262" s="9" t="s">
        <v>1829</v>
      </c>
      <c r="D262" s="9" t="s">
        <v>1796</v>
      </c>
      <c r="E262" s="10">
        <v>12096</v>
      </c>
      <c r="F262" s="37">
        <v>12096</v>
      </c>
      <c r="G262" s="48">
        <f t="shared" si="8"/>
        <v>0</v>
      </c>
      <c r="H262" s="7">
        <f t="shared" si="9"/>
        <v>2</v>
      </c>
    </row>
    <row r="263" spans="3:8">
      <c r="C263" s="9" t="s">
        <v>1828</v>
      </c>
      <c r="D263" s="9" t="s">
        <v>1796</v>
      </c>
      <c r="E263" s="10">
        <v>20</v>
      </c>
      <c r="F263" s="37">
        <v>20</v>
      </c>
      <c r="G263" s="48">
        <f t="shared" si="8"/>
        <v>0</v>
      </c>
      <c r="H263" s="7">
        <f t="shared" si="9"/>
        <v>1</v>
      </c>
    </row>
    <row r="264" spans="3:8">
      <c r="C264" s="9" t="s">
        <v>1825</v>
      </c>
      <c r="D264" s="9" t="s">
        <v>1796</v>
      </c>
      <c r="E264" s="10">
        <v>3530</v>
      </c>
      <c r="F264" s="37">
        <v>93499</v>
      </c>
      <c r="G264" s="48">
        <f t="shared" si="8"/>
        <v>-89969</v>
      </c>
      <c r="H264" s="7">
        <f t="shared" si="9"/>
        <v>2</v>
      </c>
    </row>
    <row r="265" spans="3:8">
      <c r="C265" s="9" t="s">
        <v>1825</v>
      </c>
      <c r="D265" s="9" t="s">
        <v>1796</v>
      </c>
      <c r="E265" s="10">
        <v>89969</v>
      </c>
      <c r="G265" s="48">
        <f t="shared" si="8"/>
        <v>89969</v>
      </c>
      <c r="H265" s="7">
        <f t="shared" si="9"/>
        <v>2</v>
      </c>
    </row>
    <row r="266" spans="3:8">
      <c r="C266" s="9" t="s">
        <v>1824</v>
      </c>
      <c r="D266" s="9" t="s">
        <v>1796</v>
      </c>
      <c r="E266" s="10">
        <v>710</v>
      </c>
      <c r="F266" s="37">
        <v>710</v>
      </c>
      <c r="G266" s="48">
        <f t="shared" si="8"/>
        <v>0</v>
      </c>
      <c r="H266" s="7">
        <f t="shared" si="9"/>
        <v>1</v>
      </c>
    </row>
    <row r="267" spans="3:8">
      <c r="C267" s="9" t="s">
        <v>1823</v>
      </c>
      <c r="D267" s="9" t="s">
        <v>1796</v>
      </c>
      <c r="E267" s="10">
        <v>1423</v>
      </c>
      <c r="F267" s="37">
        <v>5653</v>
      </c>
      <c r="G267" s="48">
        <f t="shared" si="8"/>
        <v>-4230</v>
      </c>
      <c r="H267" s="7">
        <f t="shared" si="9"/>
        <v>2</v>
      </c>
    </row>
    <row r="268" spans="3:8">
      <c r="C268" s="9" t="s">
        <v>1823</v>
      </c>
      <c r="D268" s="9" t="s">
        <v>1796</v>
      </c>
      <c r="E268" s="10">
        <v>4230</v>
      </c>
      <c r="G268" s="48">
        <f t="shared" si="8"/>
        <v>4230</v>
      </c>
      <c r="H268" s="7">
        <f t="shared" si="9"/>
        <v>2</v>
      </c>
    </row>
    <row r="269" spans="3:8">
      <c r="C269" s="9" t="s">
        <v>1822</v>
      </c>
      <c r="D269" s="9" t="s">
        <v>1796</v>
      </c>
      <c r="E269" s="10">
        <v>100</v>
      </c>
      <c r="F269" s="37">
        <v>100</v>
      </c>
      <c r="G269" s="48">
        <f t="shared" si="8"/>
        <v>0</v>
      </c>
      <c r="H269" s="7">
        <f t="shared" si="9"/>
        <v>1</v>
      </c>
    </row>
    <row r="270" spans="3:8">
      <c r="C270" s="9" t="s">
        <v>1821</v>
      </c>
      <c r="D270" s="9" t="s">
        <v>1796</v>
      </c>
      <c r="E270" s="10">
        <v>1872</v>
      </c>
      <c r="F270" s="37">
        <v>19776</v>
      </c>
      <c r="G270" s="48">
        <f t="shared" si="8"/>
        <v>-17904</v>
      </c>
      <c r="H270" s="7">
        <f t="shared" si="9"/>
        <v>2</v>
      </c>
    </row>
    <row r="271" spans="3:8">
      <c r="C271" s="9" t="s">
        <v>1821</v>
      </c>
      <c r="D271" s="9" t="s">
        <v>1796</v>
      </c>
      <c r="E271" s="10">
        <v>17904</v>
      </c>
      <c r="G271" s="48">
        <f t="shared" si="8"/>
        <v>17904</v>
      </c>
      <c r="H271" s="7">
        <f t="shared" si="9"/>
        <v>2</v>
      </c>
    </row>
    <row r="272" spans="3:8">
      <c r="C272" s="9" t="s">
        <v>1820</v>
      </c>
      <c r="D272" s="9" t="s">
        <v>1796</v>
      </c>
      <c r="E272" s="10">
        <v>3185</v>
      </c>
      <c r="F272" s="37">
        <v>25464</v>
      </c>
      <c r="G272" s="48">
        <f t="shared" si="8"/>
        <v>-22279</v>
      </c>
      <c r="H272" s="7">
        <f t="shared" si="9"/>
        <v>2</v>
      </c>
    </row>
    <row r="273" spans="3:8">
      <c r="C273" s="9" t="s">
        <v>1820</v>
      </c>
      <c r="D273" s="9" t="s">
        <v>1796</v>
      </c>
      <c r="E273" s="10">
        <v>22279</v>
      </c>
      <c r="G273" s="48">
        <f t="shared" si="8"/>
        <v>22279</v>
      </c>
      <c r="H273" s="7">
        <f t="shared" si="9"/>
        <v>2</v>
      </c>
    </row>
    <row r="274" spans="3:8">
      <c r="C274" s="9" t="s">
        <v>1819</v>
      </c>
      <c r="D274" s="9" t="s">
        <v>1796</v>
      </c>
      <c r="E274" s="10">
        <v>1870</v>
      </c>
      <c r="F274" s="37">
        <v>22331</v>
      </c>
      <c r="G274" s="48">
        <f t="shared" si="8"/>
        <v>-20461</v>
      </c>
      <c r="H274" s="7">
        <f t="shared" si="9"/>
        <v>2</v>
      </c>
    </row>
    <row r="275" spans="3:8">
      <c r="C275" s="9" t="s">
        <v>1819</v>
      </c>
      <c r="D275" s="9" t="s">
        <v>1796</v>
      </c>
      <c r="E275" s="10">
        <v>20461</v>
      </c>
      <c r="G275" s="48">
        <f t="shared" si="8"/>
        <v>20461</v>
      </c>
      <c r="H275" s="7">
        <f t="shared" si="9"/>
        <v>2</v>
      </c>
    </row>
    <row r="276" spans="3:8">
      <c r="C276" s="9" t="s">
        <v>1818</v>
      </c>
      <c r="D276" s="9" t="s">
        <v>1796</v>
      </c>
      <c r="E276" s="10">
        <v>3168</v>
      </c>
      <c r="F276" s="37">
        <v>21763</v>
      </c>
      <c r="G276" s="48">
        <f t="shared" si="8"/>
        <v>-18595</v>
      </c>
      <c r="H276" s="7">
        <f t="shared" si="9"/>
        <v>2</v>
      </c>
    </row>
    <row r="277" spans="3:8">
      <c r="C277" s="9" t="s">
        <v>1818</v>
      </c>
      <c r="D277" s="9" t="s">
        <v>1796</v>
      </c>
      <c r="E277" s="10">
        <v>18595</v>
      </c>
      <c r="G277" s="48">
        <f t="shared" si="8"/>
        <v>18595</v>
      </c>
      <c r="H277" s="7">
        <f t="shared" si="9"/>
        <v>2</v>
      </c>
    </row>
    <row r="278" spans="3:8">
      <c r="C278" s="9" t="s">
        <v>1817</v>
      </c>
      <c r="D278" s="9" t="s">
        <v>1796</v>
      </c>
      <c r="E278" s="11"/>
      <c r="G278" s="48">
        <f t="shared" si="8"/>
        <v>0</v>
      </c>
      <c r="H278" s="7">
        <f t="shared" si="9"/>
        <v>2</v>
      </c>
    </row>
    <row r="279" spans="3:8">
      <c r="C279" s="9" t="s">
        <v>1817</v>
      </c>
      <c r="D279" s="9" t="s">
        <v>1796</v>
      </c>
      <c r="E279" s="10">
        <v>4410</v>
      </c>
      <c r="F279" s="37">
        <v>4410</v>
      </c>
      <c r="G279" s="48">
        <f t="shared" si="8"/>
        <v>0</v>
      </c>
      <c r="H279" s="7">
        <f t="shared" si="9"/>
        <v>2</v>
      </c>
    </row>
    <row r="280" spans="3:8">
      <c r="C280" s="9" t="s">
        <v>1816</v>
      </c>
      <c r="D280" s="9" t="s">
        <v>1796</v>
      </c>
      <c r="E280" s="10">
        <v>12180</v>
      </c>
      <c r="F280" s="37">
        <v>33108</v>
      </c>
      <c r="G280" s="48">
        <f t="shared" si="8"/>
        <v>-20928</v>
      </c>
      <c r="H280" s="7">
        <f t="shared" si="9"/>
        <v>2</v>
      </c>
    </row>
    <row r="281" spans="3:8">
      <c r="C281" s="9" t="s">
        <v>1816</v>
      </c>
      <c r="D281" s="9" t="s">
        <v>1796</v>
      </c>
      <c r="E281" s="10">
        <v>20928</v>
      </c>
      <c r="G281" s="48">
        <f t="shared" si="8"/>
        <v>20928</v>
      </c>
      <c r="H281" s="7">
        <f t="shared" si="9"/>
        <v>2</v>
      </c>
    </row>
    <row r="282" spans="3:8">
      <c r="C282" s="9" t="s">
        <v>1815</v>
      </c>
      <c r="D282" s="9" t="s">
        <v>1796</v>
      </c>
      <c r="E282" s="11"/>
      <c r="G282" s="48">
        <f t="shared" si="8"/>
        <v>0</v>
      </c>
      <c r="H282" s="7">
        <f t="shared" si="9"/>
        <v>2</v>
      </c>
    </row>
    <row r="283" spans="3:8">
      <c r="C283" s="9" t="s">
        <v>1815</v>
      </c>
      <c r="D283" s="9" t="s">
        <v>1796</v>
      </c>
      <c r="E283" s="10">
        <v>192</v>
      </c>
      <c r="F283" s="37">
        <v>192</v>
      </c>
      <c r="G283" s="48">
        <f t="shared" si="8"/>
        <v>0</v>
      </c>
      <c r="H283" s="7">
        <f t="shared" si="9"/>
        <v>2</v>
      </c>
    </row>
    <row r="284" spans="3:8">
      <c r="C284" s="9" t="s">
        <v>1814</v>
      </c>
      <c r="D284" s="9" t="s">
        <v>1796</v>
      </c>
      <c r="E284" s="10">
        <v>6534</v>
      </c>
      <c r="F284" s="37">
        <v>37236</v>
      </c>
      <c r="G284" s="48">
        <f t="shared" si="8"/>
        <v>-30702</v>
      </c>
      <c r="H284" s="7">
        <f t="shared" si="9"/>
        <v>2</v>
      </c>
    </row>
    <row r="285" spans="3:8">
      <c r="C285" s="9" t="s">
        <v>1814</v>
      </c>
      <c r="D285" s="9" t="s">
        <v>1796</v>
      </c>
      <c r="E285" s="10">
        <v>30702</v>
      </c>
      <c r="G285" s="48">
        <f t="shared" si="8"/>
        <v>30702</v>
      </c>
      <c r="H285" s="7">
        <f t="shared" si="9"/>
        <v>2</v>
      </c>
    </row>
    <row r="286" spans="3:8">
      <c r="C286" s="9" t="s">
        <v>1813</v>
      </c>
      <c r="D286" s="9" t="s">
        <v>1796</v>
      </c>
      <c r="E286" s="10">
        <v>7034</v>
      </c>
      <c r="F286" s="37">
        <v>28897</v>
      </c>
      <c r="G286" s="48">
        <f t="shared" si="8"/>
        <v>-21863</v>
      </c>
      <c r="H286" s="7">
        <f t="shared" si="9"/>
        <v>2</v>
      </c>
    </row>
    <row r="287" spans="3:8">
      <c r="C287" s="9" t="s">
        <v>1813</v>
      </c>
      <c r="D287" s="9" t="s">
        <v>1796</v>
      </c>
      <c r="E287" s="10">
        <v>21863</v>
      </c>
      <c r="G287" s="48">
        <f t="shared" si="8"/>
        <v>21863</v>
      </c>
      <c r="H287" s="7">
        <f t="shared" si="9"/>
        <v>2</v>
      </c>
    </row>
    <row r="288" spans="3:8">
      <c r="C288" s="9" t="s">
        <v>1812</v>
      </c>
      <c r="D288" s="9" t="s">
        <v>1796</v>
      </c>
      <c r="E288" s="10">
        <v>2625</v>
      </c>
      <c r="F288" s="37">
        <v>52850</v>
      </c>
      <c r="G288" s="48">
        <f t="shared" si="8"/>
        <v>-50225</v>
      </c>
      <c r="H288" s="7">
        <f t="shared" si="9"/>
        <v>2</v>
      </c>
    </row>
    <row r="289" spans="3:8">
      <c r="C289" s="9" t="s">
        <v>1812</v>
      </c>
      <c r="D289" s="9" t="s">
        <v>1796</v>
      </c>
      <c r="E289" s="10">
        <v>50225</v>
      </c>
      <c r="G289" s="48">
        <f t="shared" si="8"/>
        <v>50225</v>
      </c>
      <c r="H289" s="7">
        <f t="shared" si="9"/>
        <v>2</v>
      </c>
    </row>
    <row r="290" spans="3:8">
      <c r="C290" s="9" t="s">
        <v>1811</v>
      </c>
      <c r="D290" s="9" t="s">
        <v>1796</v>
      </c>
      <c r="E290" s="10">
        <v>12408</v>
      </c>
      <c r="F290" s="37">
        <v>17490</v>
      </c>
      <c r="G290" s="48">
        <f t="shared" si="8"/>
        <v>-5082</v>
      </c>
      <c r="H290" s="7">
        <f t="shared" si="9"/>
        <v>2</v>
      </c>
    </row>
    <row r="291" spans="3:8">
      <c r="C291" s="9" t="s">
        <v>1811</v>
      </c>
      <c r="D291" s="9" t="s">
        <v>1796</v>
      </c>
      <c r="E291" s="10">
        <v>5082</v>
      </c>
      <c r="G291" s="48">
        <f t="shared" si="8"/>
        <v>5082</v>
      </c>
      <c r="H291" s="7">
        <f t="shared" si="9"/>
        <v>2</v>
      </c>
    </row>
    <row r="292" spans="3:8">
      <c r="C292" s="9" t="s">
        <v>1810</v>
      </c>
      <c r="D292" s="9" t="s">
        <v>1796</v>
      </c>
      <c r="E292" s="10">
        <v>6960</v>
      </c>
      <c r="F292" s="37">
        <v>41904</v>
      </c>
      <c r="G292" s="48">
        <f t="shared" si="8"/>
        <v>-34944</v>
      </c>
      <c r="H292" s="7">
        <f t="shared" si="9"/>
        <v>2</v>
      </c>
    </row>
    <row r="293" spans="3:8">
      <c r="C293" s="9" t="s">
        <v>1810</v>
      </c>
      <c r="D293" s="9" t="s">
        <v>1796</v>
      </c>
      <c r="E293" s="10">
        <v>34944</v>
      </c>
      <c r="G293" s="48">
        <f t="shared" si="8"/>
        <v>34944</v>
      </c>
      <c r="H293" s="7">
        <f t="shared" si="9"/>
        <v>2</v>
      </c>
    </row>
    <row r="294" spans="3:8">
      <c r="C294" s="9" t="s">
        <v>1809</v>
      </c>
      <c r="D294" s="9" t="s">
        <v>1796</v>
      </c>
      <c r="E294" s="10">
        <v>5230</v>
      </c>
      <c r="F294" s="37">
        <v>5630</v>
      </c>
      <c r="G294" s="48">
        <f t="shared" si="8"/>
        <v>-400</v>
      </c>
      <c r="H294" s="7">
        <f t="shared" si="9"/>
        <v>2</v>
      </c>
    </row>
    <row r="295" spans="3:8">
      <c r="C295" s="9" t="s">
        <v>1809</v>
      </c>
      <c r="D295" s="9" t="s">
        <v>1796</v>
      </c>
      <c r="E295" s="10">
        <v>400</v>
      </c>
      <c r="G295" s="48">
        <f t="shared" si="8"/>
        <v>400</v>
      </c>
      <c r="H295" s="7">
        <f t="shared" si="9"/>
        <v>2</v>
      </c>
    </row>
    <row r="296" spans="3:8">
      <c r="C296" s="9" t="s">
        <v>1808</v>
      </c>
      <c r="D296" s="9" t="s">
        <v>1796</v>
      </c>
      <c r="E296" s="10">
        <v>3661</v>
      </c>
      <c r="F296" s="37">
        <v>23261</v>
      </c>
      <c r="G296" s="48">
        <f t="shared" si="8"/>
        <v>-19600</v>
      </c>
      <c r="H296" s="7">
        <f t="shared" si="9"/>
        <v>2</v>
      </c>
    </row>
    <row r="297" spans="3:8">
      <c r="C297" s="9" t="s">
        <v>1808</v>
      </c>
      <c r="D297" s="9" t="s">
        <v>1796</v>
      </c>
      <c r="E297" s="10">
        <v>19600</v>
      </c>
      <c r="G297" s="48">
        <f t="shared" si="8"/>
        <v>19600</v>
      </c>
      <c r="H297" s="7">
        <f t="shared" si="9"/>
        <v>2</v>
      </c>
    </row>
    <row r="298" spans="3:8">
      <c r="C298" s="9" t="s">
        <v>1807</v>
      </c>
      <c r="D298" s="9" t="s">
        <v>1796</v>
      </c>
      <c r="E298" s="10">
        <v>5979</v>
      </c>
      <c r="F298" s="37">
        <v>73662</v>
      </c>
      <c r="G298" s="48">
        <f t="shared" si="8"/>
        <v>-67683</v>
      </c>
      <c r="H298" s="7">
        <f t="shared" si="9"/>
        <v>2</v>
      </c>
    </row>
    <row r="299" spans="3:8">
      <c r="C299" s="9" t="s">
        <v>1807</v>
      </c>
      <c r="D299" s="9" t="s">
        <v>1796</v>
      </c>
      <c r="E299" s="10">
        <v>67683</v>
      </c>
      <c r="G299" s="48">
        <f t="shared" si="8"/>
        <v>67683</v>
      </c>
      <c r="H299" s="7">
        <f t="shared" si="9"/>
        <v>2</v>
      </c>
    </row>
    <row r="300" spans="3:8">
      <c r="C300" s="9" t="s">
        <v>1806</v>
      </c>
      <c r="D300" s="9" t="s">
        <v>1796</v>
      </c>
      <c r="E300" s="10">
        <v>883</v>
      </c>
      <c r="F300" s="37">
        <v>883</v>
      </c>
      <c r="G300" s="48">
        <f t="shared" si="8"/>
        <v>0</v>
      </c>
      <c r="H300" s="7">
        <f t="shared" si="9"/>
        <v>1</v>
      </c>
    </row>
    <row r="301" spans="3:8">
      <c r="C301" s="9" t="s">
        <v>1805</v>
      </c>
      <c r="D301" s="9" t="s">
        <v>1796</v>
      </c>
      <c r="E301" s="10">
        <v>3401</v>
      </c>
      <c r="F301" s="37">
        <v>19913</v>
      </c>
      <c r="G301" s="48">
        <f t="shared" si="8"/>
        <v>-16512</v>
      </c>
      <c r="H301" s="7">
        <f t="shared" si="9"/>
        <v>2</v>
      </c>
    </row>
    <row r="302" spans="3:8">
      <c r="C302" s="9" t="s">
        <v>1805</v>
      </c>
      <c r="D302" s="9" t="s">
        <v>1796</v>
      </c>
      <c r="E302" s="10">
        <v>16512</v>
      </c>
      <c r="G302" s="48">
        <f t="shared" si="8"/>
        <v>16512</v>
      </c>
      <c r="H302" s="7">
        <f t="shared" si="9"/>
        <v>2</v>
      </c>
    </row>
    <row r="303" spans="3:8">
      <c r="C303" s="9" t="s">
        <v>1803</v>
      </c>
      <c r="D303" s="9" t="s">
        <v>1796</v>
      </c>
      <c r="E303" s="10">
        <v>100</v>
      </c>
      <c r="F303" s="37">
        <v>100</v>
      </c>
      <c r="G303" s="48">
        <f t="shared" si="8"/>
        <v>0</v>
      </c>
      <c r="H303" s="7">
        <f t="shared" si="9"/>
        <v>1</v>
      </c>
    </row>
    <row r="304" spans="3:8">
      <c r="C304" s="9" t="s">
        <v>1801</v>
      </c>
      <c r="D304" s="9" t="s">
        <v>1796</v>
      </c>
      <c r="E304" s="10">
        <v>120</v>
      </c>
      <c r="F304" s="37">
        <v>120</v>
      </c>
      <c r="G304" s="48">
        <f t="shared" si="8"/>
        <v>0</v>
      </c>
      <c r="H304" s="7">
        <f t="shared" si="9"/>
        <v>1</v>
      </c>
    </row>
    <row r="305" spans="3:8">
      <c r="C305" s="9" t="s">
        <v>1800</v>
      </c>
      <c r="D305" s="9" t="s">
        <v>1796</v>
      </c>
      <c r="E305" s="10">
        <v>7115</v>
      </c>
      <c r="F305" s="37">
        <v>7115</v>
      </c>
      <c r="G305" s="48">
        <f t="shared" si="8"/>
        <v>0</v>
      </c>
      <c r="H305" s="7">
        <f t="shared" si="9"/>
        <v>1</v>
      </c>
    </row>
    <row r="306" spans="3:8">
      <c r="C306" s="9" t="s">
        <v>1795</v>
      </c>
      <c r="D306" s="9" t="s">
        <v>598</v>
      </c>
      <c r="E306" s="10">
        <v>100</v>
      </c>
      <c r="F306" s="37">
        <v>100</v>
      </c>
      <c r="G306" s="48">
        <f t="shared" si="8"/>
        <v>0</v>
      </c>
      <c r="H306" s="7">
        <f t="shared" si="9"/>
        <v>1</v>
      </c>
    </row>
    <row r="307" spans="3:8">
      <c r="C307" s="9" t="s">
        <v>1794</v>
      </c>
      <c r="D307" s="9" t="s">
        <v>598</v>
      </c>
      <c r="E307" s="11"/>
      <c r="F307" s="37">
        <v>0</v>
      </c>
      <c r="G307" s="48">
        <f t="shared" si="8"/>
        <v>0</v>
      </c>
      <c r="H307" s="7">
        <f t="shared" si="9"/>
        <v>1</v>
      </c>
    </row>
    <row r="308" spans="3:8">
      <c r="C308" s="9" t="s">
        <v>1793</v>
      </c>
      <c r="D308" s="9" t="s">
        <v>598</v>
      </c>
      <c r="E308" s="11"/>
      <c r="F308" s="37">
        <v>0</v>
      </c>
      <c r="G308" s="48">
        <f t="shared" si="8"/>
        <v>0</v>
      </c>
      <c r="H308" s="7">
        <f t="shared" si="9"/>
        <v>1</v>
      </c>
    </row>
    <row r="309" spans="3:8">
      <c r="C309" s="9" t="s">
        <v>1792</v>
      </c>
      <c r="D309" s="9" t="s">
        <v>598</v>
      </c>
      <c r="E309" s="11"/>
      <c r="F309" s="37">
        <v>0</v>
      </c>
      <c r="G309" s="48">
        <f t="shared" si="8"/>
        <v>0</v>
      </c>
      <c r="H309" s="7">
        <f t="shared" si="9"/>
        <v>1</v>
      </c>
    </row>
    <row r="310" spans="3:8">
      <c r="C310" s="9" t="s">
        <v>1791</v>
      </c>
      <c r="D310" s="9" t="s">
        <v>598</v>
      </c>
      <c r="E310" s="10">
        <v>437</v>
      </c>
      <c r="F310" s="37">
        <v>437</v>
      </c>
      <c r="G310" s="48">
        <f t="shared" si="8"/>
        <v>0</v>
      </c>
      <c r="H310" s="7">
        <f t="shared" si="9"/>
        <v>1</v>
      </c>
    </row>
    <row r="311" spans="3:8">
      <c r="C311" s="9" t="s">
        <v>1790</v>
      </c>
      <c r="D311" s="9" t="s">
        <v>598</v>
      </c>
      <c r="E311" s="11"/>
      <c r="F311" s="37">
        <v>0</v>
      </c>
      <c r="G311" s="48">
        <f t="shared" si="8"/>
        <v>0</v>
      </c>
      <c r="H311" s="7">
        <f t="shared" si="9"/>
        <v>1</v>
      </c>
    </row>
    <row r="312" spans="3:8">
      <c r="C312" s="9" t="s">
        <v>1789</v>
      </c>
      <c r="D312" s="9" t="s">
        <v>598</v>
      </c>
      <c r="E312" s="11"/>
      <c r="F312" s="37">
        <v>0</v>
      </c>
      <c r="G312" s="48">
        <f t="shared" si="8"/>
        <v>0</v>
      </c>
      <c r="H312" s="7">
        <f t="shared" si="9"/>
        <v>1</v>
      </c>
    </row>
    <row r="313" spans="3:8">
      <c r="C313" s="9" t="s">
        <v>1788</v>
      </c>
      <c r="D313" s="9" t="s">
        <v>598</v>
      </c>
      <c r="E313" s="10">
        <v>8</v>
      </c>
      <c r="F313" s="37">
        <v>8</v>
      </c>
      <c r="G313" s="48">
        <f t="shared" si="8"/>
        <v>0</v>
      </c>
      <c r="H313" s="7">
        <f t="shared" si="9"/>
        <v>1</v>
      </c>
    </row>
    <row r="314" spans="3:8">
      <c r="C314" s="9" t="s">
        <v>1787</v>
      </c>
      <c r="D314" s="9" t="s">
        <v>598</v>
      </c>
      <c r="E314" s="10">
        <v>9</v>
      </c>
      <c r="F314" s="37">
        <v>9</v>
      </c>
      <c r="G314" s="48">
        <f t="shared" si="8"/>
        <v>0</v>
      </c>
      <c r="H314" s="7">
        <f t="shared" si="9"/>
        <v>1</v>
      </c>
    </row>
    <row r="315" spans="3:8">
      <c r="C315" s="9" t="s">
        <v>1786</v>
      </c>
      <c r="D315" s="9" t="s">
        <v>598</v>
      </c>
      <c r="E315" s="10">
        <v>310</v>
      </c>
      <c r="F315" s="37">
        <v>310</v>
      </c>
      <c r="G315" s="48">
        <f t="shared" si="8"/>
        <v>0</v>
      </c>
      <c r="H315" s="7">
        <f t="shared" si="9"/>
        <v>1</v>
      </c>
    </row>
    <row r="316" spans="3:8">
      <c r="C316" s="9" t="s">
        <v>1785</v>
      </c>
      <c r="D316" s="9" t="s">
        <v>598</v>
      </c>
      <c r="E316" s="11"/>
      <c r="F316" s="37">
        <v>0</v>
      </c>
      <c r="G316" s="48">
        <f t="shared" si="8"/>
        <v>0</v>
      </c>
      <c r="H316" s="7">
        <f t="shared" si="9"/>
        <v>1</v>
      </c>
    </row>
    <row r="317" spans="3:8">
      <c r="C317" s="9" t="s">
        <v>1784</v>
      </c>
      <c r="D317" s="9" t="s">
        <v>598</v>
      </c>
      <c r="E317" s="10">
        <v>425</v>
      </c>
      <c r="F317" s="37">
        <v>425</v>
      </c>
      <c r="G317" s="48">
        <f t="shared" si="8"/>
        <v>0</v>
      </c>
      <c r="H317" s="7">
        <f t="shared" si="9"/>
        <v>1</v>
      </c>
    </row>
    <row r="318" spans="3:8">
      <c r="C318" s="9" t="s">
        <v>1783</v>
      </c>
      <c r="D318" s="9" t="s">
        <v>589</v>
      </c>
      <c r="E318" s="10">
        <v>5155</v>
      </c>
      <c r="F318" s="37">
        <v>16254</v>
      </c>
      <c r="G318" s="48">
        <f t="shared" si="8"/>
        <v>-11099</v>
      </c>
      <c r="H318" s="7">
        <f t="shared" si="9"/>
        <v>2</v>
      </c>
    </row>
    <row r="319" spans="3:8">
      <c r="C319" s="9" t="s">
        <v>1783</v>
      </c>
      <c r="D319" s="9" t="s">
        <v>589</v>
      </c>
      <c r="E319" s="10">
        <v>11099</v>
      </c>
      <c r="G319" s="48">
        <f t="shared" si="8"/>
        <v>11099</v>
      </c>
      <c r="H319" s="7">
        <f t="shared" si="9"/>
        <v>2</v>
      </c>
    </row>
    <row r="320" spans="3:8">
      <c r="C320" s="9" t="s">
        <v>1778</v>
      </c>
      <c r="D320" s="9" t="s">
        <v>1777</v>
      </c>
      <c r="E320" s="10">
        <v>8</v>
      </c>
      <c r="F320" s="37">
        <v>8</v>
      </c>
      <c r="G320" s="48">
        <f t="shared" si="8"/>
        <v>0</v>
      </c>
      <c r="H320" s="7">
        <f t="shared" si="9"/>
        <v>1</v>
      </c>
    </row>
    <row r="321" spans="3:8">
      <c r="C321" s="9" t="s">
        <v>1776</v>
      </c>
      <c r="D321" s="9" t="s">
        <v>589</v>
      </c>
      <c r="E321" s="11"/>
      <c r="F321" s="37">
        <v>0</v>
      </c>
      <c r="G321" s="48">
        <f t="shared" si="8"/>
        <v>0</v>
      </c>
      <c r="H321" s="7">
        <f t="shared" si="9"/>
        <v>1</v>
      </c>
    </row>
    <row r="322" spans="3:8">
      <c r="C322" s="9" t="s">
        <v>1775</v>
      </c>
      <c r="D322" s="9" t="s">
        <v>1774</v>
      </c>
      <c r="E322" s="10">
        <v>106.3</v>
      </c>
      <c r="F322" s="37">
        <v>106.3</v>
      </c>
      <c r="G322" s="48">
        <f t="shared" si="8"/>
        <v>0</v>
      </c>
      <c r="H322" s="7">
        <f t="shared" si="9"/>
        <v>1</v>
      </c>
    </row>
    <row r="323" spans="3:8">
      <c r="C323" s="9" t="s">
        <v>1773</v>
      </c>
      <c r="D323" s="9" t="s">
        <v>1768</v>
      </c>
      <c r="E323" s="10">
        <v>62276</v>
      </c>
      <c r="F323" s="37">
        <v>77276</v>
      </c>
      <c r="G323" s="48">
        <f t="shared" si="8"/>
        <v>-15000</v>
      </c>
      <c r="H323" s="7">
        <f t="shared" si="9"/>
        <v>2</v>
      </c>
    </row>
    <row r="324" spans="3:8">
      <c r="C324" s="9" t="s">
        <v>1773</v>
      </c>
      <c r="D324" s="9" t="s">
        <v>1768</v>
      </c>
      <c r="E324" s="10">
        <v>15000</v>
      </c>
      <c r="G324" s="48">
        <f t="shared" ref="G324:G387" si="10">E324-F324</f>
        <v>15000</v>
      </c>
      <c r="H324" s="7">
        <f t="shared" ref="H324:H387" si="11">COUNTIF(C:C,C324)</f>
        <v>2</v>
      </c>
    </row>
    <row r="325" spans="3:8">
      <c r="C325" s="9" t="s">
        <v>1772</v>
      </c>
      <c r="D325" s="9" t="s">
        <v>1768</v>
      </c>
      <c r="E325" s="10">
        <v>86200</v>
      </c>
      <c r="F325" s="37">
        <v>342200</v>
      </c>
      <c r="G325" s="48">
        <f t="shared" si="10"/>
        <v>-256000</v>
      </c>
      <c r="H325" s="7">
        <f t="shared" si="11"/>
        <v>2</v>
      </c>
    </row>
    <row r="326" spans="3:8">
      <c r="C326" s="9" t="s">
        <v>1772</v>
      </c>
      <c r="D326" s="9" t="s">
        <v>1768</v>
      </c>
      <c r="E326" s="10">
        <v>256000</v>
      </c>
      <c r="G326" s="48">
        <f t="shared" si="10"/>
        <v>256000</v>
      </c>
      <c r="H326" s="7">
        <f t="shared" si="11"/>
        <v>2</v>
      </c>
    </row>
    <row r="327" spans="3:8">
      <c r="C327" s="9" t="s">
        <v>1771</v>
      </c>
      <c r="D327" s="9" t="s">
        <v>1768</v>
      </c>
      <c r="E327" s="10">
        <v>1000</v>
      </c>
      <c r="F327" s="37">
        <v>3000</v>
      </c>
      <c r="G327" s="48">
        <f t="shared" si="10"/>
        <v>-2000</v>
      </c>
      <c r="H327" s="7">
        <f t="shared" si="11"/>
        <v>2</v>
      </c>
    </row>
    <row r="328" spans="3:8">
      <c r="C328" s="9" t="s">
        <v>1771</v>
      </c>
      <c r="D328" s="9" t="s">
        <v>1768</v>
      </c>
      <c r="E328" s="10">
        <v>2000</v>
      </c>
      <c r="G328" s="48">
        <f t="shared" si="10"/>
        <v>2000</v>
      </c>
      <c r="H328" s="7">
        <f t="shared" si="11"/>
        <v>2</v>
      </c>
    </row>
    <row r="329" spans="3:8">
      <c r="C329" s="9" t="s">
        <v>1770</v>
      </c>
      <c r="D329" s="9" t="s">
        <v>1768</v>
      </c>
      <c r="E329" s="10">
        <v>25900</v>
      </c>
      <c r="F329" s="37">
        <v>85900</v>
      </c>
      <c r="G329" s="48">
        <f t="shared" si="10"/>
        <v>-60000</v>
      </c>
      <c r="H329" s="7">
        <f t="shared" si="11"/>
        <v>2</v>
      </c>
    </row>
    <row r="330" spans="3:8">
      <c r="C330" s="9" t="s">
        <v>1770</v>
      </c>
      <c r="D330" s="9" t="s">
        <v>1768</v>
      </c>
      <c r="E330" s="10">
        <v>60000</v>
      </c>
      <c r="F330" s="37">
        <v>0</v>
      </c>
      <c r="G330" s="48">
        <f t="shared" si="10"/>
        <v>60000</v>
      </c>
      <c r="H330" s="7">
        <f t="shared" si="11"/>
        <v>2</v>
      </c>
    </row>
    <row r="331" spans="3:8">
      <c r="C331" s="9" t="s">
        <v>1769</v>
      </c>
      <c r="D331" s="9" t="s">
        <v>1768</v>
      </c>
      <c r="E331" s="11"/>
      <c r="G331" s="48">
        <f t="shared" si="10"/>
        <v>0</v>
      </c>
      <c r="H331" s="7">
        <f t="shared" si="11"/>
        <v>1</v>
      </c>
    </row>
    <row r="332" spans="3:8">
      <c r="C332" s="9" t="s">
        <v>1767</v>
      </c>
      <c r="D332" s="9" t="s">
        <v>580</v>
      </c>
      <c r="E332" s="10">
        <v>5885</v>
      </c>
      <c r="F332" s="37">
        <v>5885</v>
      </c>
      <c r="G332" s="48">
        <f t="shared" si="10"/>
        <v>0</v>
      </c>
      <c r="H332" s="7">
        <f t="shared" si="11"/>
        <v>1</v>
      </c>
    </row>
    <row r="333" spans="3:8">
      <c r="C333" s="9" t="s">
        <v>1766</v>
      </c>
      <c r="D333" s="9" t="s">
        <v>580</v>
      </c>
      <c r="E333" s="10">
        <v>5044</v>
      </c>
      <c r="F333" s="37">
        <v>5044</v>
      </c>
      <c r="G333" s="48">
        <f t="shared" si="10"/>
        <v>0</v>
      </c>
      <c r="H333" s="7">
        <f t="shared" si="11"/>
        <v>1</v>
      </c>
    </row>
    <row r="334" spans="3:8">
      <c r="C334" s="9" t="s">
        <v>1765</v>
      </c>
      <c r="D334" s="9" t="s">
        <v>580</v>
      </c>
      <c r="E334" s="10">
        <v>16000</v>
      </c>
      <c r="F334" s="37">
        <v>28000</v>
      </c>
      <c r="G334" s="48">
        <f t="shared" si="10"/>
        <v>-12000</v>
      </c>
      <c r="H334" s="7">
        <f t="shared" si="11"/>
        <v>2</v>
      </c>
    </row>
    <row r="335" spans="3:8">
      <c r="C335" s="9" t="s">
        <v>1765</v>
      </c>
      <c r="D335" s="9" t="s">
        <v>580</v>
      </c>
      <c r="E335" s="10">
        <v>12000</v>
      </c>
      <c r="G335" s="48">
        <f t="shared" si="10"/>
        <v>12000</v>
      </c>
      <c r="H335" s="7">
        <f t="shared" si="11"/>
        <v>2</v>
      </c>
    </row>
    <row r="336" spans="3:8">
      <c r="C336" s="9" t="s">
        <v>1763</v>
      </c>
      <c r="D336" s="9" t="s">
        <v>1658</v>
      </c>
      <c r="E336" s="10">
        <v>16</v>
      </c>
      <c r="F336" s="37">
        <v>16</v>
      </c>
      <c r="G336" s="48">
        <f t="shared" si="10"/>
        <v>0</v>
      </c>
      <c r="H336" s="7">
        <f t="shared" si="11"/>
        <v>1</v>
      </c>
    </row>
    <row r="337" spans="3:8">
      <c r="C337" s="9" t="s">
        <v>1758</v>
      </c>
      <c r="D337" s="9" t="s">
        <v>1658</v>
      </c>
      <c r="E337" s="10">
        <v>130</v>
      </c>
      <c r="F337" s="37">
        <v>130</v>
      </c>
      <c r="G337" s="48">
        <f t="shared" si="10"/>
        <v>0</v>
      </c>
      <c r="H337" s="7">
        <f t="shared" si="11"/>
        <v>1</v>
      </c>
    </row>
    <row r="338" spans="3:8">
      <c r="C338" s="9" t="s">
        <v>1755</v>
      </c>
      <c r="D338" s="9" t="s">
        <v>1658</v>
      </c>
      <c r="E338" s="10">
        <v>2</v>
      </c>
      <c r="F338" s="37">
        <v>2</v>
      </c>
      <c r="G338" s="48">
        <f t="shared" si="10"/>
        <v>0</v>
      </c>
      <c r="H338" s="7">
        <f t="shared" si="11"/>
        <v>1</v>
      </c>
    </row>
    <row r="339" spans="3:8">
      <c r="C339" s="9" t="s">
        <v>1754</v>
      </c>
      <c r="D339" s="9" t="s">
        <v>1658</v>
      </c>
      <c r="E339" s="10">
        <v>60</v>
      </c>
      <c r="F339" s="37">
        <v>60</v>
      </c>
      <c r="G339" s="48">
        <f t="shared" si="10"/>
        <v>0</v>
      </c>
      <c r="H339" s="7">
        <f t="shared" si="11"/>
        <v>1</v>
      </c>
    </row>
    <row r="340" spans="3:8">
      <c r="C340" s="9" t="s">
        <v>1753</v>
      </c>
      <c r="D340" s="9" t="s">
        <v>1658</v>
      </c>
      <c r="E340" s="10">
        <v>12</v>
      </c>
      <c r="F340" s="37">
        <v>12</v>
      </c>
      <c r="G340" s="48">
        <f t="shared" si="10"/>
        <v>0</v>
      </c>
      <c r="H340" s="7">
        <f t="shared" si="11"/>
        <v>1</v>
      </c>
    </row>
    <row r="341" spans="3:8">
      <c r="C341" s="9" t="s">
        <v>1751</v>
      </c>
      <c r="D341" s="9" t="s">
        <v>1658</v>
      </c>
      <c r="E341" s="10">
        <v>11</v>
      </c>
      <c r="F341" s="37">
        <v>11</v>
      </c>
      <c r="G341" s="48">
        <f t="shared" si="10"/>
        <v>0</v>
      </c>
      <c r="H341" s="7">
        <f t="shared" si="11"/>
        <v>1</v>
      </c>
    </row>
    <row r="342" spans="3:8">
      <c r="C342" s="9" t="s">
        <v>1747</v>
      </c>
      <c r="D342" s="9" t="s">
        <v>1658</v>
      </c>
      <c r="E342" s="10">
        <v>3</v>
      </c>
      <c r="F342" s="37">
        <v>3</v>
      </c>
      <c r="G342" s="48">
        <f t="shared" si="10"/>
        <v>0</v>
      </c>
      <c r="H342" s="7">
        <f t="shared" si="11"/>
        <v>1</v>
      </c>
    </row>
    <row r="343" spans="3:8">
      <c r="C343" s="9" t="s">
        <v>1738</v>
      </c>
      <c r="D343" s="9" t="s">
        <v>1658</v>
      </c>
      <c r="E343" s="10">
        <v>70</v>
      </c>
      <c r="F343" s="37">
        <v>70</v>
      </c>
      <c r="G343" s="48">
        <f t="shared" si="10"/>
        <v>0</v>
      </c>
      <c r="H343" s="7">
        <f t="shared" si="11"/>
        <v>1</v>
      </c>
    </row>
    <row r="344" spans="3:8">
      <c r="C344" s="9" t="s">
        <v>1736</v>
      </c>
      <c r="D344" s="9" t="s">
        <v>1658</v>
      </c>
      <c r="E344" s="10">
        <v>137</v>
      </c>
      <c r="F344" s="37">
        <v>137</v>
      </c>
      <c r="G344" s="48">
        <f t="shared" si="10"/>
        <v>0</v>
      </c>
      <c r="H344" s="7">
        <f t="shared" si="11"/>
        <v>1</v>
      </c>
    </row>
    <row r="345" spans="3:8">
      <c r="C345" s="9" t="s">
        <v>1732</v>
      </c>
      <c r="D345" s="9" t="s">
        <v>1658</v>
      </c>
      <c r="E345" s="11"/>
      <c r="F345" s="37">
        <v>0</v>
      </c>
      <c r="G345" s="48">
        <f t="shared" si="10"/>
        <v>0</v>
      </c>
      <c r="H345" s="7">
        <f t="shared" si="11"/>
        <v>1</v>
      </c>
    </row>
    <row r="346" spans="3:8">
      <c r="C346" s="9" t="s">
        <v>1725</v>
      </c>
      <c r="D346" s="9" t="s">
        <v>1658</v>
      </c>
      <c r="E346" s="11"/>
      <c r="F346" s="37">
        <v>0</v>
      </c>
      <c r="G346" s="48">
        <f t="shared" si="10"/>
        <v>0</v>
      </c>
      <c r="H346" s="7">
        <f t="shared" si="11"/>
        <v>1</v>
      </c>
    </row>
    <row r="347" spans="3:8">
      <c r="C347" s="9" t="s">
        <v>1719</v>
      </c>
      <c r="D347" s="9" t="s">
        <v>1658</v>
      </c>
      <c r="E347" s="10">
        <v>9</v>
      </c>
      <c r="F347" s="37">
        <v>9</v>
      </c>
      <c r="G347" s="48">
        <f t="shared" si="10"/>
        <v>0</v>
      </c>
      <c r="H347" s="7">
        <f t="shared" si="11"/>
        <v>1</v>
      </c>
    </row>
    <row r="348" spans="3:8">
      <c r="C348" s="9" t="s">
        <v>1715</v>
      </c>
      <c r="D348" s="9" t="s">
        <v>1658</v>
      </c>
      <c r="E348" s="10">
        <v>8</v>
      </c>
      <c r="F348" s="37">
        <v>8</v>
      </c>
      <c r="G348" s="48">
        <f t="shared" si="10"/>
        <v>0</v>
      </c>
      <c r="H348" s="7">
        <f t="shared" si="11"/>
        <v>1</v>
      </c>
    </row>
    <row r="349" spans="3:8">
      <c r="C349" s="9" t="s">
        <v>1710</v>
      </c>
      <c r="D349" s="9" t="s">
        <v>1658</v>
      </c>
      <c r="E349" s="10">
        <v>35</v>
      </c>
      <c r="F349" s="37">
        <v>35</v>
      </c>
      <c r="G349" s="48">
        <f t="shared" si="10"/>
        <v>0</v>
      </c>
      <c r="H349" s="7">
        <f t="shared" si="11"/>
        <v>1</v>
      </c>
    </row>
    <row r="350" spans="3:8">
      <c r="C350" s="9" t="s">
        <v>1706</v>
      </c>
      <c r="D350" s="9" t="s">
        <v>1658</v>
      </c>
      <c r="E350" s="10">
        <v>8</v>
      </c>
      <c r="F350" s="37">
        <v>8</v>
      </c>
      <c r="G350" s="48">
        <f t="shared" si="10"/>
        <v>0</v>
      </c>
      <c r="H350" s="7">
        <f t="shared" si="11"/>
        <v>1</v>
      </c>
    </row>
    <row r="351" spans="3:8">
      <c r="C351" s="9" t="s">
        <v>1705</v>
      </c>
      <c r="D351" s="9" t="s">
        <v>1658</v>
      </c>
      <c r="E351" s="10">
        <v>14</v>
      </c>
      <c r="F351" s="37">
        <v>14</v>
      </c>
      <c r="G351" s="48">
        <f t="shared" si="10"/>
        <v>0</v>
      </c>
      <c r="H351" s="7">
        <f t="shared" si="11"/>
        <v>1</v>
      </c>
    </row>
    <row r="352" spans="3:8">
      <c r="C352" s="9" t="s">
        <v>1702</v>
      </c>
      <c r="D352" s="9" t="s">
        <v>1658</v>
      </c>
      <c r="E352" s="11"/>
      <c r="F352" s="37">
        <v>0</v>
      </c>
      <c r="G352" s="48">
        <f t="shared" si="10"/>
        <v>0</v>
      </c>
      <c r="H352" s="7">
        <f t="shared" si="11"/>
        <v>1</v>
      </c>
    </row>
    <row r="353" spans="3:8">
      <c r="C353" s="9" t="s">
        <v>1699</v>
      </c>
      <c r="D353" s="9" t="s">
        <v>1658</v>
      </c>
      <c r="E353" s="10">
        <v>470</v>
      </c>
      <c r="F353" s="37">
        <v>470</v>
      </c>
      <c r="G353" s="48">
        <f t="shared" si="10"/>
        <v>0</v>
      </c>
      <c r="H353" s="7">
        <f t="shared" si="11"/>
        <v>1</v>
      </c>
    </row>
    <row r="354" spans="3:8">
      <c r="C354" s="9" t="s">
        <v>1698</v>
      </c>
      <c r="D354" s="9" t="s">
        <v>1658</v>
      </c>
      <c r="E354" s="11"/>
      <c r="F354" s="37">
        <v>0</v>
      </c>
      <c r="G354" s="48">
        <f t="shared" si="10"/>
        <v>0</v>
      </c>
      <c r="H354" s="7">
        <f t="shared" si="11"/>
        <v>1</v>
      </c>
    </row>
    <row r="355" spans="3:8">
      <c r="C355" s="9" t="s">
        <v>1690</v>
      </c>
      <c r="D355" s="9" t="s">
        <v>1658</v>
      </c>
      <c r="E355" s="10">
        <v>47</v>
      </c>
      <c r="F355" s="37">
        <v>47</v>
      </c>
      <c r="G355" s="48">
        <f t="shared" si="10"/>
        <v>0</v>
      </c>
      <c r="H355" s="7">
        <f t="shared" si="11"/>
        <v>1</v>
      </c>
    </row>
    <row r="356" spans="3:8">
      <c r="C356" s="9" t="s">
        <v>1687</v>
      </c>
      <c r="D356" s="9" t="s">
        <v>1658</v>
      </c>
      <c r="E356" s="10">
        <v>48</v>
      </c>
      <c r="F356" s="37">
        <v>48</v>
      </c>
      <c r="G356" s="48">
        <f t="shared" si="10"/>
        <v>0</v>
      </c>
      <c r="H356" s="7">
        <f t="shared" si="11"/>
        <v>1</v>
      </c>
    </row>
    <row r="357" spans="3:8">
      <c r="C357" s="9" t="s">
        <v>1686</v>
      </c>
      <c r="D357" s="9" t="s">
        <v>1658</v>
      </c>
      <c r="E357" s="10">
        <v>391</v>
      </c>
      <c r="F357" s="37">
        <v>391</v>
      </c>
      <c r="G357" s="48">
        <f t="shared" si="10"/>
        <v>0</v>
      </c>
      <c r="H357" s="7">
        <f t="shared" si="11"/>
        <v>1</v>
      </c>
    </row>
    <row r="358" spans="3:8">
      <c r="C358" s="9" t="s">
        <v>1683</v>
      </c>
      <c r="D358" s="9" t="s">
        <v>1658</v>
      </c>
      <c r="E358" s="10">
        <v>560</v>
      </c>
      <c r="F358" s="37">
        <v>560</v>
      </c>
      <c r="G358" s="48">
        <f t="shared" si="10"/>
        <v>0</v>
      </c>
      <c r="H358" s="7">
        <f t="shared" si="11"/>
        <v>1</v>
      </c>
    </row>
    <row r="359" spans="3:8">
      <c r="C359" s="9" t="s">
        <v>1682</v>
      </c>
      <c r="D359" s="9" t="s">
        <v>1658</v>
      </c>
      <c r="E359" s="11"/>
      <c r="F359" s="37">
        <v>0</v>
      </c>
      <c r="G359" s="48">
        <f t="shared" si="10"/>
        <v>0</v>
      </c>
      <c r="H359" s="7">
        <f t="shared" si="11"/>
        <v>1</v>
      </c>
    </row>
    <row r="360" spans="3:8">
      <c r="C360" s="9" t="s">
        <v>1676</v>
      </c>
      <c r="D360" s="9" t="s">
        <v>1658</v>
      </c>
      <c r="E360" s="11"/>
      <c r="F360" s="37">
        <v>0</v>
      </c>
      <c r="G360" s="48">
        <f t="shared" si="10"/>
        <v>0</v>
      </c>
      <c r="H360" s="7">
        <f t="shared" si="11"/>
        <v>1</v>
      </c>
    </row>
    <row r="361" spans="3:8">
      <c r="C361" s="9" t="s">
        <v>1675</v>
      </c>
      <c r="D361" s="9" t="s">
        <v>1658</v>
      </c>
      <c r="E361" s="11"/>
      <c r="F361" s="37">
        <v>0</v>
      </c>
      <c r="G361" s="48">
        <f t="shared" si="10"/>
        <v>0</v>
      </c>
      <c r="H361" s="7">
        <f t="shared" si="11"/>
        <v>1</v>
      </c>
    </row>
    <row r="362" spans="3:8">
      <c r="C362" s="9" t="s">
        <v>1674</v>
      </c>
      <c r="D362" s="9" t="s">
        <v>1658</v>
      </c>
      <c r="E362" s="10">
        <v>161</v>
      </c>
      <c r="F362" s="37">
        <v>161</v>
      </c>
      <c r="G362" s="48">
        <f t="shared" si="10"/>
        <v>0</v>
      </c>
      <c r="H362" s="7">
        <f t="shared" si="11"/>
        <v>1</v>
      </c>
    </row>
    <row r="363" spans="3:8">
      <c r="C363" s="9" t="s">
        <v>1672</v>
      </c>
      <c r="D363" s="9" t="s">
        <v>1658</v>
      </c>
      <c r="E363" s="10">
        <v>95</v>
      </c>
      <c r="F363" s="37">
        <v>95</v>
      </c>
      <c r="G363" s="48">
        <f t="shared" si="10"/>
        <v>0</v>
      </c>
      <c r="H363" s="7">
        <f t="shared" si="11"/>
        <v>1</v>
      </c>
    </row>
    <row r="364" spans="3:8">
      <c r="C364" s="9" t="s">
        <v>1670</v>
      </c>
      <c r="D364" s="9" t="s">
        <v>1658</v>
      </c>
      <c r="E364" s="10">
        <v>208</v>
      </c>
      <c r="F364" s="37">
        <v>208</v>
      </c>
      <c r="G364" s="48">
        <f t="shared" si="10"/>
        <v>0</v>
      </c>
      <c r="H364" s="7">
        <f t="shared" si="11"/>
        <v>1</v>
      </c>
    </row>
    <row r="365" spans="3:8">
      <c r="C365" s="9" t="s">
        <v>1667</v>
      </c>
      <c r="D365" s="9" t="s">
        <v>1658</v>
      </c>
      <c r="E365" s="11"/>
      <c r="F365" s="37">
        <v>0</v>
      </c>
      <c r="G365" s="48">
        <f t="shared" si="10"/>
        <v>0</v>
      </c>
      <c r="H365" s="7">
        <f t="shared" si="11"/>
        <v>1</v>
      </c>
    </row>
    <row r="366" spans="3:8">
      <c r="C366" s="9" t="s">
        <v>1665</v>
      </c>
      <c r="D366" s="9" t="s">
        <v>1658</v>
      </c>
      <c r="E366" s="10">
        <v>316</v>
      </c>
      <c r="F366" s="37">
        <v>316</v>
      </c>
      <c r="G366" s="48">
        <f t="shared" si="10"/>
        <v>0</v>
      </c>
      <c r="H366" s="7">
        <f t="shared" si="11"/>
        <v>1</v>
      </c>
    </row>
    <row r="367" spans="3:8">
      <c r="C367" s="9" t="s">
        <v>1663</v>
      </c>
      <c r="D367" s="9" t="s">
        <v>1658</v>
      </c>
      <c r="E367" s="11"/>
      <c r="F367" s="37">
        <v>0</v>
      </c>
      <c r="G367" s="48">
        <f t="shared" si="10"/>
        <v>0</v>
      </c>
      <c r="H367" s="7">
        <f t="shared" si="11"/>
        <v>1</v>
      </c>
    </row>
    <row r="368" spans="3:8">
      <c r="C368" s="9" t="s">
        <v>1662</v>
      </c>
      <c r="D368" s="9" t="s">
        <v>1658</v>
      </c>
      <c r="E368" s="11"/>
      <c r="F368" s="37">
        <v>0</v>
      </c>
      <c r="G368" s="48">
        <f t="shared" si="10"/>
        <v>0</v>
      </c>
      <c r="H368" s="7">
        <f t="shared" si="11"/>
        <v>1</v>
      </c>
    </row>
    <row r="369" spans="3:8">
      <c r="C369" s="9" t="s">
        <v>1660</v>
      </c>
      <c r="D369" s="9" t="s">
        <v>1658</v>
      </c>
      <c r="E369" s="10">
        <v>1370</v>
      </c>
      <c r="F369" s="37">
        <v>1370</v>
      </c>
      <c r="G369" s="48">
        <f t="shared" si="10"/>
        <v>0</v>
      </c>
      <c r="H369" s="7">
        <f t="shared" si="11"/>
        <v>1</v>
      </c>
    </row>
    <row r="370" spans="3:8">
      <c r="C370" s="9" t="s">
        <v>1657</v>
      </c>
      <c r="D370" s="9" t="s">
        <v>1103</v>
      </c>
      <c r="E370" s="10">
        <v>3</v>
      </c>
      <c r="F370" s="37">
        <v>3</v>
      </c>
      <c r="G370" s="48">
        <f t="shared" si="10"/>
        <v>0</v>
      </c>
      <c r="H370" s="7">
        <f t="shared" si="11"/>
        <v>1</v>
      </c>
    </row>
    <row r="371" spans="3:8">
      <c r="C371" s="9" t="s">
        <v>1656</v>
      </c>
      <c r="D371" s="9" t="s">
        <v>1103</v>
      </c>
      <c r="E371" s="11"/>
      <c r="F371" s="37">
        <v>0</v>
      </c>
      <c r="G371" s="48">
        <f t="shared" si="10"/>
        <v>0</v>
      </c>
      <c r="H371" s="7">
        <f t="shared" si="11"/>
        <v>1</v>
      </c>
    </row>
    <row r="372" spans="3:8">
      <c r="C372" s="9" t="s">
        <v>1653</v>
      </c>
      <c r="D372" s="9" t="s">
        <v>1103</v>
      </c>
      <c r="E372" s="10">
        <v>48</v>
      </c>
      <c r="F372" s="37">
        <v>48</v>
      </c>
      <c r="G372" s="48">
        <f t="shared" si="10"/>
        <v>0</v>
      </c>
      <c r="H372" s="7">
        <f t="shared" si="11"/>
        <v>1</v>
      </c>
    </row>
    <row r="373" spans="3:8">
      <c r="C373" s="9" t="s">
        <v>1651</v>
      </c>
      <c r="D373" s="9" t="s">
        <v>1103</v>
      </c>
      <c r="E373" s="11"/>
      <c r="F373" s="37">
        <v>0</v>
      </c>
      <c r="G373" s="48">
        <f t="shared" si="10"/>
        <v>0</v>
      </c>
      <c r="H373" s="7">
        <f t="shared" si="11"/>
        <v>1</v>
      </c>
    </row>
    <row r="374" spans="3:8">
      <c r="C374" s="9" t="s">
        <v>1650</v>
      </c>
      <c r="D374" s="9" t="s">
        <v>1103</v>
      </c>
      <c r="E374" s="10">
        <v>19</v>
      </c>
      <c r="F374" s="37">
        <v>19</v>
      </c>
      <c r="G374" s="48">
        <f t="shared" si="10"/>
        <v>0</v>
      </c>
      <c r="H374" s="7">
        <f t="shared" si="11"/>
        <v>1</v>
      </c>
    </row>
    <row r="375" spans="3:8">
      <c r="C375" s="9" t="s">
        <v>1647</v>
      </c>
      <c r="D375" s="9" t="s">
        <v>1103</v>
      </c>
      <c r="E375" s="10">
        <v>20</v>
      </c>
      <c r="F375" s="37">
        <v>20</v>
      </c>
      <c r="G375" s="48">
        <f t="shared" si="10"/>
        <v>0</v>
      </c>
      <c r="H375" s="7">
        <f t="shared" si="11"/>
        <v>1</v>
      </c>
    </row>
    <row r="376" spans="3:8">
      <c r="C376" s="9" t="s">
        <v>1638</v>
      </c>
      <c r="D376" s="9" t="s">
        <v>1103</v>
      </c>
      <c r="E376" s="10">
        <v>52</v>
      </c>
      <c r="F376" s="37">
        <v>52</v>
      </c>
      <c r="G376" s="48">
        <f t="shared" si="10"/>
        <v>0</v>
      </c>
      <c r="H376" s="7">
        <f t="shared" si="11"/>
        <v>1</v>
      </c>
    </row>
    <row r="377" spans="3:8">
      <c r="C377" s="9" t="s">
        <v>1632</v>
      </c>
      <c r="D377" s="9" t="s">
        <v>1103</v>
      </c>
      <c r="E377" s="10">
        <v>24</v>
      </c>
      <c r="F377" s="37">
        <v>24</v>
      </c>
      <c r="G377" s="48">
        <f t="shared" si="10"/>
        <v>0</v>
      </c>
      <c r="H377" s="7">
        <f t="shared" si="11"/>
        <v>1</v>
      </c>
    </row>
    <row r="378" spans="3:8">
      <c r="C378" s="9" t="s">
        <v>1631</v>
      </c>
      <c r="D378" s="9" t="s">
        <v>1103</v>
      </c>
      <c r="E378" s="10">
        <v>36</v>
      </c>
      <c r="F378" s="37">
        <v>36</v>
      </c>
      <c r="G378" s="48">
        <f t="shared" si="10"/>
        <v>0</v>
      </c>
      <c r="H378" s="7">
        <f t="shared" si="11"/>
        <v>1</v>
      </c>
    </row>
    <row r="379" spans="3:8">
      <c r="C379" s="9" t="s">
        <v>1629</v>
      </c>
      <c r="D379" s="9" t="s">
        <v>1103</v>
      </c>
      <c r="E379" s="11"/>
      <c r="F379" s="37">
        <v>0</v>
      </c>
      <c r="G379" s="48">
        <f t="shared" si="10"/>
        <v>0</v>
      </c>
      <c r="H379" s="7">
        <f t="shared" si="11"/>
        <v>1</v>
      </c>
    </row>
    <row r="380" spans="3:8">
      <c r="C380" s="9" t="s">
        <v>1614</v>
      </c>
      <c r="D380" s="9" t="s">
        <v>494</v>
      </c>
      <c r="E380" s="11"/>
      <c r="F380" s="37">
        <v>0</v>
      </c>
      <c r="G380" s="48">
        <f t="shared" si="10"/>
        <v>0</v>
      </c>
      <c r="H380" s="7">
        <f t="shared" si="11"/>
        <v>1</v>
      </c>
    </row>
    <row r="381" spans="3:8">
      <c r="C381" s="9" t="s">
        <v>1613</v>
      </c>
      <c r="D381" s="9" t="s">
        <v>494</v>
      </c>
      <c r="E381" s="11"/>
      <c r="F381" s="37">
        <v>0</v>
      </c>
      <c r="G381" s="48">
        <f t="shared" si="10"/>
        <v>0</v>
      </c>
      <c r="H381" s="7">
        <f t="shared" si="11"/>
        <v>1</v>
      </c>
    </row>
    <row r="382" spans="3:8">
      <c r="C382" s="9" t="s">
        <v>1611</v>
      </c>
      <c r="D382" s="9" t="s">
        <v>494</v>
      </c>
      <c r="E382" s="11"/>
      <c r="F382" s="37">
        <v>0</v>
      </c>
      <c r="G382" s="48">
        <f t="shared" si="10"/>
        <v>0</v>
      </c>
      <c r="H382" s="7">
        <f t="shared" si="11"/>
        <v>1</v>
      </c>
    </row>
    <row r="383" spans="3:8">
      <c r="C383" s="9" t="s">
        <v>1610</v>
      </c>
      <c r="D383" s="9" t="s">
        <v>494</v>
      </c>
      <c r="E383" s="11"/>
      <c r="F383" s="37">
        <v>0</v>
      </c>
      <c r="G383" s="48">
        <f t="shared" si="10"/>
        <v>0</v>
      </c>
      <c r="H383" s="7">
        <f t="shared" si="11"/>
        <v>1</v>
      </c>
    </row>
    <row r="384" spans="3:8">
      <c r="C384" s="9" t="s">
        <v>1608</v>
      </c>
      <c r="D384" s="9" t="s">
        <v>494</v>
      </c>
      <c r="E384" s="11"/>
      <c r="F384" s="37">
        <v>0</v>
      </c>
      <c r="G384" s="48">
        <f t="shared" si="10"/>
        <v>0</v>
      </c>
      <c r="H384" s="7">
        <f t="shared" si="11"/>
        <v>1</v>
      </c>
    </row>
    <row r="385" spans="3:8">
      <c r="C385" s="9" t="s">
        <v>1607</v>
      </c>
      <c r="D385" s="9" t="s">
        <v>494</v>
      </c>
      <c r="E385" s="11"/>
      <c r="F385" s="37">
        <v>0</v>
      </c>
      <c r="G385" s="48">
        <f t="shared" si="10"/>
        <v>0</v>
      </c>
      <c r="H385" s="7">
        <f t="shared" si="11"/>
        <v>1</v>
      </c>
    </row>
    <row r="386" spans="3:8">
      <c r="C386" s="9" t="s">
        <v>1606</v>
      </c>
      <c r="D386" s="9" t="s">
        <v>494</v>
      </c>
      <c r="E386" s="10">
        <v>87</v>
      </c>
      <c r="F386" s="37">
        <v>87</v>
      </c>
      <c r="G386" s="48">
        <f t="shared" si="10"/>
        <v>0</v>
      </c>
      <c r="H386" s="7">
        <f t="shared" si="11"/>
        <v>1</v>
      </c>
    </row>
    <row r="387" spans="3:8">
      <c r="C387" s="9" t="s">
        <v>1602</v>
      </c>
      <c r="D387" s="9" t="s">
        <v>494</v>
      </c>
      <c r="E387" s="11"/>
      <c r="F387" s="37">
        <v>0</v>
      </c>
      <c r="G387" s="48">
        <f t="shared" si="10"/>
        <v>0</v>
      </c>
      <c r="H387" s="7">
        <f t="shared" si="11"/>
        <v>1</v>
      </c>
    </row>
    <row r="388" spans="3:8">
      <c r="C388" s="9" t="s">
        <v>1599</v>
      </c>
      <c r="D388" s="9" t="s">
        <v>494</v>
      </c>
      <c r="E388" s="10">
        <v>200</v>
      </c>
      <c r="F388" s="37">
        <v>200</v>
      </c>
      <c r="G388" s="48">
        <f t="shared" ref="G388:G451" si="12">E388-F388</f>
        <v>0</v>
      </c>
      <c r="H388" s="7">
        <f t="shared" ref="H388:H451" si="13">COUNTIF(C:C,C388)</f>
        <v>1</v>
      </c>
    </row>
    <row r="389" spans="3:8">
      <c r="C389" s="9" t="s">
        <v>1598</v>
      </c>
      <c r="D389" s="9" t="s">
        <v>494</v>
      </c>
      <c r="E389" s="11"/>
      <c r="F389" s="37">
        <v>0</v>
      </c>
      <c r="G389" s="48">
        <f t="shared" si="12"/>
        <v>0</v>
      </c>
      <c r="H389" s="7">
        <f t="shared" si="13"/>
        <v>1</v>
      </c>
    </row>
    <row r="390" spans="3:8">
      <c r="C390" s="9" t="s">
        <v>1595</v>
      </c>
      <c r="D390" s="9" t="s">
        <v>494</v>
      </c>
      <c r="E390" s="10">
        <v>300</v>
      </c>
      <c r="F390" s="37">
        <v>300</v>
      </c>
      <c r="G390" s="48">
        <f t="shared" si="12"/>
        <v>0</v>
      </c>
      <c r="H390" s="7">
        <f t="shared" si="13"/>
        <v>1</v>
      </c>
    </row>
    <row r="391" spans="3:8">
      <c r="C391" s="9" t="s">
        <v>1594</v>
      </c>
      <c r="D391" s="9" t="s">
        <v>494</v>
      </c>
      <c r="E391" s="11"/>
      <c r="F391" s="37">
        <v>0</v>
      </c>
      <c r="G391" s="48">
        <f t="shared" si="12"/>
        <v>0</v>
      </c>
      <c r="H391" s="7">
        <f t="shared" si="13"/>
        <v>1</v>
      </c>
    </row>
    <row r="392" spans="3:8">
      <c r="C392" s="9" t="s">
        <v>1589</v>
      </c>
      <c r="D392" s="9" t="s">
        <v>494</v>
      </c>
      <c r="E392" s="11"/>
      <c r="F392" s="37">
        <v>0</v>
      </c>
      <c r="G392" s="48">
        <f t="shared" si="12"/>
        <v>0</v>
      </c>
      <c r="H392" s="7">
        <f t="shared" si="13"/>
        <v>1</v>
      </c>
    </row>
    <row r="393" spans="3:8">
      <c r="C393" s="9" t="s">
        <v>1587</v>
      </c>
      <c r="D393" s="9" t="s">
        <v>494</v>
      </c>
      <c r="E393" s="10">
        <v>52</v>
      </c>
      <c r="F393" s="37">
        <v>52</v>
      </c>
      <c r="G393" s="48">
        <f t="shared" si="12"/>
        <v>0</v>
      </c>
      <c r="H393" s="7">
        <f t="shared" si="13"/>
        <v>1</v>
      </c>
    </row>
    <row r="394" spans="3:8">
      <c r="C394" s="9" t="s">
        <v>1586</v>
      </c>
      <c r="D394" s="9" t="s">
        <v>494</v>
      </c>
      <c r="E394" s="10">
        <v>66</v>
      </c>
      <c r="F394" s="37">
        <v>66</v>
      </c>
      <c r="G394" s="48">
        <f t="shared" si="12"/>
        <v>0</v>
      </c>
      <c r="H394" s="7">
        <f t="shared" si="13"/>
        <v>1</v>
      </c>
    </row>
    <row r="395" spans="3:8">
      <c r="C395" s="9" t="s">
        <v>1584</v>
      </c>
      <c r="D395" s="9" t="s">
        <v>494</v>
      </c>
      <c r="E395" s="11"/>
      <c r="F395" s="37">
        <v>0</v>
      </c>
      <c r="G395" s="48">
        <f t="shared" si="12"/>
        <v>0</v>
      </c>
      <c r="H395" s="7">
        <f t="shared" si="13"/>
        <v>1</v>
      </c>
    </row>
    <row r="396" spans="3:8">
      <c r="C396" s="9" t="s">
        <v>1583</v>
      </c>
      <c r="D396" s="9" t="s">
        <v>494</v>
      </c>
      <c r="E396" s="10">
        <v>19</v>
      </c>
      <c r="F396" s="37">
        <v>19</v>
      </c>
      <c r="G396" s="48">
        <f t="shared" si="12"/>
        <v>0</v>
      </c>
      <c r="H396" s="7">
        <f t="shared" si="13"/>
        <v>1</v>
      </c>
    </row>
    <row r="397" spans="3:8">
      <c r="C397" s="9" t="s">
        <v>1582</v>
      </c>
      <c r="D397" s="9" t="s">
        <v>494</v>
      </c>
      <c r="E397" s="11"/>
      <c r="F397" s="37">
        <v>0</v>
      </c>
      <c r="G397" s="48">
        <f t="shared" si="12"/>
        <v>0</v>
      </c>
      <c r="H397" s="7">
        <f t="shared" si="13"/>
        <v>1</v>
      </c>
    </row>
    <row r="398" spans="3:8">
      <c r="C398" s="9" t="s">
        <v>1581</v>
      </c>
      <c r="D398" s="9" t="s">
        <v>494</v>
      </c>
      <c r="E398" s="11"/>
      <c r="F398" s="37">
        <v>0</v>
      </c>
      <c r="G398" s="48">
        <f t="shared" si="12"/>
        <v>0</v>
      </c>
      <c r="H398" s="7">
        <f t="shared" si="13"/>
        <v>1</v>
      </c>
    </row>
    <row r="399" spans="3:8">
      <c r="C399" s="9" t="s">
        <v>1580</v>
      </c>
      <c r="D399" s="9" t="s">
        <v>494</v>
      </c>
      <c r="E399" s="11"/>
      <c r="F399" s="37">
        <v>0</v>
      </c>
      <c r="G399" s="48">
        <f t="shared" si="12"/>
        <v>0</v>
      </c>
      <c r="H399" s="7">
        <f t="shared" si="13"/>
        <v>1</v>
      </c>
    </row>
    <row r="400" spans="3:8">
      <c r="C400" s="9" t="s">
        <v>1578</v>
      </c>
      <c r="D400" s="9" t="s">
        <v>494</v>
      </c>
      <c r="E400" s="11"/>
      <c r="F400" s="37">
        <v>0</v>
      </c>
      <c r="G400" s="48">
        <f t="shared" si="12"/>
        <v>0</v>
      </c>
      <c r="H400" s="7">
        <f t="shared" si="13"/>
        <v>1</v>
      </c>
    </row>
    <row r="401" spans="3:8">
      <c r="C401" s="9" t="s">
        <v>1575</v>
      </c>
      <c r="D401" s="9" t="s">
        <v>494</v>
      </c>
      <c r="E401" s="11"/>
      <c r="F401" s="37">
        <v>0</v>
      </c>
      <c r="G401" s="48">
        <f t="shared" si="12"/>
        <v>0</v>
      </c>
      <c r="H401" s="7">
        <f t="shared" si="13"/>
        <v>1</v>
      </c>
    </row>
    <row r="402" spans="3:8">
      <c r="C402" s="9" t="s">
        <v>1574</v>
      </c>
      <c r="D402" s="9" t="s">
        <v>494</v>
      </c>
      <c r="E402" s="11"/>
      <c r="F402" s="37">
        <v>0</v>
      </c>
      <c r="G402" s="48">
        <f t="shared" si="12"/>
        <v>0</v>
      </c>
      <c r="H402" s="7">
        <f t="shared" si="13"/>
        <v>1</v>
      </c>
    </row>
    <row r="403" spans="3:8">
      <c r="C403" s="9" t="s">
        <v>1573</v>
      </c>
      <c r="D403" s="9" t="s">
        <v>494</v>
      </c>
      <c r="E403" s="11"/>
      <c r="F403" s="37">
        <v>0</v>
      </c>
      <c r="G403" s="48">
        <f t="shared" si="12"/>
        <v>0</v>
      </c>
      <c r="H403" s="7">
        <f t="shared" si="13"/>
        <v>1</v>
      </c>
    </row>
    <row r="404" spans="3:8">
      <c r="C404" s="9" t="s">
        <v>1572</v>
      </c>
      <c r="D404" s="9" t="s">
        <v>494</v>
      </c>
      <c r="E404" s="10">
        <v>64</v>
      </c>
      <c r="F404" s="37">
        <v>64</v>
      </c>
      <c r="G404" s="48">
        <f t="shared" si="12"/>
        <v>0</v>
      </c>
      <c r="H404" s="7">
        <f t="shared" si="13"/>
        <v>1</v>
      </c>
    </row>
    <row r="405" spans="3:8">
      <c r="C405" s="9" t="s">
        <v>1566</v>
      </c>
      <c r="D405" s="9" t="s">
        <v>494</v>
      </c>
      <c r="E405" s="11"/>
      <c r="F405" s="37">
        <v>0</v>
      </c>
      <c r="G405" s="48">
        <f t="shared" si="12"/>
        <v>0</v>
      </c>
      <c r="H405" s="7">
        <f t="shared" si="13"/>
        <v>1</v>
      </c>
    </row>
    <row r="406" spans="3:8">
      <c r="C406" s="9" t="s">
        <v>1565</v>
      </c>
      <c r="D406" s="9" t="s">
        <v>494</v>
      </c>
      <c r="E406" s="11"/>
      <c r="F406" s="37">
        <v>0</v>
      </c>
      <c r="G406" s="48">
        <f t="shared" si="12"/>
        <v>0</v>
      </c>
      <c r="H406" s="7">
        <f t="shared" si="13"/>
        <v>1</v>
      </c>
    </row>
    <row r="407" spans="3:8">
      <c r="C407" s="9" t="s">
        <v>1564</v>
      </c>
      <c r="D407" s="9" t="s">
        <v>494</v>
      </c>
      <c r="E407" s="11"/>
      <c r="F407" s="37">
        <v>0</v>
      </c>
      <c r="G407" s="48">
        <f t="shared" si="12"/>
        <v>0</v>
      </c>
      <c r="H407" s="7">
        <f t="shared" si="13"/>
        <v>1</v>
      </c>
    </row>
    <row r="408" spans="3:8">
      <c r="C408" s="9" t="s">
        <v>1562</v>
      </c>
      <c r="D408" s="9" t="s">
        <v>494</v>
      </c>
      <c r="E408" s="11"/>
      <c r="F408" s="37">
        <v>0</v>
      </c>
      <c r="G408" s="48">
        <f t="shared" si="12"/>
        <v>0</v>
      </c>
      <c r="H408" s="7">
        <f t="shared" si="13"/>
        <v>1</v>
      </c>
    </row>
    <row r="409" spans="3:8">
      <c r="C409" s="9" t="s">
        <v>1560</v>
      </c>
      <c r="D409" s="9" t="s">
        <v>486</v>
      </c>
      <c r="E409" s="10">
        <v>7200</v>
      </c>
      <c r="F409" s="37">
        <v>10400</v>
      </c>
      <c r="G409" s="48">
        <f t="shared" si="12"/>
        <v>-3200</v>
      </c>
      <c r="H409" s="7">
        <f t="shared" si="13"/>
        <v>2</v>
      </c>
    </row>
    <row r="410" spans="3:8">
      <c r="C410" s="9" t="s">
        <v>1560</v>
      </c>
      <c r="D410" s="9" t="s">
        <v>486</v>
      </c>
      <c r="E410" s="10">
        <v>3200</v>
      </c>
      <c r="F410" s="37">
        <v>0</v>
      </c>
      <c r="G410" s="48">
        <f t="shared" si="12"/>
        <v>3200</v>
      </c>
      <c r="H410" s="7">
        <f t="shared" si="13"/>
        <v>2</v>
      </c>
    </row>
    <row r="411" spans="3:8">
      <c r="C411" s="9" t="s">
        <v>1557</v>
      </c>
      <c r="D411" s="9" t="s">
        <v>486</v>
      </c>
      <c r="E411" s="11"/>
      <c r="F411" s="37">
        <v>0</v>
      </c>
      <c r="G411" s="48">
        <f t="shared" si="12"/>
        <v>0</v>
      </c>
      <c r="H411" s="7">
        <f t="shared" si="13"/>
        <v>1</v>
      </c>
    </row>
    <row r="412" spans="3:8">
      <c r="C412" s="9" t="s">
        <v>1555</v>
      </c>
      <c r="D412" s="9" t="s">
        <v>486</v>
      </c>
      <c r="E412" s="11"/>
      <c r="F412" s="37">
        <v>0</v>
      </c>
      <c r="G412" s="48">
        <f t="shared" si="12"/>
        <v>0</v>
      </c>
      <c r="H412" s="7">
        <f t="shared" si="13"/>
        <v>1</v>
      </c>
    </row>
    <row r="413" spans="3:8">
      <c r="C413" s="9" t="s">
        <v>1553</v>
      </c>
      <c r="D413" s="9" t="s">
        <v>486</v>
      </c>
      <c r="E413" s="11"/>
      <c r="G413" s="48">
        <f t="shared" si="12"/>
        <v>0</v>
      </c>
      <c r="H413" s="7">
        <f t="shared" si="13"/>
        <v>1</v>
      </c>
    </row>
    <row r="414" spans="3:8">
      <c r="C414" s="9" t="s">
        <v>1551</v>
      </c>
      <c r="D414" s="9" t="s">
        <v>484</v>
      </c>
      <c r="E414" s="10">
        <v>1100</v>
      </c>
      <c r="F414" s="37">
        <v>1100</v>
      </c>
      <c r="G414" s="48">
        <f t="shared" si="12"/>
        <v>0</v>
      </c>
      <c r="H414" s="7">
        <f t="shared" si="13"/>
        <v>1</v>
      </c>
    </row>
    <row r="415" spans="3:8">
      <c r="C415" s="9" t="s">
        <v>1550</v>
      </c>
      <c r="D415" s="9" t="s">
        <v>484</v>
      </c>
      <c r="E415" s="10">
        <v>8000</v>
      </c>
      <c r="F415" s="37">
        <v>8000</v>
      </c>
      <c r="G415" s="48">
        <f t="shared" si="12"/>
        <v>0</v>
      </c>
      <c r="H415" s="7">
        <f t="shared" si="13"/>
        <v>1</v>
      </c>
    </row>
    <row r="416" spans="3:8">
      <c r="C416" s="9" t="s">
        <v>1549</v>
      </c>
      <c r="D416" s="9" t="s">
        <v>484</v>
      </c>
      <c r="E416" s="10">
        <v>1750</v>
      </c>
      <c r="F416" s="37">
        <v>1750</v>
      </c>
      <c r="G416" s="48">
        <f t="shared" si="12"/>
        <v>0</v>
      </c>
      <c r="H416" s="7">
        <f t="shared" si="13"/>
        <v>1</v>
      </c>
    </row>
    <row r="417" spans="3:8">
      <c r="C417" s="9" t="s">
        <v>1548</v>
      </c>
      <c r="D417" s="9" t="s">
        <v>484</v>
      </c>
      <c r="E417" s="10">
        <v>8300</v>
      </c>
      <c r="F417" s="37">
        <v>8300</v>
      </c>
      <c r="G417" s="48">
        <f t="shared" si="12"/>
        <v>0</v>
      </c>
      <c r="H417" s="7">
        <f t="shared" si="13"/>
        <v>1</v>
      </c>
    </row>
    <row r="418" spans="3:8">
      <c r="C418" s="9" t="s">
        <v>1547</v>
      </c>
      <c r="D418" s="9" t="s">
        <v>484</v>
      </c>
      <c r="E418" s="10">
        <v>1110</v>
      </c>
      <c r="F418" s="37">
        <v>1110</v>
      </c>
      <c r="G418" s="48">
        <f t="shared" si="12"/>
        <v>0</v>
      </c>
      <c r="H418" s="7">
        <f t="shared" si="13"/>
        <v>1</v>
      </c>
    </row>
    <row r="419" spans="3:8">
      <c r="C419" s="9" t="s">
        <v>1546</v>
      </c>
      <c r="D419" s="9" t="s">
        <v>484</v>
      </c>
      <c r="E419" s="10">
        <v>500</v>
      </c>
      <c r="F419" s="37">
        <v>6750</v>
      </c>
      <c r="G419" s="48">
        <f t="shared" si="12"/>
        <v>-6250</v>
      </c>
      <c r="H419" s="7">
        <f t="shared" si="13"/>
        <v>2</v>
      </c>
    </row>
    <row r="420" spans="3:8">
      <c r="C420" s="9" t="s">
        <v>1546</v>
      </c>
      <c r="D420" s="9" t="s">
        <v>484</v>
      </c>
      <c r="E420" s="10">
        <v>6250</v>
      </c>
      <c r="G420" s="48">
        <f t="shared" si="12"/>
        <v>6250</v>
      </c>
      <c r="H420" s="7">
        <f t="shared" si="13"/>
        <v>2</v>
      </c>
    </row>
    <row r="421" spans="3:8">
      <c r="C421" s="9" t="s">
        <v>1545</v>
      </c>
      <c r="D421" s="9" t="s">
        <v>1539</v>
      </c>
      <c r="E421" s="10">
        <v>7950</v>
      </c>
      <c r="F421" s="37">
        <v>13050</v>
      </c>
      <c r="G421" s="48">
        <f t="shared" si="12"/>
        <v>-5100</v>
      </c>
      <c r="H421" s="7">
        <f t="shared" si="13"/>
        <v>2</v>
      </c>
    </row>
    <row r="422" spans="3:8">
      <c r="C422" s="9" t="s">
        <v>1545</v>
      </c>
      <c r="D422" s="9" t="s">
        <v>1539</v>
      </c>
      <c r="E422" s="10">
        <v>5100</v>
      </c>
      <c r="G422" s="48">
        <f t="shared" si="12"/>
        <v>5100</v>
      </c>
      <c r="H422" s="7">
        <f t="shared" si="13"/>
        <v>2</v>
      </c>
    </row>
    <row r="423" spans="3:8">
      <c r="C423" s="9" t="s">
        <v>1544</v>
      </c>
      <c r="D423" s="9" t="s">
        <v>1539</v>
      </c>
      <c r="E423" s="10">
        <v>5000</v>
      </c>
      <c r="F423" s="37">
        <v>12400</v>
      </c>
      <c r="G423" s="48">
        <f t="shared" si="12"/>
        <v>-7400</v>
      </c>
      <c r="H423" s="7">
        <f t="shared" si="13"/>
        <v>2</v>
      </c>
    </row>
    <row r="424" spans="3:8">
      <c r="C424" s="9" t="s">
        <v>1544</v>
      </c>
      <c r="D424" s="9" t="s">
        <v>1539</v>
      </c>
      <c r="E424" s="10">
        <v>7400</v>
      </c>
      <c r="G424" s="48">
        <f t="shared" si="12"/>
        <v>7400</v>
      </c>
      <c r="H424" s="7">
        <f t="shared" si="13"/>
        <v>2</v>
      </c>
    </row>
    <row r="425" spans="3:8">
      <c r="C425" s="9" t="s">
        <v>1543</v>
      </c>
      <c r="D425" s="9" t="s">
        <v>1539</v>
      </c>
      <c r="E425" s="10">
        <v>4800</v>
      </c>
      <c r="F425" s="37">
        <v>4800</v>
      </c>
      <c r="G425" s="48">
        <f t="shared" si="12"/>
        <v>0</v>
      </c>
      <c r="H425" s="7">
        <f t="shared" si="13"/>
        <v>1</v>
      </c>
    </row>
    <row r="426" spans="3:8">
      <c r="C426" s="9" t="s">
        <v>1541</v>
      </c>
      <c r="D426" s="9" t="s">
        <v>1539</v>
      </c>
      <c r="E426" s="10">
        <v>1078</v>
      </c>
      <c r="F426" s="37">
        <v>1078</v>
      </c>
      <c r="G426" s="48">
        <f t="shared" si="12"/>
        <v>0</v>
      </c>
      <c r="H426" s="7">
        <f t="shared" si="13"/>
        <v>1</v>
      </c>
    </row>
    <row r="427" spans="3:8">
      <c r="C427" s="9" t="s">
        <v>1540</v>
      </c>
      <c r="D427" s="9" t="s">
        <v>1539</v>
      </c>
      <c r="E427" s="10">
        <v>1600</v>
      </c>
      <c r="F427" s="37">
        <v>1600</v>
      </c>
      <c r="G427" s="48">
        <f t="shared" si="12"/>
        <v>0</v>
      </c>
      <c r="H427" s="7">
        <f t="shared" si="13"/>
        <v>2</v>
      </c>
    </row>
    <row r="428" spans="3:8">
      <c r="C428" s="9" t="s">
        <v>1540</v>
      </c>
      <c r="D428" s="9" t="s">
        <v>1539</v>
      </c>
      <c r="E428" s="11"/>
      <c r="G428" s="48">
        <f t="shared" si="12"/>
        <v>0</v>
      </c>
      <c r="H428" s="7">
        <f t="shared" si="13"/>
        <v>2</v>
      </c>
    </row>
    <row r="429" spans="3:8">
      <c r="C429" s="9" t="s">
        <v>1537</v>
      </c>
      <c r="D429" s="9" t="s">
        <v>1183</v>
      </c>
      <c r="E429" s="10">
        <v>670</v>
      </c>
      <c r="F429" s="37">
        <v>670</v>
      </c>
      <c r="G429" s="48">
        <f t="shared" si="12"/>
        <v>0</v>
      </c>
      <c r="H429" s="7">
        <f t="shared" si="13"/>
        <v>1</v>
      </c>
    </row>
    <row r="430" spans="3:8">
      <c r="C430" s="9" t="s">
        <v>1530</v>
      </c>
      <c r="D430" s="9" t="s">
        <v>1183</v>
      </c>
      <c r="E430" s="11"/>
      <c r="F430" s="37">
        <v>0</v>
      </c>
      <c r="G430" s="48">
        <f t="shared" si="12"/>
        <v>0</v>
      </c>
      <c r="H430" s="7">
        <f t="shared" si="13"/>
        <v>1</v>
      </c>
    </row>
    <row r="431" spans="3:8">
      <c r="C431" s="9" t="s">
        <v>1527</v>
      </c>
      <c r="D431" s="9" t="s">
        <v>1183</v>
      </c>
      <c r="E431" s="11"/>
      <c r="G431" s="48">
        <f t="shared" si="12"/>
        <v>0</v>
      </c>
      <c r="H431" s="7">
        <f t="shared" si="13"/>
        <v>1</v>
      </c>
    </row>
    <row r="432" spans="3:8">
      <c r="C432" s="9" t="s">
        <v>1525</v>
      </c>
      <c r="D432" s="9" t="s">
        <v>1183</v>
      </c>
      <c r="E432" s="10">
        <v>92</v>
      </c>
      <c r="F432" s="37">
        <v>92</v>
      </c>
      <c r="G432" s="48">
        <f t="shared" si="12"/>
        <v>0</v>
      </c>
      <c r="H432" s="7">
        <f t="shared" si="13"/>
        <v>1</v>
      </c>
    </row>
    <row r="433" spans="3:8">
      <c r="C433" s="9" t="s">
        <v>1507</v>
      </c>
      <c r="D433" s="9" t="s">
        <v>1183</v>
      </c>
      <c r="E433" s="11"/>
      <c r="F433" s="37">
        <v>0</v>
      </c>
      <c r="G433" s="48">
        <f t="shared" si="12"/>
        <v>0</v>
      </c>
      <c r="H433" s="7">
        <f t="shared" si="13"/>
        <v>1</v>
      </c>
    </row>
    <row r="434" spans="3:8">
      <c r="C434" s="9" t="s">
        <v>1498</v>
      </c>
      <c r="D434" s="9" t="s">
        <v>1492</v>
      </c>
      <c r="E434" s="10">
        <v>36</v>
      </c>
      <c r="F434" s="37">
        <v>36</v>
      </c>
      <c r="G434" s="48">
        <f t="shared" si="12"/>
        <v>0</v>
      </c>
      <c r="H434" s="7">
        <f t="shared" si="13"/>
        <v>1</v>
      </c>
    </row>
    <row r="435" spans="3:8">
      <c r="C435" s="9" t="s">
        <v>1497</v>
      </c>
      <c r="D435" s="9" t="s">
        <v>1492</v>
      </c>
      <c r="E435" s="10">
        <v>2197</v>
      </c>
      <c r="F435" s="37">
        <v>5797</v>
      </c>
      <c r="G435" s="48">
        <f t="shared" si="12"/>
        <v>-3600</v>
      </c>
      <c r="H435" s="7">
        <f t="shared" si="13"/>
        <v>2</v>
      </c>
    </row>
    <row r="436" spans="3:8">
      <c r="C436" s="9" t="s">
        <v>1497</v>
      </c>
      <c r="D436" s="9" t="s">
        <v>1492</v>
      </c>
      <c r="E436" s="10">
        <v>3600</v>
      </c>
      <c r="F436" s="37">
        <v>0</v>
      </c>
      <c r="G436" s="48">
        <f t="shared" si="12"/>
        <v>3600</v>
      </c>
      <c r="H436" s="7">
        <f t="shared" si="13"/>
        <v>2</v>
      </c>
    </row>
    <row r="437" spans="3:8">
      <c r="C437" s="9" t="s">
        <v>1496</v>
      </c>
      <c r="D437" s="9" t="s">
        <v>1492</v>
      </c>
      <c r="E437" s="11"/>
      <c r="G437" s="48">
        <f t="shared" si="12"/>
        <v>0</v>
      </c>
      <c r="H437" s="7">
        <f t="shared" si="13"/>
        <v>1</v>
      </c>
    </row>
    <row r="438" spans="3:8">
      <c r="C438" s="9" t="s">
        <v>1495</v>
      </c>
      <c r="D438" s="9" t="s">
        <v>1492</v>
      </c>
      <c r="E438" s="10">
        <v>1983</v>
      </c>
      <c r="F438" s="37">
        <v>4233</v>
      </c>
      <c r="G438" s="48">
        <f t="shared" si="12"/>
        <v>-2250</v>
      </c>
      <c r="H438" s="7">
        <f t="shared" si="13"/>
        <v>2</v>
      </c>
    </row>
    <row r="439" spans="3:8">
      <c r="C439" s="9" t="s">
        <v>1495</v>
      </c>
      <c r="D439" s="9" t="s">
        <v>1492</v>
      </c>
      <c r="E439" s="10">
        <v>2250</v>
      </c>
      <c r="G439" s="48">
        <f t="shared" si="12"/>
        <v>2250</v>
      </c>
      <c r="H439" s="7">
        <f t="shared" si="13"/>
        <v>2</v>
      </c>
    </row>
    <row r="440" spans="3:8">
      <c r="C440" s="9" t="s">
        <v>1494</v>
      </c>
      <c r="D440" s="9" t="s">
        <v>1492</v>
      </c>
      <c r="E440" s="11"/>
      <c r="G440" s="48">
        <f t="shared" si="12"/>
        <v>0</v>
      </c>
      <c r="H440" s="7">
        <f t="shared" si="13"/>
        <v>2</v>
      </c>
    </row>
    <row r="441" spans="3:8">
      <c r="C441" s="9" t="s">
        <v>1494</v>
      </c>
      <c r="D441" s="9" t="s">
        <v>1492</v>
      </c>
      <c r="E441" s="10">
        <v>400</v>
      </c>
      <c r="F441" s="37">
        <v>400</v>
      </c>
      <c r="G441" s="48">
        <f t="shared" si="12"/>
        <v>0</v>
      </c>
      <c r="H441" s="7">
        <f t="shared" si="13"/>
        <v>2</v>
      </c>
    </row>
    <row r="442" spans="3:8">
      <c r="C442" s="9" t="s">
        <v>1493</v>
      </c>
      <c r="D442" s="9" t="s">
        <v>1492</v>
      </c>
      <c r="E442" s="10">
        <v>38</v>
      </c>
      <c r="F442" s="37">
        <v>38</v>
      </c>
      <c r="G442" s="48">
        <f t="shared" si="12"/>
        <v>0</v>
      </c>
      <c r="H442" s="7">
        <f t="shared" si="13"/>
        <v>1</v>
      </c>
    </row>
    <row r="443" spans="3:8">
      <c r="C443" s="9" t="s">
        <v>1491</v>
      </c>
      <c r="D443" s="9" t="s">
        <v>1488</v>
      </c>
      <c r="E443" s="10">
        <v>65418</v>
      </c>
      <c r="F443" s="37">
        <v>65418</v>
      </c>
      <c r="G443" s="48">
        <f t="shared" si="12"/>
        <v>0</v>
      </c>
      <c r="H443" s="7">
        <f t="shared" si="13"/>
        <v>1</v>
      </c>
    </row>
    <row r="444" spans="3:8">
      <c r="C444" s="9" t="s">
        <v>1490</v>
      </c>
      <c r="D444" s="9" t="s">
        <v>1488</v>
      </c>
      <c r="E444" s="10">
        <v>28330</v>
      </c>
      <c r="F444" s="37">
        <v>28330</v>
      </c>
      <c r="G444" s="48">
        <f t="shared" si="12"/>
        <v>0</v>
      </c>
      <c r="H444" s="7">
        <f t="shared" si="13"/>
        <v>1</v>
      </c>
    </row>
    <row r="445" spans="3:8">
      <c r="C445" s="9" t="s">
        <v>1489</v>
      </c>
      <c r="D445" s="9" t="s">
        <v>1488</v>
      </c>
      <c r="E445" s="10">
        <v>80985</v>
      </c>
      <c r="F445" s="37">
        <v>198985</v>
      </c>
      <c r="G445" s="48">
        <f t="shared" si="12"/>
        <v>-118000</v>
      </c>
      <c r="H445" s="7">
        <f t="shared" si="13"/>
        <v>2</v>
      </c>
    </row>
    <row r="446" spans="3:8">
      <c r="C446" s="9" t="s">
        <v>1489</v>
      </c>
      <c r="D446" s="9" t="s">
        <v>1488</v>
      </c>
      <c r="E446" s="10">
        <v>118000</v>
      </c>
      <c r="G446" s="48">
        <f t="shared" si="12"/>
        <v>118000</v>
      </c>
      <c r="H446" s="7">
        <f t="shared" si="13"/>
        <v>2</v>
      </c>
    </row>
    <row r="447" spans="3:8">
      <c r="C447" s="9" t="s">
        <v>1484</v>
      </c>
      <c r="D447" s="9" t="s">
        <v>475</v>
      </c>
      <c r="E447" s="10">
        <v>13185</v>
      </c>
      <c r="F447" s="37">
        <v>13185</v>
      </c>
      <c r="G447" s="48">
        <f t="shared" si="12"/>
        <v>0</v>
      </c>
      <c r="H447" s="7">
        <f t="shared" si="13"/>
        <v>1</v>
      </c>
    </row>
    <row r="448" spans="3:8">
      <c r="C448" s="9" t="s">
        <v>1483</v>
      </c>
      <c r="D448" s="9" t="s">
        <v>475</v>
      </c>
      <c r="E448" s="11"/>
      <c r="F448" s="37">
        <v>0</v>
      </c>
      <c r="G448" s="48">
        <f t="shared" si="12"/>
        <v>0</v>
      </c>
      <c r="H448" s="7">
        <f t="shared" si="13"/>
        <v>1</v>
      </c>
    </row>
    <row r="449" spans="3:8">
      <c r="C449" s="9" t="s">
        <v>1482</v>
      </c>
      <c r="D449" s="9" t="s">
        <v>475</v>
      </c>
      <c r="E449" s="11"/>
      <c r="G449" s="48">
        <f t="shared" si="12"/>
        <v>0</v>
      </c>
      <c r="H449" s="7">
        <f t="shared" si="13"/>
        <v>1</v>
      </c>
    </row>
    <row r="450" spans="3:8">
      <c r="C450" s="9" t="s">
        <v>1481</v>
      </c>
      <c r="D450" s="9" t="s">
        <v>1480</v>
      </c>
      <c r="E450" s="10">
        <v>4170</v>
      </c>
      <c r="F450" s="37">
        <v>4970</v>
      </c>
      <c r="G450" s="48">
        <f t="shared" si="12"/>
        <v>-800</v>
      </c>
      <c r="H450" s="7">
        <f t="shared" si="13"/>
        <v>2</v>
      </c>
    </row>
    <row r="451" spans="3:8">
      <c r="C451" s="9" t="s">
        <v>1481</v>
      </c>
      <c r="D451" s="9" t="s">
        <v>1480</v>
      </c>
      <c r="E451" s="10">
        <v>800</v>
      </c>
      <c r="F451" s="37">
        <v>0</v>
      </c>
      <c r="G451" s="48">
        <f t="shared" si="12"/>
        <v>800</v>
      </c>
      <c r="H451" s="7">
        <f t="shared" si="13"/>
        <v>2</v>
      </c>
    </row>
    <row r="452" spans="3:8">
      <c r="C452" s="9" t="s">
        <v>1477</v>
      </c>
      <c r="D452" s="9" t="s">
        <v>1470</v>
      </c>
      <c r="E452" s="11"/>
      <c r="F452" s="37">
        <v>0</v>
      </c>
      <c r="G452" s="48">
        <f t="shared" ref="G452:G515" si="14">E452-F452</f>
        <v>0</v>
      </c>
      <c r="H452" s="7">
        <f t="shared" ref="H452:H515" si="15">COUNTIF(C:C,C452)</f>
        <v>1</v>
      </c>
    </row>
    <row r="453" spans="3:8">
      <c r="C453" s="9" t="s">
        <v>1476</v>
      </c>
      <c r="D453" s="9" t="s">
        <v>1470</v>
      </c>
      <c r="E453" s="11"/>
      <c r="F453" s="37">
        <v>0</v>
      </c>
      <c r="G453" s="48">
        <f t="shared" si="14"/>
        <v>0</v>
      </c>
      <c r="H453" s="7">
        <f t="shared" si="15"/>
        <v>1</v>
      </c>
    </row>
    <row r="454" spans="3:8">
      <c r="C454" s="9" t="s">
        <v>1474</v>
      </c>
      <c r="D454" s="9" t="s">
        <v>1470</v>
      </c>
      <c r="E454" s="11"/>
      <c r="G454" s="48">
        <f t="shared" si="14"/>
        <v>0</v>
      </c>
      <c r="H454" s="7">
        <f t="shared" si="15"/>
        <v>1</v>
      </c>
    </row>
    <row r="455" spans="3:8">
      <c r="C455" s="9" t="s">
        <v>1473</v>
      </c>
      <c r="D455" s="9" t="s">
        <v>1470</v>
      </c>
      <c r="E455" s="10">
        <v>198</v>
      </c>
      <c r="F455" s="37">
        <v>198</v>
      </c>
      <c r="G455" s="48">
        <f t="shared" si="14"/>
        <v>0</v>
      </c>
      <c r="H455" s="7">
        <f t="shared" si="15"/>
        <v>1</v>
      </c>
    </row>
    <row r="456" spans="3:8">
      <c r="C456" s="9" t="s">
        <v>1472</v>
      </c>
      <c r="D456" s="9" t="s">
        <v>1470</v>
      </c>
      <c r="E456" s="10">
        <v>687</v>
      </c>
      <c r="F456" s="37">
        <v>687</v>
      </c>
      <c r="G456" s="48">
        <f t="shared" si="14"/>
        <v>0</v>
      </c>
      <c r="H456" s="7">
        <f t="shared" si="15"/>
        <v>1</v>
      </c>
    </row>
    <row r="457" spans="3:8">
      <c r="C457" s="9" t="s">
        <v>1471</v>
      </c>
      <c r="D457" s="9" t="s">
        <v>1470</v>
      </c>
      <c r="E457" s="11"/>
      <c r="F457" s="37">
        <v>0</v>
      </c>
      <c r="G457" s="48">
        <f t="shared" si="14"/>
        <v>0</v>
      </c>
      <c r="H457" s="7">
        <f t="shared" si="15"/>
        <v>1</v>
      </c>
    </row>
    <row r="458" spans="3:8">
      <c r="C458" s="9" t="s">
        <v>1469</v>
      </c>
      <c r="D458" s="9" t="s">
        <v>1468</v>
      </c>
      <c r="E458" s="10">
        <v>1399</v>
      </c>
      <c r="F458" s="37">
        <v>1399</v>
      </c>
      <c r="G458" s="48">
        <f t="shared" si="14"/>
        <v>0</v>
      </c>
      <c r="H458" s="7">
        <f t="shared" si="15"/>
        <v>1</v>
      </c>
    </row>
    <row r="459" spans="3:8">
      <c r="C459" s="9" t="s">
        <v>1467</v>
      </c>
      <c r="D459" s="9" t="s">
        <v>1465</v>
      </c>
      <c r="E459" s="10">
        <v>400</v>
      </c>
      <c r="F459" s="37">
        <v>400</v>
      </c>
      <c r="G459" s="48">
        <f t="shared" si="14"/>
        <v>0</v>
      </c>
      <c r="H459" s="7">
        <f t="shared" si="15"/>
        <v>2</v>
      </c>
    </row>
    <row r="460" spans="3:8">
      <c r="C460" s="9" t="s">
        <v>1467</v>
      </c>
      <c r="D460" s="9" t="s">
        <v>1465</v>
      </c>
      <c r="E460" s="11"/>
      <c r="G460" s="48">
        <f t="shared" si="14"/>
        <v>0</v>
      </c>
      <c r="H460" s="7">
        <f t="shared" si="15"/>
        <v>2</v>
      </c>
    </row>
    <row r="461" spans="3:8">
      <c r="C461" s="9" t="s">
        <v>1466</v>
      </c>
      <c r="D461" s="9" t="s">
        <v>1465</v>
      </c>
      <c r="E461" s="10">
        <v>700</v>
      </c>
      <c r="F461" s="37">
        <v>700</v>
      </c>
      <c r="G461" s="48">
        <f t="shared" si="14"/>
        <v>0</v>
      </c>
      <c r="H461" s="7">
        <f t="shared" si="15"/>
        <v>1</v>
      </c>
    </row>
    <row r="462" spans="3:8">
      <c r="C462" s="9" t="s">
        <v>1464</v>
      </c>
      <c r="D462" s="9" t="s">
        <v>1462</v>
      </c>
      <c r="E462" s="10">
        <v>1350</v>
      </c>
      <c r="F462" s="37">
        <v>1350</v>
      </c>
      <c r="G462" s="48">
        <f t="shared" si="14"/>
        <v>0</v>
      </c>
      <c r="H462" s="7">
        <f t="shared" si="15"/>
        <v>1</v>
      </c>
    </row>
    <row r="463" spans="3:8">
      <c r="C463" s="9" t="s">
        <v>1463</v>
      </c>
      <c r="D463" s="9" t="s">
        <v>1462</v>
      </c>
      <c r="E463" s="10">
        <v>5160</v>
      </c>
      <c r="F463" s="37">
        <v>62455</v>
      </c>
      <c r="G463" s="48">
        <f t="shared" si="14"/>
        <v>-57295</v>
      </c>
      <c r="H463" s="7">
        <f t="shared" si="15"/>
        <v>2</v>
      </c>
    </row>
    <row r="464" spans="3:8">
      <c r="C464" s="9" t="s">
        <v>1463</v>
      </c>
      <c r="D464" s="9" t="s">
        <v>1462</v>
      </c>
      <c r="E464" s="10">
        <v>57295</v>
      </c>
      <c r="G464" s="48">
        <f t="shared" si="14"/>
        <v>57295</v>
      </c>
      <c r="H464" s="7">
        <f t="shared" si="15"/>
        <v>2</v>
      </c>
    </row>
    <row r="465" spans="3:8">
      <c r="C465" s="9" t="s">
        <v>1461</v>
      </c>
      <c r="D465" s="9" t="s">
        <v>1457</v>
      </c>
      <c r="E465" s="10">
        <v>33794</v>
      </c>
      <c r="F465" s="37">
        <v>33794</v>
      </c>
      <c r="G465" s="48">
        <f t="shared" si="14"/>
        <v>0</v>
      </c>
      <c r="H465" s="7">
        <f t="shared" si="15"/>
        <v>1</v>
      </c>
    </row>
    <row r="466" spans="3:8">
      <c r="C466" s="9" t="s">
        <v>1459</v>
      </c>
      <c r="D466" s="9" t="s">
        <v>1457</v>
      </c>
      <c r="E466" s="10">
        <v>20994</v>
      </c>
      <c r="F466" s="37">
        <v>20994</v>
      </c>
      <c r="G466" s="48">
        <f t="shared" si="14"/>
        <v>0</v>
      </c>
      <c r="H466" s="7">
        <f t="shared" si="15"/>
        <v>1</v>
      </c>
    </row>
    <row r="467" spans="3:8">
      <c r="C467" s="9" t="s">
        <v>1458</v>
      </c>
      <c r="D467" s="9" t="s">
        <v>1457</v>
      </c>
      <c r="E467" s="11"/>
      <c r="F467" s="37">
        <v>0</v>
      </c>
      <c r="G467" s="48">
        <f t="shared" si="14"/>
        <v>0</v>
      </c>
      <c r="H467" s="7">
        <f t="shared" si="15"/>
        <v>1</v>
      </c>
    </row>
    <row r="468" spans="3:8">
      <c r="C468" s="9" t="s">
        <v>1450</v>
      </c>
      <c r="D468" s="9" t="s">
        <v>458</v>
      </c>
      <c r="E468" s="11"/>
      <c r="F468" s="37">
        <v>0</v>
      </c>
      <c r="G468" s="48">
        <f t="shared" si="14"/>
        <v>0</v>
      </c>
      <c r="H468" s="7">
        <f t="shared" si="15"/>
        <v>1</v>
      </c>
    </row>
    <row r="469" spans="3:8">
      <c r="C469" s="9" t="s">
        <v>1449</v>
      </c>
      <c r="D469" s="9" t="s">
        <v>458</v>
      </c>
      <c r="E469" s="11"/>
      <c r="F469" s="37">
        <v>0</v>
      </c>
      <c r="G469" s="48">
        <f t="shared" si="14"/>
        <v>0</v>
      </c>
      <c r="H469" s="7">
        <f t="shared" si="15"/>
        <v>2</v>
      </c>
    </row>
    <row r="470" spans="3:8">
      <c r="C470" s="9" t="s">
        <v>1449</v>
      </c>
      <c r="D470" s="9" t="s">
        <v>458</v>
      </c>
      <c r="E470" s="11"/>
      <c r="F470" s="37">
        <v>0</v>
      </c>
      <c r="G470" s="48">
        <f t="shared" si="14"/>
        <v>0</v>
      </c>
      <c r="H470" s="7">
        <f t="shared" si="15"/>
        <v>2</v>
      </c>
    </row>
    <row r="471" spans="3:8">
      <c r="C471" s="9" t="s">
        <v>1448</v>
      </c>
      <c r="D471" s="9" t="s">
        <v>458</v>
      </c>
      <c r="E471" s="11"/>
      <c r="G471" s="48">
        <f t="shared" si="14"/>
        <v>0</v>
      </c>
      <c r="H471" s="7">
        <f t="shared" si="15"/>
        <v>1</v>
      </c>
    </row>
    <row r="472" spans="3:8">
      <c r="C472" s="9" t="s">
        <v>1447</v>
      </c>
      <c r="D472" s="9" t="s">
        <v>458</v>
      </c>
      <c r="E472" s="10">
        <v>400</v>
      </c>
      <c r="F472" s="37">
        <v>400</v>
      </c>
      <c r="G472" s="48">
        <f t="shared" si="14"/>
        <v>0</v>
      </c>
      <c r="H472" s="7">
        <f t="shared" si="15"/>
        <v>1</v>
      </c>
    </row>
    <row r="473" spans="3:8">
      <c r="C473" s="9" t="s">
        <v>1446</v>
      </c>
      <c r="D473" s="9" t="s">
        <v>458</v>
      </c>
      <c r="E473" s="11"/>
      <c r="F473" s="37">
        <v>0</v>
      </c>
      <c r="G473" s="48">
        <f t="shared" si="14"/>
        <v>0</v>
      </c>
      <c r="H473" s="7">
        <f t="shared" si="15"/>
        <v>1</v>
      </c>
    </row>
    <row r="474" spans="3:8">
      <c r="C474" s="9" t="s">
        <v>1445</v>
      </c>
      <c r="D474" s="9" t="s">
        <v>458</v>
      </c>
      <c r="E474" s="10">
        <v>434</v>
      </c>
      <c r="F474" s="37">
        <v>434</v>
      </c>
      <c r="G474" s="48">
        <f t="shared" si="14"/>
        <v>0</v>
      </c>
      <c r="H474" s="7">
        <f t="shared" si="15"/>
        <v>1</v>
      </c>
    </row>
    <row r="475" spans="3:8">
      <c r="C475" s="9" t="s">
        <v>1444</v>
      </c>
      <c r="D475" s="9" t="s">
        <v>458</v>
      </c>
      <c r="E475" s="11"/>
      <c r="G475" s="48">
        <f t="shared" si="14"/>
        <v>0</v>
      </c>
      <c r="H475" s="7">
        <f t="shared" si="15"/>
        <v>2</v>
      </c>
    </row>
    <row r="476" spans="3:8">
      <c r="C476" s="9" t="s">
        <v>1444</v>
      </c>
      <c r="D476" s="9" t="s">
        <v>458</v>
      </c>
      <c r="E476" s="10">
        <v>3</v>
      </c>
      <c r="F476" s="37">
        <v>3</v>
      </c>
      <c r="G476" s="48">
        <f t="shared" si="14"/>
        <v>0</v>
      </c>
      <c r="H476" s="7">
        <f t="shared" si="15"/>
        <v>2</v>
      </c>
    </row>
    <row r="477" spans="3:8">
      <c r="C477" s="9" t="s">
        <v>1443</v>
      </c>
      <c r="D477" s="9" t="s">
        <v>458</v>
      </c>
      <c r="E477" s="10">
        <v>1328</v>
      </c>
      <c r="F477" s="37">
        <v>1508</v>
      </c>
      <c r="G477" s="48">
        <f t="shared" si="14"/>
        <v>-180</v>
      </c>
      <c r="H477" s="7">
        <f t="shared" si="15"/>
        <v>2</v>
      </c>
    </row>
    <row r="478" spans="3:8">
      <c r="C478" s="9" t="s">
        <v>1443</v>
      </c>
      <c r="D478" s="9" t="s">
        <v>458</v>
      </c>
      <c r="E478" s="10">
        <v>180</v>
      </c>
      <c r="G478" s="48">
        <f t="shared" si="14"/>
        <v>180</v>
      </c>
      <c r="H478" s="7">
        <f t="shared" si="15"/>
        <v>2</v>
      </c>
    </row>
    <row r="479" spans="3:8">
      <c r="C479" s="9" t="s">
        <v>1442</v>
      </c>
      <c r="D479" s="9" t="s">
        <v>458</v>
      </c>
      <c r="E479" s="11"/>
      <c r="G479" s="48">
        <f t="shared" si="14"/>
        <v>0</v>
      </c>
      <c r="H479" s="7">
        <f t="shared" si="15"/>
        <v>2</v>
      </c>
    </row>
    <row r="480" spans="3:8">
      <c r="C480" s="9" t="s">
        <v>1442</v>
      </c>
      <c r="D480" s="9" t="s">
        <v>458</v>
      </c>
      <c r="E480" s="10">
        <v>283</v>
      </c>
      <c r="F480" s="37">
        <v>283</v>
      </c>
      <c r="G480" s="48">
        <f t="shared" si="14"/>
        <v>0</v>
      </c>
      <c r="H480" s="7">
        <f t="shared" si="15"/>
        <v>2</v>
      </c>
    </row>
    <row r="481" spans="3:8">
      <c r="C481" s="9" t="s">
        <v>1441</v>
      </c>
      <c r="D481" s="9" t="s">
        <v>458</v>
      </c>
      <c r="E481" s="10">
        <v>916</v>
      </c>
      <c r="F481" s="37">
        <v>916</v>
      </c>
      <c r="G481" s="48">
        <f t="shared" si="14"/>
        <v>0</v>
      </c>
      <c r="H481" s="7">
        <f t="shared" si="15"/>
        <v>1</v>
      </c>
    </row>
    <row r="482" spans="3:8">
      <c r="C482" s="9" t="s">
        <v>1439</v>
      </c>
      <c r="D482" s="9" t="s">
        <v>458</v>
      </c>
      <c r="E482" s="10">
        <v>738</v>
      </c>
      <c r="F482" s="37">
        <v>738</v>
      </c>
      <c r="G482" s="48">
        <f t="shared" si="14"/>
        <v>0</v>
      </c>
      <c r="H482" s="7">
        <f t="shared" si="15"/>
        <v>1</v>
      </c>
    </row>
    <row r="483" spans="3:8">
      <c r="C483" s="9" t="s">
        <v>1438</v>
      </c>
      <c r="D483" s="9" t="s">
        <v>458</v>
      </c>
      <c r="E483" s="11"/>
      <c r="F483" s="37">
        <v>0</v>
      </c>
      <c r="G483" s="48">
        <f t="shared" si="14"/>
        <v>0</v>
      </c>
      <c r="H483" s="7">
        <f t="shared" si="15"/>
        <v>1</v>
      </c>
    </row>
    <row r="484" spans="3:8">
      <c r="C484" s="9" t="s">
        <v>1436</v>
      </c>
      <c r="D484" s="9" t="s">
        <v>458</v>
      </c>
      <c r="E484" s="11"/>
      <c r="F484" s="37">
        <v>0</v>
      </c>
      <c r="G484" s="48">
        <f t="shared" si="14"/>
        <v>0</v>
      </c>
      <c r="H484" s="7">
        <f t="shared" si="15"/>
        <v>1</v>
      </c>
    </row>
    <row r="485" spans="3:8">
      <c r="C485" s="9" t="s">
        <v>1435</v>
      </c>
      <c r="D485" s="9" t="s">
        <v>458</v>
      </c>
      <c r="E485" s="10">
        <v>815</v>
      </c>
      <c r="F485" s="37">
        <v>935</v>
      </c>
      <c r="G485" s="48">
        <f t="shared" si="14"/>
        <v>-120</v>
      </c>
      <c r="H485" s="7">
        <f t="shared" si="15"/>
        <v>2</v>
      </c>
    </row>
    <row r="486" spans="3:8">
      <c r="C486" s="9" t="s">
        <v>1435</v>
      </c>
      <c r="D486" s="9" t="s">
        <v>458</v>
      </c>
      <c r="E486" s="10">
        <v>120</v>
      </c>
      <c r="F486" s="37">
        <v>0</v>
      </c>
      <c r="G486" s="48">
        <f t="shared" si="14"/>
        <v>120</v>
      </c>
      <c r="H486" s="7">
        <f t="shared" si="15"/>
        <v>2</v>
      </c>
    </row>
    <row r="487" spans="3:8">
      <c r="C487" s="9" t="s">
        <v>1434</v>
      </c>
      <c r="D487" s="9" t="s">
        <v>458</v>
      </c>
      <c r="E487" s="11"/>
      <c r="F487" s="37">
        <v>0</v>
      </c>
      <c r="G487" s="48">
        <f t="shared" si="14"/>
        <v>0</v>
      </c>
      <c r="H487" s="7">
        <f t="shared" si="15"/>
        <v>1</v>
      </c>
    </row>
    <row r="488" spans="3:8">
      <c r="C488" s="9" t="s">
        <v>1433</v>
      </c>
      <c r="D488" s="9" t="s">
        <v>458</v>
      </c>
      <c r="E488" s="11"/>
      <c r="G488" s="48">
        <f t="shared" si="14"/>
        <v>0</v>
      </c>
      <c r="H488" s="7">
        <f t="shared" si="15"/>
        <v>1</v>
      </c>
    </row>
    <row r="489" spans="3:8">
      <c r="C489" s="9" t="s">
        <v>1430</v>
      </c>
      <c r="D489" s="9" t="s">
        <v>458</v>
      </c>
      <c r="E489" s="11"/>
      <c r="F489" s="37">
        <v>0</v>
      </c>
      <c r="G489" s="48">
        <f t="shared" si="14"/>
        <v>0</v>
      </c>
      <c r="H489" s="7">
        <f t="shared" si="15"/>
        <v>2</v>
      </c>
    </row>
    <row r="490" spans="3:8">
      <c r="C490" s="9" t="s">
        <v>1430</v>
      </c>
      <c r="D490" s="9" t="s">
        <v>458</v>
      </c>
      <c r="E490" s="10">
        <v>29</v>
      </c>
      <c r="F490" s="37">
        <v>29</v>
      </c>
      <c r="G490" s="48">
        <f t="shared" si="14"/>
        <v>0</v>
      </c>
      <c r="H490" s="7">
        <f t="shared" si="15"/>
        <v>2</v>
      </c>
    </row>
    <row r="491" spans="3:8">
      <c r="C491" s="9" t="s">
        <v>1429</v>
      </c>
      <c r="D491" s="9" t="s">
        <v>458</v>
      </c>
      <c r="E491" s="11"/>
      <c r="F491" s="37">
        <v>0</v>
      </c>
      <c r="G491" s="48">
        <f t="shared" si="14"/>
        <v>0</v>
      </c>
      <c r="H491" s="7">
        <f t="shared" si="15"/>
        <v>1</v>
      </c>
    </row>
    <row r="492" spans="3:8">
      <c r="C492" s="9" t="s">
        <v>1428</v>
      </c>
      <c r="D492" s="9" t="s">
        <v>458</v>
      </c>
      <c r="E492" s="10">
        <v>150</v>
      </c>
      <c r="F492" s="37">
        <v>640</v>
      </c>
      <c r="G492" s="48">
        <f t="shared" si="14"/>
        <v>-490</v>
      </c>
      <c r="H492" s="7">
        <f t="shared" si="15"/>
        <v>2</v>
      </c>
    </row>
    <row r="493" spans="3:8">
      <c r="C493" s="9" t="s">
        <v>1428</v>
      </c>
      <c r="D493" s="9" t="s">
        <v>458</v>
      </c>
      <c r="E493" s="10">
        <v>490</v>
      </c>
      <c r="F493" s="37">
        <v>0</v>
      </c>
      <c r="G493" s="48">
        <f t="shared" si="14"/>
        <v>490</v>
      </c>
      <c r="H493" s="7">
        <f t="shared" si="15"/>
        <v>2</v>
      </c>
    </row>
    <row r="494" spans="3:8">
      <c r="C494" s="9" t="s">
        <v>1424</v>
      </c>
      <c r="D494" s="9" t="s">
        <v>458</v>
      </c>
      <c r="E494" s="11"/>
      <c r="G494" s="48">
        <f t="shared" si="14"/>
        <v>0</v>
      </c>
      <c r="H494" s="7">
        <f t="shared" si="15"/>
        <v>1</v>
      </c>
    </row>
    <row r="495" spans="3:8">
      <c r="C495" s="9" t="s">
        <v>1423</v>
      </c>
      <c r="D495" s="9" t="s">
        <v>458</v>
      </c>
      <c r="E495" s="11"/>
      <c r="G495" s="48">
        <f t="shared" si="14"/>
        <v>0</v>
      </c>
      <c r="H495" s="7">
        <f t="shared" si="15"/>
        <v>2</v>
      </c>
    </row>
    <row r="496" spans="3:8">
      <c r="C496" s="9" t="s">
        <v>1423</v>
      </c>
      <c r="D496" s="9" t="s">
        <v>458</v>
      </c>
      <c r="E496" s="10">
        <v>1280</v>
      </c>
      <c r="F496" s="37">
        <v>1280</v>
      </c>
      <c r="G496" s="48">
        <f t="shared" si="14"/>
        <v>0</v>
      </c>
      <c r="H496" s="7">
        <f t="shared" si="15"/>
        <v>2</v>
      </c>
    </row>
    <row r="497" spans="3:8">
      <c r="C497" s="9" t="s">
        <v>1422</v>
      </c>
      <c r="D497" s="9" t="s">
        <v>458</v>
      </c>
      <c r="E497" s="10">
        <v>410</v>
      </c>
      <c r="F497" s="37">
        <v>410</v>
      </c>
      <c r="G497" s="48">
        <f t="shared" si="14"/>
        <v>0</v>
      </c>
      <c r="H497" s="7">
        <f t="shared" si="15"/>
        <v>1</v>
      </c>
    </row>
    <row r="498" spans="3:8">
      <c r="C498" s="9" t="s">
        <v>1421</v>
      </c>
      <c r="D498" s="9" t="s">
        <v>458</v>
      </c>
      <c r="E498" s="11"/>
      <c r="G498" s="48">
        <f t="shared" si="14"/>
        <v>0</v>
      </c>
      <c r="H498" s="7">
        <f t="shared" si="15"/>
        <v>2</v>
      </c>
    </row>
    <row r="499" spans="3:8">
      <c r="C499" s="9" t="s">
        <v>1421</v>
      </c>
      <c r="D499" s="9" t="s">
        <v>458</v>
      </c>
      <c r="E499" s="10">
        <v>377</v>
      </c>
      <c r="F499" s="37">
        <v>377</v>
      </c>
      <c r="G499" s="48">
        <f t="shared" si="14"/>
        <v>0</v>
      </c>
      <c r="H499" s="7">
        <f t="shared" si="15"/>
        <v>2</v>
      </c>
    </row>
    <row r="500" spans="3:8">
      <c r="C500" s="9" t="s">
        <v>1420</v>
      </c>
      <c r="D500" s="9" t="s">
        <v>458</v>
      </c>
      <c r="E500" s="10">
        <v>94</v>
      </c>
      <c r="F500" s="37">
        <v>210</v>
      </c>
      <c r="G500" s="48">
        <f t="shared" si="14"/>
        <v>-116</v>
      </c>
      <c r="H500" s="7">
        <f t="shared" si="15"/>
        <v>2</v>
      </c>
    </row>
    <row r="501" spans="3:8">
      <c r="C501" s="9" t="s">
        <v>1420</v>
      </c>
      <c r="D501" s="9" t="s">
        <v>458</v>
      </c>
      <c r="E501" s="10">
        <v>116</v>
      </c>
      <c r="G501" s="48">
        <f t="shared" si="14"/>
        <v>116</v>
      </c>
      <c r="H501" s="7">
        <f t="shared" si="15"/>
        <v>2</v>
      </c>
    </row>
    <row r="502" spans="3:8">
      <c r="C502" s="9" t="s">
        <v>1419</v>
      </c>
      <c r="D502" s="9" t="s">
        <v>458</v>
      </c>
      <c r="E502" s="10">
        <v>730</v>
      </c>
      <c r="F502" s="37">
        <v>730</v>
      </c>
      <c r="G502" s="48">
        <f t="shared" si="14"/>
        <v>0</v>
      </c>
      <c r="H502" s="7">
        <f t="shared" si="15"/>
        <v>1</v>
      </c>
    </row>
    <row r="503" spans="3:8">
      <c r="C503" s="9" t="s">
        <v>1418</v>
      </c>
      <c r="D503" s="9" t="s">
        <v>458</v>
      </c>
      <c r="E503" s="11"/>
      <c r="F503" s="37">
        <v>0</v>
      </c>
      <c r="G503" s="48">
        <f t="shared" si="14"/>
        <v>0</v>
      </c>
      <c r="H503" s="7">
        <f t="shared" si="15"/>
        <v>1</v>
      </c>
    </row>
    <row r="504" spans="3:8">
      <c r="C504" s="9" t="s">
        <v>1417</v>
      </c>
      <c r="D504" s="9" t="s">
        <v>458</v>
      </c>
      <c r="E504" s="11"/>
      <c r="G504" s="48">
        <f t="shared" si="14"/>
        <v>0</v>
      </c>
      <c r="H504" s="7">
        <f t="shared" si="15"/>
        <v>2</v>
      </c>
    </row>
    <row r="505" spans="3:8">
      <c r="C505" s="9" t="s">
        <v>1417</v>
      </c>
      <c r="D505" s="9" t="s">
        <v>458</v>
      </c>
      <c r="E505" s="10">
        <v>183</v>
      </c>
      <c r="F505" s="37">
        <v>183</v>
      </c>
      <c r="G505" s="48">
        <f t="shared" si="14"/>
        <v>0</v>
      </c>
      <c r="H505" s="7">
        <f t="shared" si="15"/>
        <v>2</v>
      </c>
    </row>
    <row r="506" spans="3:8">
      <c r="C506" s="9" t="s">
        <v>1416</v>
      </c>
      <c r="D506" s="9" t="s">
        <v>458</v>
      </c>
      <c r="E506" s="10">
        <v>54</v>
      </c>
      <c r="F506" s="37">
        <v>54</v>
      </c>
      <c r="G506" s="48">
        <f t="shared" si="14"/>
        <v>0</v>
      </c>
      <c r="H506" s="7">
        <f t="shared" si="15"/>
        <v>1</v>
      </c>
    </row>
    <row r="507" spans="3:8">
      <c r="C507" s="9" t="s">
        <v>1415</v>
      </c>
      <c r="D507" s="9" t="s">
        <v>458</v>
      </c>
      <c r="E507" s="10">
        <v>542</v>
      </c>
      <c r="F507" s="37">
        <v>542</v>
      </c>
      <c r="G507" s="48">
        <f t="shared" si="14"/>
        <v>0</v>
      </c>
      <c r="H507" s="7">
        <f t="shared" si="15"/>
        <v>1</v>
      </c>
    </row>
    <row r="508" spans="3:8">
      <c r="C508" s="9" t="s">
        <v>1414</v>
      </c>
      <c r="D508" s="9" t="s">
        <v>458</v>
      </c>
      <c r="E508" s="10">
        <v>545</v>
      </c>
      <c r="F508" s="37">
        <v>545</v>
      </c>
      <c r="G508" s="48">
        <f t="shared" si="14"/>
        <v>0</v>
      </c>
      <c r="H508" s="7">
        <f t="shared" si="15"/>
        <v>1</v>
      </c>
    </row>
    <row r="509" spans="3:8">
      <c r="C509" s="9" t="s">
        <v>1413</v>
      </c>
      <c r="D509" s="9" t="s">
        <v>458</v>
      </c>
      <c r="E509" s="10">
        <v>2566</v>
      </c>
      <c r="F509" s="37">
        <v>6505</v>
      </c>
      <c r="G509" s="48">
        <f t="shared" si="14"/>
        <v>-3939</v>
      </c>
      <c r="H509" s="7">
        <f t="shared" si="15"/>
        <v>2</v>
      </c>
    </row>
    <row r="510" spans="3:8">
      <c r="C510" s="9" t="s">
        <v>1413</v>
      </c>
      <c r="D510" s="9" t="s">
        <v>458</v>
      </c>
      <c r="E510" s="10">
        <v>3939</v>
      </c>
      <c r="G510" s="48">
        <f t="shared" si="14"/>
        <v>3939</v>
      </c>
      <c r="H510" s="7">
        <f t="shared" si="15"/>
        <v>2</v>
      </c>
    </row>
    <row r="511" spans="3:8">
      <c r="C511" s="9" t="s">
        <v>1412</v>
      </c>
      <c r="D511" s="9" t="s">
        <v>458</v>
      </c>
      <c r="E511" s="10">
        <v>272</v>
      </c>
      <c r="F511" s="37">
        <v>272</v>
      </c>
      <c r="G511" s="48">
        <f t="shared" si="14"/>
        <v>0</v>
      </c>
      <c r="H511" s="7">
        <f t="shared" si="15"/>
        <v>1</v>
      </c>
    </row>
    <row r="512" spans="3:8">
      <c r="C512" s="9" t="s">
        <v>1411</v>
      </c>
      <c r="D512" s="9" t="s">
        <v>458</v>
      </c>
      <c r="E512" s="10">
        <v>2649</v>
      </c>
      <c r="F512" s="37">
        <v>2649</v>
      </c>
      <c r="G512" s="48">
        <f t="shared" si="14"/>
        <v>0</v>
      </c>
      <c r="H512" s="7">
        <f t="shared" si="15"/>
        <v>1</v>
      </c>
    </row>
    <row r="513" spans="3:8">
      <c r="C513" s="9" t="s">
        <v>1410</v>
      </c>
      <c r="D513" s="9" t="s">
        <v>458</v>
      </c>
      <c r="E513" s="11"/>
      <c r="F513" s="37">
        <v>0</v>
      </c>
      <c r="G513" s="48">
        <f t="shared" si="14"/>
        <v>0</v>
      </c>
      <c r="H513" s="7">
        <f t="shared" si="15"/>
        <v>1</v>
      </c>
    </row>
    <row r="514" spans="3:8">
      <c r="C514" s="9" t="s">
        <v>1409</v>
      </c>
      <c r="D514" s="9" t="s">
        <v>458</v>
      </c>
      <c r="E514" s="10">
        <v>1123</v>
      </c>
      <c r="F514" s="37">
        <v>2661</v>
      </c>
      <c r="G514" s="48">
        <f t="shared" si="14"/>
        <v>-1538</v>
      </c>
      <c r="H514" s="7">
        <f t="shared" si="15"/>
        <v>2</v>
      </c>
    </row>
    <row r="515" spans="3:8">
      <c r="C515" s="9" t="s">
        <v>1409</v>
      </c>
      <c r="D515" s="9" t="s">
        <v>458</v>
      </c>
      <c r="E515" s="10">
        <v>1538</v>
      </c>
      <c r="G515" s="48">
        <f t="shared" si="14"/>
        <v>1538</v>
      </c>
      <c r="H515" s="7">
        <f t="shared" si="15"/>
        <v>2</v>
      </c>
    </row>
    <row r="516" spans="3:8">
      <c r="C516" s="9" t="s">
        <v>1408</v>
      </c>
      <c r="D516" s="9" t="s">
        <v>1407</v>
      </c>
      <c r="E516" s="10">
        <v>10097</v>
      </c>
      <c r="F516" s="37">
        <v>10097</v>
      </c>
      <c r="G516" s="48">
        <f t="shared" ref="G516:G579" si="16">E516-F516</f>
        <v>0</v>
      </c>
      <c r="H516" s="7">
        <f t="shared" ref="H516:H579" si="17">COUNTIF(C:C,C516)</f>
        <v>1</v>
      </c>
    </row>
    <row r="517" spans="3:8">
      <c r="C517" s="9" t="s">
        <v>1405</v>
      </c>
      <c r="D517" s="9" t="s">
        <v>453</v>
      </c>
      <c r="E517" s="11"/>
      <c r="F517" s="37">
        <v>0</v>
      </c>
      <c r="G517" s="48">
        <f t="shared" si="16"/>
        <v>0</v>
      </c>
      <c r="H517" s="7">
        <f t="shared" si="17"/>
        <v>1</v>
      </c>
    </row>
    <row r="518" spans="3:8">
      <c r="C518" s="9" t="s">
        <v>1404</v>
      </c>
      <c r="D518" s="9" t="s">
        <v>453</v>
      </c>
      <c r="E518" s="10">
        <v>38</v>
      </c>
      <c r="F518" s="37">
        <v>38</v>
      </c>
      <c r="G518" s="48">
        <f t="shared" si="16"/>
        <v>0</v>
      </c>
      <c r="H518" s="7">
        <f t="shared" si="17"/>
        <v>1</v>
      </c>
    </row>
    <row r="519" spans="3:8">
      <c r="C519" s="9" t="s">
        <v>1403</v>
      </c>
      <c r="D519" s="9" t="s">
        <v>453</v>
      </c>
      <c r="E519" s="11"/>
      <c r="F519" s="37">
        <v>0</v>
      </c>
      <c r="G519" s="48">
        <f t="shared" si="16"/>
        <v>0</v>
      </c>
      <c r="H519" s="7">
        <f t="shared" si="17"/>
        <v>1</v>
      </c>
    </row>
    <row r="520" spans="3:8">
      <c r="C520" s="9" t="s">
        <v>1402</v>
      </c>
      <c r="D520" s="9" t="s">
        <v>453</v>
      </c>
      <c r="E520" s="11"/>
      <c r="F520" s="37">
        <v>0</v>
      </c>
      <c r="G520" s="48">
        <f t="shared" si="16"/>
        <v>0</v>
      </c>
      <c r="H520" s="7">
        <f t="shared" si="17"/>
        <v>1</v>
      </c>
    </row>
    <row r="521" spans="3:8">
      <c r="C521" s="9" t="s">
        <v>1400</v>
      </c>
      <c r="D521" s="9" t="s">
        <v>60</v>
      </c>
      <c r="E521" s="10">
        <v>36</v>
      </c>
      <c r="F521" s="37">
        <v>36</v>
      </c>
      <c r="G521" s="48">
        <f t="shared" si="16"/>
        <v>0</v>
      </c>
      <c r="H521" s="7">
        <f t="shared" si="17"/>
        <v>1</v>
      </c>
    </row>
    <row r="522" spans="3:8">
      <c r="C522" s="9" t="s">
        <v>1399</v>
      </c>
      <c r="D522" s="9" t="s">
        <v>60</v>
      </c>
      <c r="E522" s="11"/>
      <c r="G522" s="48">
        <f t="shared" si="16"/>
        <v>0</v>
      </c>
      <c r="H522" s="7">
        <f t="shared" si="17"/>
        <v>2</v>
      </c>
    </row>
    <row r="523" spans="3:8">
      <c r="C523" s="9" t="s">
        <v>1399</v>
      </c>
      <c r="D523" s="9" t="s">
        <v>60</v>
      </c>
      <c r="E523" s="10">
        <v>50</v>
      </c>
      <c r="F523" s="37">
        <v>50</v>
      </c>
      <c r="G523" s="48">
        <f t="shared" si="16"/>
        <v>0</v>
      </c>
      <c r="H523" s="7">
        <f t="shared" si="17"/>
        <v>2</v>
      </c>
    </row>
    <row r="524" spans="3:8">
      <c r="C524" s="9" t="s">
        <v>1398</v>
      </c>
      <c r="D524" s="9" t="s">
        <v>60</v>
      </c>
      <c r="E524" s="10">
        <v>159</v>
      </c>
      <c r="F524" s="37">
        <v>159</v>
      </c>
      <c r="G524" s="48">
        <f t="shared" si="16"/>
        <v>0</v>
      </c>
      <c r="H524" s="7">
        <f t="shared" si="17"/>
        <v>1</v>
      </c>
    </row>
    <row r="525" spans="3:8">
      <c r="C525" s="9" t="s">
        <v>1397</v>
      </c>
      <c r="D525" s="9" t="s">
        <v>60</v>
      </c>
      <c r="E525" s="10">
        <v>32</v>
      </c>
      <c r="F525" s="37">
        <v>32</v>
      </c>
      <c r="G525" s="48">
        <f t="shared" si="16"/>
        <v>0</v>
      </c>
      <c r="H525" s="7">
        <f t="shared" si="17"/>
        <v>1</v>
      </c>
    </row>
    <row r="526" spans="3:8">
      <c r="C526" s="9" t="s">
        <v>1396</v>
      </c>
      <c r="D526" s="9" t="s">
        <v>60</v>
      </c>
      <c r="E526" s="10">
        <v>10</v>
      </c>
      <c r="F526" s="37">
        <v>10</v>
      </c>
      <c r="G526" s="48">
        <f t="shared" si="16"/>
        <v>0</v>
      </c>
      <c r="H526" s="7">
        <f t="shared" si="17"/>
        <v>1</v>
      </c>
    </row>
    <row r="527" spans="3:8">
      <c r="C527" s="9" t="s">
        <v>1395</v>
      </c>
      <c r="D527" s="9" t="s">
        <v>60</v>
      </c>
      <c r="E527" s="11"/>
      <c r="G527" s="48">
        <f t="shared" si="16"/>
        <v>0</v>
      </c>
      <c r="H527" s="7">
        <f t="shared" si="17"/>
        <v>2</v>
      </c>
    </row>
    <row r="528" spans="3:8">
      <c r="C528" s="9" t="s">
        <v>1395</v>
      </c>
      <c r="D528" s="9" t="s">
        <v>60</v>
      </c>
      <c r="E528" s="10">
        <v>71</v>
      </c>
      <c r="F528" s="37">
        <v>71</v>
      </c>
      <c r="G528" s="48">
        <f t="shared" si="16"/>
        <v>0</v>
      </c>
      <c r="H528" s="7">
        <f t="shared" si="17"/>
        <v>2</v>
      </c>
    </row>
    <row r="529" spans="3:8">
      <c r="C529" s="9" t="s">
        <v>1394</v>
      </c>
      <c r="D529" s="9" t="s">
        <v>60</v>
      </c>
      <c r="E529" s="11"/>
      <c r="F529" s="37">
        <v>0</v>
      </c>
      <c r="G529" s="48">
        <f t="shared" si="16"/>
        <v>0</v>
      </c>
      <c r="H529" s="7">
        <f t="shared" si="17"/>
        <v>1</v>
      </c>
    </row>
    <row r="530" spans="3:8">
      <c r="C530" s="9" t="s">
        <v>1393</v>
      </c>
      <c r="D530" s="9" t="s">
        <v>60</v>
      </c>
      <c r="E530" s="10">
        <v>18</v>
      </c>
      <c r="F530" s="37">
        <v>62</v>
      </c>
      <c r="G530" s="48">
        <f t="shared" si="16"/>
        <v>-44</v>
      </c>
      <c r="H530" s="7">
        <f t="shared" si="17"/>
        <v>2</v>
      </c>
    </row>
    <row r="531" spans="3:8">
      <c r="C531" s="9" t="s">
        <v>1393</v>
      </c>
      <c r="D531" s="9" t="s">
        <v>60</v>
      </c>
      <c r="E531" s="10">
        <v>44</v>
      </c>
      <c r="G531" s="48">
        <f t="shared" si="16"/>
        <v>44</v>
      </c>
      <c r="H531" s="7">
        <f t="shared" si="17"/>
        <v>2</v>
      </c>
    </row>
    <row r="532" spans="3:8">
      <c r="C532" s="9" t="s">
        <v>1392</v>
      </c>
      <c r="D532" s="9" t="s">
        <v>60</v>
      </c>
      <c r="E532" s="10">
        <v>158</v>
      </c>
      <c r="F532" s="37">
        <v>158</v>
      </c>
      <c r="G532" s="48">
        <f t="shared" si="16"/>
        <v>0</v>
      </c>
      <c r="H532" s="7">
        <f t="shared" si="17"/>
        <v>1</v>
      </c>
    </row>
    <row r="533" spans="3:8">
      <c r="C533" s="9" t="s">
        <v>1391</v>
      </c>
      <c r="D533" s="9" t="s">
        <v>60</v>
      </c>
      <c r="E533" s="11"/>
      <c r="G533" s="48">
        <f t="shared" si="16"/>
        <v>0</v>
      </c>
      <c r="H533" s="7">
        <f t="shared" si="17"/>
        <v>2</v>
      </c>
    </row>
    <row r="534" spans="3:8">
      <c r="C534" s="9" t="s">
        <v>1391</v>
      </c>
      <c r="D534" s="9" t="s">
        <v>60</v>
      </c>
      <c r="E534" s="10">
        <v>14</v>
      </c>
      <c r="F534" s="37">
        <v>14</v>
      </c>
      <c r="G534" s="48">
        <f t="shared" si="16"/>
        <v>0</v>
      </c>
      <c r="H534" s="7">
        <f t="shared" si="17"/>
        <v>2</v>
      </c>
    </row>
    <row r="535" spans="3:8">
      <c r="C535" s="9" t="s">
        <v>1390</v>
      </c>
      <c r="D535" s="9" t="s">
        <v>60</v>
      </c>
      <c r="E535" s="10">
        <v>205</v>
      </c>
      <c r="F535" s="37">
        <v>205</v>
      </c>
      <c r="G535" s="48">
        <f t="shared" si="16"/>
        <v>0</v>
      </c>
      <c r="H535" s="7">
        <f t="shared" si="17"/>
        <v>1</v>
      </c>
    </row>
    <row r="536" spans="3:8">
      <c r="C536" s="9" t="s">
        <v>1389</v>
      </c>
      <c r="D536" s="9" t="s">
        <v>60</v>
      </c>
      <c r="E536" s="10">
        <v>6</v>
      </c>
      <c r="F536" s="37">
        <v>6</v>
      </c>
      <c r="G536" s="48">
        <f t="shared" si="16"/>
        <v>0</v>
      </c>
      <c r="H536" s="7">
        <f t="shared" si="17"/>
        <v>1</v>
      </c>
    </row>
    <row r="537" spans="3:8">
      <c r="C537" s="9" t="s">
        <v>1388</v>
      </c>
      <c r="D537" s="9" t="s">
        <v>60</v>
      </c>
      <c r="E537" s="11"/>
      <c r="F537" s="37">
        <v>0</v>
      </c>
      <c r="G537" s="48">
        <f t="shared" si="16"/>
        <v>0</v>
      </c>
      <c r="H537" s="7">
        <f t="shared" si="17"/>
        <v>1</v>
      </c>
    </row>
    <row r="538" spans="3:8">
      <c r="C538" s="9" t="s">
        <v>1387</v>
      </c>
      <c r="D538" s="9" t="s">
        <v>60</v>
      </c>
      <c r="E538" s="11"/>
      <c r="G538" s="48">
        <f t="shared" si="16"/>
        <v>0</v>
      </c>
      <c r="H538" s="7">
        <f t="shared" si="17"/>
        <v>2</v>
      </c>
    </row>
    <row r="539" spans="3:8">
      <c r="C539" s="9" t="s">
        <v>1387</v>
      </c>
      <c r="D539" s="9" t="s">
        <v>60</v>
      </c>
      <c r="E539" s="10">
        <v>35</v>
      </c>
      <c r="F539" s="37">
        <v>35</v>
      </c>
      <c r="G539" s="48">
        <f t="shared" si="16"/>
        <v>0</v>
      </c>
      <c r="H539" s="7">
        <f t="shared" si="17"/>
        <v>2</v>
      </c>
    </row>
    <row r="540" spans="3:8">
      <c r="C540" s="9" t="s">
        <v>1386</v>
      </c>
      <c r="D540" s="9" t="s">
        <v>60</v>
      </c>
      <c r="E540" s="10">
        <v>188</v>
      </c>
      <c r="F540" s="37">
        <v>188</v>
      </c>
      <c r="G540" s="48">
        <f t="shared" si="16"/>
        <v>0</v>
      </c>
      <c r="H540" s="7">
        <f t="shared" si="17"/>
        <v>1</v>
      </c>
    </row>
    <row r="541" spans="3:8">
      <c r="C541" s="9" t="s">
        <v>1385</v>
      </c>
      <c r="D541" s="9" t="s">
        <v>1384</v>
      </c>
      <c r="E541" s="10">
        <v>512</v>
      </c>
      <c r="F541" s="37">
        <v>512</v>
      </c>
      <c r="G541" s="48">
        <f t="shared" si="16"/>
        <v>0</v>
      </c>
      <c r="H541" s="7">
        <f t="shared" si="17"/>
        <v>1</v>
      </c>
    </row>
    <row r="542" spans="3:8">
      <c r="C542" s="9" t="s">
        <v>1383</v>
      </c>
      <c r="D542" s="9" t="s">
        <v>1381</v>
      </c>
      <c r="E542" s="11"/>
      <c r="F542" s="37">
        <v>0</v>
      </c>
      <c r="G542" s="48">
        <f t="shared" si="16"/>
        <v>0</v>
      </c>
      <c r="H542" s="7">
        <f t="shared" si="17"/>
        <v>1</v>
      </c>
    </row>
    <row r="543" spans="3:8">
      <c r="C543" s="9" t="s">
        <v>1380</v>
      </c>
      <c r="D543" s="9" t="s">
        <v>1379</v>
      </c>
      <c r="E543" s="10">
        <v>900</v>
      </c>
      <c r="F543" s="37">
        <v>2150</v>
      </c>
      <c r="G543" s="48">
        <f t="shared" si="16"/>
        <v>-1250</v>
      </c>
      <c r="H543" s="7">
        <f t="shared" si="17"/>
        <v>2</v>
      </c>
    </row>
    <row r="544" spans="3:8">
      <c r="C544" s="9" t="s">
        <v>1380</v>
      </c>
      <c r="D544" s="9" t="s">
        <v>1379</v>
      </c>
      <c r="E544" s="10">
        <v>1250</v>
      </c>
      <c r="G544" s="48">
        <f t="shared" si="16"/>
        <v>1250</v>
      </c>
      <c r="H544" s="7">
        <f t="shared" si="17"/>
        <v>2</v>
      </c>
    </row>
    <row r="545" spans="3:8">
      <c r="C545" s="9" t="s">
        <v>1376</v>
      </c>
      <c r="D545" s="9" t="s">
        <v>1375</v>
      </c>
      <c r="E545" s="11"/>
      <c r="G545" s="48">
        <f t="shared" si="16"/>
        <v>0</v>
      </c>
      <c r="H545" s="7">
        <f t="shared" si="17"/>
        <v>2</v>
      </c>
    </row>
    <row r="546" spans="3:8">
      <c r="C546" s="9" t="s">
        <v>1376</v>
      </c>
      <c r="D546" s="9" t="s">
        <v>1375</v>
      </c>
      <c r="E546" s="10">
        <v>41</v>
      </c>
      <c r="F546" s="37">
        <v>41</v>
      </c>
      <c r="G546" s="48">
        <f t="shared" si="16"/>
        <v>0</v>
      </c>
      <c r="H546" s="7">
        <f t="shared" si="17"/>
        <v>2</v>
      </c>
    </row>
    <row r="547" spans="3:8">
      <c r="C547" s="9" t="s">
        <v>1368</v>
      </c>
      <c r="D547" s="9" t="s">
        <v>221</v>
      </c>
      <c r="E547" s="10">
        <v>106</v>
      </c>
      <c r="F547" s="37">
        <v>106</v>
      </c>
      <c r="G547" s="48">
        <f t="shared" si="16"/>
        <v>0</v>
      </c>
      <c r="H547" s="7">
        <f t="shared" si="17"/>
        <v>1</v>
      </c>
    </row>
    <row r="548" spans="3:8">
      <c r="C548" s="9" t="s">
        <v>1367</v>
      </c>
      <c r="D548" s="9" t="s">
        <v>221</v>
      </c>
      <c r="E548" s="10">
        <v>264</v>
      </c>
      <c r="F548" s="37">
        <v>264</v>
      </c>
      <c r="G548" s="48">
        <f t="shared" si="16"/>
        <v>0</v>
      </c>
      <c r="H548" s="7">
        <f t="shared" si="17"/>
        <v>1</v>
      </c>
    </row>
    <row r="549" spans="3:8">
      <c r="C549" s="9" t="s">
        <v>1366</v>
      </c>
      <c r="D549" s="9" t="s">
        <v>221</v>
      </c>
      <c r="E549" s="10">
        <v>277</v>
      </c>
      <c r="F549" s="37">
        <v>277</v>
      </c>
      <c r="G549" s="48">
        <f t="shared" si="16"/>
        <v>0</v>
      </c>
      <c r="H549" s="7">
        <f t="shared" si="17"/>
        <v>1</v>
      </c>
    </row>
    <row r="550" spans="3:8">
      <c r="C550" s="9" t="s">
        <v>1365</v>
      </c>
      <c r="D550" s="9" t="s">
        <v>221</v>
      </c>
      <c r="E550" s="10">
        <v>1</v>
      </c>
      <c r="F550" s="37">
        <v>1</v>
      </c>
      <c r="G550" s="48">
        <f t="shared" si="16"/>
        <v>0</v>
      </c>
      <c r="H550" s="7">
        <f t="shared" si="17"/>
        <v>1</v>
      </c>
    </row>
    <row r="551" spans="3:8">
      <c r="C551" s="9" t="s">
        <v>1364</v>
      </c>
      <c r="D551" s="9" t="s">
        <v>221</v>
      </c>
      <c r="E551" s="10">
        <v>46</v>
      </c>
      <c r="F551" s="37">
        <v>46</v>
      </c>
      <c r="G551" s="48">
        <f t="shared" si="16"/>
        <v>0</v>
      </c>
      <c r="H551" s="7">
        <f t="shared" si="17"/>
        <v>1</v>
      </c>
    </row>
    <row r="552" spans="3:8">
      <c r="C552" s="9" t="s">
        <v>1363</v>
      </c>
      <c r="D552" s="9" t="s">
        <v>221</v>
      </c>
      <c r="E552" s="10">
        <v>25</v>
      </c>
      <c r="F552" s="37">
        <v>25</v>
      </c>
      <c r="G552" s="48">
        <f t="shared" si="16"/>
        <v>0</v>
      </c>
      <c r="H552" s="7">
        <f t="shared" si="17"/>
        <v>1</v>
      </c>
    </row>
    <row r="553" spans="3:8">
      <c r="C553" s="9" t="s">
        <v>1362</v>
      </c>
      <c r="D553" s="9" t="s">
        <v>221</v>
      </c>
      <c r="E553" s="11"/>
      <c r="G553" s="48">
        <f t="shared" si="16"/>
        <v>0</v>
      </c>
      <c r="H553" s="7">
        <f t="shared" si="17"/>
        <v>2</v>
      </c>
    </row>
    <row r="554" spans="3:8">
      <c r="C554" s="9" t="s">
        <v>1362</v>
      </c>
      <c r="D554" s="9" t="s">
        <v>221</v>
      </c>
      <c r="E554" s="10">
        <v>44</v>
      </c>
      <c r="F554" s="37">
        <v>44</v>
      </c>
      <c r="G554" s="48">
        <f t="shared" si="16"/>
        <v>0</v>
      </c>
      <c r="H554" s="7">
        <f t="shared" si="17"/>
        <v>2</v>
      </c>
    </row>
    <row r="555" spans="3:8">
      <c r="C555" s="9" t="s">
        <v>1361</v>
      </c>
      <c r="D555" s="9" t="s">
        <v>221</v>
      </c>
      <c r="E555" s="11"/>
      <c r="G555" s="48">
        <f t="shared" si="16"/>
        <v>0</v>
      </c>
      <c r="H555" s="7">
        <f t="shared" si="17"/>
        <v>2</v>
      </c>
    </row>
    <row r="556" spans="3:8">
      <c r="C556" s="9" t="s">
        <v>1361</v>
      </c>
      <c r="D556" s="9" t="s">
        <v>221</v>
      </c>
      <c r="E556" s="10">
        <v>38</v>
      </c>
      <c r="F556" s="37">
        <v>38</v>
      </c>
      <c r="G556" s="48">
        <f t="shared" si="16"/>
        <v>0</v>
      </c>
      <c r="H556" s="7">
        <f t="shared" si="17"/>
        <v>2</v>
      </c>
    </row>
    <row r="557" spans="3:8">
      <c r="C557" s="9" t="s">
        <v>1360</v>
      </c>
      <c r="D557" s="9" t="s">
        <v>221</v>
      </c>
      <c r="E557" s="11"/>
      <c r="G557" s="48">
        <f t="shared" si="16"/>
        <v>0</v>
      </c>
      <c r="H557" s="7">
        <f t="shared" si="17"/>
        <v>2</v>
      </c>
    </row>
    <row r="558" spans="3:8">
      <c r="C558" s="9" t="s">
        <v>1360</v>
      </c>
      <c r="D558" s="9" t="s">
        <v>221</v>
      </c>
      <c r="E558" s="10">
        <v>81</v>
      </c>
      <c r="F558" s="37">
        <v>81</v>
      </c>
      <c r="G558" s="48">
        <f t="shared" si="16"/>
        <v>0</v>
      </c>
      <c r="H558" s="7">
        <f t="shared" si="17"/>
        <v>2</v>
      </c>
    </row>
    <row r="559" spans="3:8">
      <c r="C559" s="9" t="s">
        <v>1359</v>
      </c>
      <c r="D559" s="9" t="s">
        <v>221</v>
      </c>
      <c r="E559" s="11"/>
      <c r="F559" s="37">
        <v>0</v>
      </c>
      <c r="G559" s="48">
        <f t="shared" si="16"/>
        <v>0</v>
      </c>
      <c r="H559" s="7">
        <f t="shared" si="17"/>
        <v>1</v>
      </c>
    </row>
    <row r="560" spans="3:8">
      <c r="C560" s="9" t="s">
        <v>1357</v>
      </c>
      <c r="D560" s="9" t="s">
        <v>221</v>
      </c>
      <c r="E560" s="10">
        <v>8</v>
      </c>
      <c r="F560" s="37">
        <v>15</v>
      </c>
      <c r="G560" s="48">
        <f t="shared" si="16"/>
        <v>-7</v>
      </c>
      <c r="H560" s="7">
        <f t="shared" si="17"/>
        <v>2</v>
      </c>
    </row>
    <row r="561" spans="3:8">
      <c r="C561" s="9" t="s">
        <v>1357</v>
      </c>
      <c r="D561" s="9" t="s">
        <v>221</v>
      </c>
      <c r="E561" s="10">
        <v>7</v>
      </c>
      <c r="G561" s="48">
        <f t="shared" si="16"/>
        <v>7</v>
      </c>
      <c r="H561" s="7">
        <f t="shared" si="17"/>
        <v>2</v>
      </c>
    </row>
    <row r="562" spans="3:8">
      <c r="C562" s="9" t="s">
        <v>1356</v>
      </c>
      <c r="D562" s="9" t="s">
        <v>221</v>
      </c>
      <c r="E562" s="11"/>
      <c r="G562" s="48">
        <f t="shared" si="16"/>
        <v>0</v>
      </c>
      <c r="H562" s="7">
        <f t="shared" si="17"/>
        <v>2</v>
      </c>
    </row>
    <row r="563" spans="3:8">
      <c r="C563" s="9" t="s">
        <v>1356</v>
      </c>
      <c r="D563" s="9" t="s">
        <v>221</v>
      </c>
      <c r="E563" s="10">
        <v>83</v>
      </c>
      <c r="F563" s="37">
        <v>83</v>
      </c>
      <c r="G563" s="48">
        <f t="shared" si="16"/>
        <v>0</v>
      </c>
      <c r="H563" s="7">
        <f t="shared" si="17"/>
        <v>2</v>
      </c>
    </row>
    <row r="564" spans="3:8">
      <c r="C564" s="9" t="s">
        <v>1355</v>
      </c>
      <c r="D564" s="9" t="s">
        <v>221</v>
      </c>
      <c r="E564" s="11"/>
      <c r="G564" s="48">
        <f t="shared" si="16"/>
        <v>0</v>
      </c>
      <c r="H564" s="7">
        <f t="shared" si="17"/>
        <v>2</v>
      </c>
    </row>
    <row r="565" spans="3:8">
      <c r="C565" s="9" t="s">
        <v>1355</v>
      </c>
      <c r="D565" s="9" t="s">
        <v>221</v>
      </c>
      <c r="E565" s="10">
        <v>18</v>
      </c>
      <c r="F565" s="37">
        <v>18</v>
      </c>
      <c r="G565" s="48">
        <f t="shared" si="16"/>
        <v>0</v>
      </c>
      <c r="H565" s="7">
        <f t="shared" si="17"/>
        <v>2</v>
      </c>
    </row>
    <row r="566" spans="3:8">
      <c r="C566" s="9" t="s">
        <v>1354</v>
      </c>
      <c r="D566" s="9" t="s">
        <v>221</v>
      </c>
      <c r="E566" s="10">
        <v>231</v>
      </c>
      <c r="F566" s="37">
        <v>231</v>
      </c>
      <c r="G566" s="48">
        <f t="shared" si="16"/>
        <v>0</v>
      </c>
      <c r="H566" s="7">
        <f t="shared" si="17"/>
        <v>1</v>
      </c>
    </row>
    <row r="567" spans="3:8">
      <c r="C567" s="9" t="s">
        <v>1353</v>
      </c>
      <c r="D567" s="9" t="s">
        <v>221</v>
      </c>
      <c r="E567" s="10">
        <v>12</v>
      </c>
      <c r="F567" s="37">
        <v>12</v>
      </c>
      <c r="G567" s="48">
        <f t="shared" si="16"/>
        <v>0</v>
      </c>
      <c r="H567" s="7">
        <f t="shared" si="17"/>
        <v>1</v>
      </c>
    </row>
    <row r="568" spans="3:8">
      <c r="C568" s="9" t="s">
        <v>1352</v>
      </c>
      <c r="D568" s="9" t="s">
        <v>221</v>
      </c>
      <c r="E568" s="11"/>
      <c r="G568" s="48">
        <f t="shared" si="16"/>
        <v>0</v>
      </c>
      <c r="H568" s="7">
        <f t="shared" si="17"/>
        <v>2</v>
      </c>
    </row>
    <row r="569" spans="3:8">
      <c r="C569" s="9" t="s">
        <v>1352</v>
      </c>
      <c r="D569" s="9" t="s">
        <v>221</v>
      </c>
      <c r="E569" s="10">
        <v>5</v>
      </c>
      <c r="F569" s="37">
        <v>5</v>
      </c>
      <c r="G569" s="48">
        <f t="shared" si="16"/>
        <v>0</v>
      </c>
      <c r="H569" s="7">
        <f t="shared" si="17"/>
        <v>2</v>
      </c>
    </row>
    <row r="570" spans="3:8">
      <c r="C570" s="9" t="s">
        <v>1350</v>
      </c>
      <c r="D570" s="9" t="s">
        <v>221</v>
      </c>
      <c r="E570" s="11"/>
      <c r="G570" s="48">
        <f t="shared" si="16"/>
        <v>0</v>
      </c>
      <c r="H570" s="7">
        <f t="shared" si="17"/>
        <v>2</v>
      </c>
    </row>
    <row r="571" spans="3:8">
      <c r="C571" s="9" t="s">
        <v>1350</v>
      </c>
      <c r="D571" s="9" t="s">
        <v>221</v>
      </c>
      <c r="E571" s="10">
        <v>402</v>
      </c>
      <c r="F571" s="37">
        <v>402</v>
      </c>
      <c r="G571" s="48">
        <f t="shared" si="16"/>
        <v>0</v>
      </c>
      <c r="H571" s="7">
        <f t="shared" si="17"/>
        <v>2</v>
      </c>
    </row>
    <row r="572" spans="3:8">
      <c r="C572" s="9" t="s">
        <v>1349</v>
      </c>
      <c r="D572" s="9" t="s">
        <v>221</v>
      </c>
      <c r="E572" s="11"/>
      <c r="F572" s="37">
        <v>0</v>
      </c>
      <c r="G572" s="48">
        <f t="shared" si="16"/>
        <v>0</v>
      </c>
      <c r="H572" s="7">
        <f t="shared" si="17"/>
        <v>1</v>
      </c>
    </row>
    <row r="573" spans="3:8">
      <c r="C573" s="9" t="s">
        <v>1348</v>
      </c>
      <c r="D573" s="9" t="s">
        <v>221</v>
      </c>
      <c r="E573" s="11"/>
      <c r="G573" s="48">
        <f t="shared" si="16"/>
        <v>0</v>
      </c>
      <c r="H573" s="7">
        <f t="shared" si="17"/>
        <v>2</v>
      </c>
    </row>
    <row r="574" spans="3:8">
      <c r="C574" s="9" t="s">
        <v>1348</v>
      </c>
      <c r="D574" s="9" t="s">
        <v>221</v>
      </c>
      <c r="E574" s="10">
        <v>77</v>
      </c>
      <c r="F574" s="37">
        <v>77</v>
      </c>
      <c r="G574" s="48">
        <f t="shared" si="16"/>
        <v>0</v>
      </c>
      <c r="H574" s="7">
        <f t="shared" si="17"/>
        <v>2</v>
      </c>
    </row>
    <row r="575" spans="3:8">
      <c r="C575" s="9" t="s">
        <v>1347</v>
      </c>
      <c r="D575" s="9" t="s">
        <v>221</v>
      </c>
      <c r="E575" s="10">
        <v>58</v>
      </c>
      <c r="F575" s="37">
        <v>58</v>
      </c>
      <c r="G575" s="48">
        <f t="shared" si="16"/>
        <v>0</v>
      </c>
      <c r="H575" s="7">
        <f t="shared" si="17"/>
        <v>1</v>
      </c>
    </row>
    <row r="576" spans="3:8">
      <c r="C576" s="9" t="s">
        <v>1346</v>
      </c>
      <c r="D576" s="9" t="s">
        <v>221</v>
      </c>
      <c r="E576" s="11"/>
      <c r="G576" s="48">
        <f t="shared" si="16"/>
        <v>0</v>
      </c>
      <c r="H576" s="7">
        <f t="shared" si="17"/>
        <v>2</v>
      </c>
    </row>
    <row r="577" spans="3:8">
      <c r="C577" s="9" t="s">
        <v>1346</v>
      </c>
      <c r="D577" s="9" t="s">
        <v>221</v>
      </c>
      <c r="E577" s="10">
        <v>29</v>
      </c>
      <c r="F577" s="37">
        <v>29</v>
      </c>
      <c r="G577" s="48">
        <f t="shared" si="16"/>
        <v>0</v>
      </c>
      <c r="H577" s="7">
        <f t="shared" si="17"/>
        <v>2</v>
      </c>
    </row>
    <row r="578" spans="3:8">
      <c r="C578" s="9" t="s">
        <v>1344</v>
      </c>
      <c r="D578" s="9" t="s">
        <v>221</v>
      </c>
      <c r="E578" s="11"/>
      <c r="G578" s="48">
        <f t="shared" si="16"/>
        <v>0</v>
      </c>
      <c r="H578" s="7">
        <f t="shared" si="17"/>
        <v>2</v>
      </c>
    </row>
    <row r="579" spans="3:8">
      <c r="C579" s="9" t="s">
        <v>1344</v>
      </c>
      <c r="D579" s="9" t="s">
        <v>221</v>
      </c>
      <c r="E579" s="10">
        <v>249</v>
      </c>
      <c r="F579" s="37">
        <v>249</v>
      </c>
      <c r="G579" s="48">
        <f t="shared" si="16"/>
        <v>0</v>
      </c>
      <c r="H579" s="7">
        <f t="shared" si="17"/>
        <v>2</v>
      </c>
    </row>
    <row r="580" spans="3:8">
      <c r="C580" s="9" t="s">
        <v>1343</v>
      </c>
      <c r="D580" s="9" t="s">
        <v>221</v>
      </c>
      <c r="E580" s="11"/>
      <c r="F580" s="37">
        <v>0</v>
      </c>
      <c r="G580" s="48">
        <f t="shared" ref="G580:G643" si="18">E580-F580</f>
        <v>0</v>
      </c>
      <c r="H580" s="7">
        <f t="shared" ref="H580:H643" si="19">COUNTIF(C:C,C580)</f>
        <v>1</v>
      </c>
    </row>
    <row r="581" spans="3:8">
      <c r="C581" s="9" t="s">
        <v>1342</v>
      </c>
      <c r="D581" s="9" t="s">
        <v>221</v>
      </c>
      <c r="E581" s="11"/>
      <c r="G581" s="48">
        <f t="shared" si="18"/>
        <v>0</v>
      </c>
      <c r="H581" s="7">
        <f t="shared" si="19"/>
        <v>2</v>
      </c>
    </row>
    <row r="582" spans="3:8">
      <c r="C582" s="9" t="s">
        <v>1342</v>
      </c>
      <c r="D582" s="9" t="s">
        <v>221</v>
      </c>
      <c r="E582" s="10">
        <v>16</v>
      </c>
      <c r="F582" s="37">
        <v>16</v>
      </c>
      <c r="G582" s="48">
        <f t="shared" si="18"/>
        <v>0</v>
      </c>
      <c r="H582" s="7">
        <f t="shared" si="19"/>
        <v>2</v>
      </c>
    </row>
    <row r="583" spans="3:8">
      <c r="C583" s="9" t="s">
        <v>1341</v>
      </c>
      <c r="D583" s="9" t="s">
        <v>221</v>
      </c>
      <c r="E583" s="10">
        <v>7</v>
      </c>
      <c r="F583" s="37">
        <v>7</v>
      </c>
      <c r="G583" s="48">
        <f t="shared" si="18"/>
        <v>0</v>
      </c>
      <c r="H583" s="7">
        <f t="shared" si="19"/>
        <v>1</v>
      </c>
    </row>
    <row r="584" spans="3:8">
      <c r="C584" s="9" t="s">
        <v>1340</v>
      </c>
      <c r="D584" s="9" t="s">
        <v>221</v>
      </c>
      <c r="E584" s="11"/>
      <c r="F584" s="37">
        <v>0</v>
      </c>
      <c r="G584" s="48">
        <f t="shared" si="18"/>
        <v>0</v>
      </c>
      <c r="H584" s="7">
        <f t="shared" si="19"/>
        <v>1</v>
      </c>
    </row>
    <row r="585" spans="3:8">
      <c r="C585" s="9" t="s">
        <v>1339</v>
      </c>
      <c r="D585" s="9" t="s">
        <v>221</v>
      </c>
      <c r="E585" s="11"/>
      <c r="F585" s="37">
        <v>0</v>
      </c>
      <c r="G585" s="48">
        <f t="shared" si="18"/>
        <v>0</v>
      </c>
      <c r="H585" s="7">
        <f t="shared" si="19"/>
        <v>1</v>
      </c>
    </row>
    <row r="586" spans="3:8">
      <c r="C586" s="9" t="s">
        <v>1338</v>
      </c>
      <c r="D586" s="9" t="s">
        <v>221</v>
      </c>
      <c r="E586" s="10">
        <v>36</v>
      </c>
      <c r="F586" s="37">
        <v>36</v>
      </c>
      <c r="G586" s="48">
        <f t="shared" si="18"/>
        <v>0</v>
      </c>
      <c r="H586" s="7">
        <f t="shared" si="19"/>
        <v>1</v>
      </c>
    </row>
    <row r="587" spans="3:8">
      <c r="C587" s="9" t="s">
        <v>1337</v>
      </c>
      <c r="D587" s="9" t="s">
        <v>221</v>
      </c>
      <c r="E587" s="11"/>
      <c r="G587" s="48">
        <f t="shared" si="18"/>
        <v>0</v>
      </c>
      <c r="H587" s="7">
        <f t="shared" si="19"/>
        <v>2</v>
      </c>
    </row>
    <row r="588" spans="3:8">
      <c r="C588" s="9" t="s">
        <v>1337</v>
      </c>
      <c r="D588" s="9" t="s">
        <v>221</v>
      </c>
      <c r="E588" s="10">
        <v>10</v>
      </c>
      <c r="F588" s="37">
        <v>10</v>
      </c>
      <c r="G588" s="48">
        <f t="shared" si="18"/>
        <v>0</v>
      </c>
      <c r="H588" s="7">
        <f t="shared" si="19"/>
        <v>2</v>
      </c>
    </row>
    <row r="589" spans="3:8">
      <c r="C589" s="9" t="s">
        <v>1336</v>
      </c>
      <c r="D589" s="9" t="s">
        <v>221</v>
      </c>
      <c r="E589" s="10">
        <v>2</v>
      </c>
      <c r="F589" s="37">
        <v>66</v>
      </c>
      <c r="G589" s="48">
        <f t="shared" si="18"/>
        <v>-64</v>
      </c>
      <c r="H589" s="7">
        <f t="shared" si="19"/>
        <v>2</v>
      </c>
    </row>
    <row r="590" spans="3:8">
      <c r="C590" s="9" t="s">
        <v>1336</v>
      </c>
      <c r="D590" s="9" t="s">
        <v>221</v>
      </c>
      <c r="E590" s="10">
        <v>64</v>
      </c>
      <c r="F590" s="37">
        <v>0</v>
      </c>
      <c r="G590" s="48">
        <f t="shared" si="18"/>
        <v>64</v>
      </c>
      <c r="H590" s="7">
        <f t="shared" si="19"/>
        <v>2</v>
      </c>
    </row>
    <row r="591" spans="3:8">
      <c r="C591" s="9" t="s">
        <v>1335</v>
      </c>
      <c r="D591" s="9" t="s">
        <v>221</v>
      </c>
      <c r="E591" s="11"/>
      <c r="F591" s="37">
        <v>0</v>
      </c>
      <c r="G591" s="48">
        <f t="shared" si="18"/>
        <v>0</v>
      </c>
      <c r="H591" s="7">
        <f t="shared" si="19"/>
        <v>1</v>
      </c>
    </row>
    <row r="592" spans="3:8">
      <c r="C592" s="9" t="s">
        <v>1334</v>
      </c>
      <c r="D592" s="9" t="s">
        <v>221</v>
      </c>
      <c r="E592" s="11"/>
      <c r="G592" s="48">
        <f t="shared" si="18"/>
        <v>0</v>
      </c>
      <c r="H592" s="7">
        <f t="shared" si="19"/>
        <v>1</v>
      </c>
    </row>
    <row r="593" spans="3:8">
      <c r="C593" s="9" t="s">
        <v>1333</v>
      </c>
      <c r="D593" s="9" t="s">
        <v>221</v>
      </c>
      <c r="E593" s="11"/>
      <c r="G593" s="48">
        <f t="shared" si="18"/>
        <v>0</v>
      </c>
      <c r="H593" s="7">
        <f t="shared" si="19"/>
        <v>2</v>
      </c>
    </row>
    <row r="594" spans="3:8">
      <c r="C594" s="9" t="s">
        <v>1333</v>
      </c>
      <c r="D594" s="9" t="s">
        <v>221</v>
      </c>
      <c r="E594" s="10">
        <v>122</v>
      </c>
      <c r="F594" s="37">
        <v>122</v>
      </c>
      <c r="G594" s="48">
        <f t="shared" si="18"/>
        <v>0</v>
      </c>
      <c r="H594" s="7">
        <f t="shared" si="19"/>
        <v>2</v>
      </c>
    </row>
    <row r="595" spans="3:8">
      <c r="C595" s="9" t="s">
        <v>1332</v>
      </c>
      <c r="D595" s="9" t="s">
        <v>221</v>
      </c>
      <c r="E595" s="11"/>
      <c r="G595" s="48">
        <f t="shared" si="18"/>
        <v>0</v>
      </c>
      <c r="H595" s="7">
        <f t="shared" si="19"/>
        <v>2</v>
      </c>
    </row>
    <row r="596" spans="3:8">
      <c r="C596" s="9" t="s">
        <v>1332</v>
      </c>
      <c r="D596" s="9" t="s">
        <v>221</v>
      </c>
      <c r="E596" s="10">
        <v>14</v>
      </c>
      <c r="F596" s="37">
        <v>14</v>
      </c>
      <c r="G596" s="48">
        <f t="shared" si="18"/>
        <v>0</v>
      </c>
      <c r="H596" s="7">
        <f t="shared" si="19"/>
        <v>2</v>
      </c>
    </row>
    <row r="597" spans="3:8">
      <c r="C597" s="9" t="s">
        <v>1331</v>
      </c>
      <c r="D597" s="9" t="s">
        <v>221</v>
      </c>
      <c r="E597" s="11"/>
      <c r="G597" s="48">
        <f t="shared" si="18"/>
        <v>0</v>
      </c>
      <c r="H597" s="7">
        <f t="shared" si="19"/>
        <v>2</v>
      </c>
    </row>
    <row r="598" spans="3:8">
      <c r="C598" s="9" t="s">
        <v>1331</v>
      </c>
      <c r="D598" s="9" t="s">
        <v>221</v>
      </c>
      <c r="E598" s="10">
        <v>19</v>
      </c>
      <c r="F598" s="37">
        <v>19</v>
      </c>
      <c r="G598" s="48">
        <f t="shared" si="18"/>
        <v>0</v>
      </c>
      <c r="H598" s="7">
        <f t="shared" si="19"/>
        <v>2</v>
      </c>
    </row>
    <row r="599" spans="3:8">
      <c r="C599" s="9" t="s">
        <v>1330</v>
      </c>
      <c r="D599" s="9" t="s">
        <v>221</v>
      </c>
      <c r="E599" s="11"/>
      <c r="G599" s="48">
        <f t="shared" si="18"/>
        <v>0</v>
      </c>
      <c r="H599" s="7">
        <f t="shared" si="19"/>
        <v>2</v>
      </c>
    </row>
    <row r="600" spans="3:8">
      <c r="C600" s="9" t="s">
        <v>1330</v>
      </c>
      <c r="D600" s="9" t="s">
        <v>221</v>
      </c>
      <c r="E600" s="10">
        <v>23</v>
      </c>
      <c r="F600" s="37">
        <v>23</v>
      </c>
      <c r="G600" s="48">
        <f t="shared" si="18"/>
        <v>0</v>
      </c>
      <c r="H600" s="7">
        <f t="shared" si="19"/>
        <v>2</v>
      </c>
    </row>
    <row r="601" spans="3:8">
      <c r="C601" s="9" t="s">
        <v>1329</v>
      </c>
      <c r="D601" s="9" t="s">
        <v>221</v>
      </c>
      <c r="E601" s="11"/>
      <c r="G601" s="48">
        <f t="shared" si="18"/>
        <v>0</v>
      </c>
      <c r="H601" s="7">
        <f t="shared" si="19"/>
        <v>2</v>
      </c>
    </row>
    <row r="602" spans="3:8">
      <c r="C602" s="9" t="s">
        <v>1329</v>
      </c>
      <c r="D602" s="9" t="s">
        <v>221</v>
      </c>
      <c r="E602" s="10">
        <v>22</v>
      </c>
      <c r="F602" s="37">
        <v>22</v>
      </c>
      <c r="G602" s="48">
        <f t="shared" si="18"/>
        <v>0</v>
      </c>
      <c r="H602" s="7">
        <f t="shared" si="19"/>
        <v>2</v>
      </c>
    </row>
    <row r="603" spans="3:8">
      <c r="C603" s="9" t="s">
        <v>1328</v>
      </c>
      <c r="D603" s="9" t="s">
        <v>221</v>
      </c>
      <c r="E603" s="11"/>
      <c r="F603" s="37">
        <v>0</v>
      </c>
      <c r="G603" s="48">
        <f t="shared" si="18"/>
        <v>0</v>
      </c>
      <c r="H603" s="7">
        <f t="shared" si="19"/>
        <v>1</v>
      </c>
    </row>
    <row r="604" spans="3:8">
      <c r="C604" s="9" t="s">
        <v>1326</v>
      </c>
      <c r="D604" s="9" t="s">
        <v>221</v>
      </c>
      <c r="E604" s="10">
        <v>25</v>
      </c>
      <c r="F604" s="37">
        <v>25</v>
      </c>
      <c r="G604" s="48">
        <f t="shared" si="18"/>
        <v>0</v>
      </c>
      <c r="H604" s="7">
        <f t="shared" si="19"/>
        <v>1</v>
      </c>
    </row>
    <row r="605" spans="3:8">
      <c r="C605" s="9" t="s">
        <v>1324</v>
      </c>
      <c r="D605" s="9" t="s">
        <v>221</v>
      </c>
      <c r="E605" s="10">
        <v>56</v>
      </c>
      <c r="F605" s="37">
        <v>56</v>
      </c>
      <c r="G605" s="48">
        <f t="shared" si="18"/>
        <v>0</v>
      </c>
      <c r="H605" s="7">
        <f t="shared" si="19"/>
        <v>1</v>
      </c>
    </row>
    <row r="606" spans="3:8">
      <c r="C606" s="9" t="s">
        <v>1323</v>
      </c>
      <c r="D606" s="9" t="s">
        <v>221</v>
      </c>
      <c r="E606" s="10">
        <v>227</v>
      </c>
      <c r="F606" s="37">
        <v>227</v>
      </c>
      <c r="G606" s="48">
        <f t="shared" si="18"/>
        <v>0</v>
      </c>
      <c r="H606" s="7">
        <f t="shared" si="19"/>
        <v>1</v>
      </c>
    </row>
    <row r="607" spans="3:8">
      <c r="C607" s="9" t="s">
        <v>1322</v>
      </c>
      <c r="D607" s="9" t="s">
        <v>221</v>
      </c>
      <c r="E607" s="11"/>
      <c r="F607" s="37">
        <v>0</v>
      </c>
      <c r="G607" s="48">
        <f t="shared" si="18"/>
        <v>0</v>
      </c>
      <c r="H607" s="7">
        <f t="shared" si="19"/>
        <v>1</v>
      </c>
    </row>
    <row r="608" spans="3:8">
      <c r="C608" s="9" t="s">
        <v>1321</v>
      </c>
      <c r="D608" s="9" t="s">
        <v>221</v>
      </c>
      <c r="E608" s="11"/>
      <c r="F608" s="37">
        <v>0</v>
      </c>
      <c r="G608" s="48">
        <f t="shared" si="18"/>
        <v>0</v>
      </c>
      <c r="H608" s="7">
        <f t="shared" si="19"/>
        <v>1</v>
      </c>
    </row>
    <row r="609" spans="3:8">
      <c r="C609" s="9" t="s">
        <v>1320</v>
      </c>
      <c r="D609" s="9" t="s">
        <v>221</v>
      </c>
      <c r="E609" s="11"/>
      <c r="G609" s="48">
        <f t="shared" si="18"/>
        <v>0</v>
      </c>
      <c r="H609" s="7">
        <f t="shared" si="19"/>
        <v>2</v>
      </c>
    </row>
    <row r="610" spans="3:8">
      <c r="C610" s="9" t="s">
        <v>1320</v>
      </c>
      <c r="D610" s="9" t="s">
        <v>221</v>
      </c>
      <c r="E610" s="10">
        <v>27</v>
      </c>
      <c r="F610" s="37">
        <v>27</v>
      </c>
      <c r="G610" s="48">
        <f t="shared" si="18"/>
        <v>0</v>
      </c>
      <c r="H610" s="7">
        <f t="shared" si="19"/>
        <v>2</v>
      </c>
    </row>
    <row r="611" spans="3:8">
      <c r="C611" s="9" t="s">
        <v>1319</v>
      </c>
      <c r="D611" s="9" t="s">
        <v>221</v>
      </c>
      <c r="E611" s="10">
        <v>5</v>
      </c>
      <c r="F611" s="37">
        <v>5</v>
      </c>
      <c r="G611" s="48">
        <f t="shared" si="18"/>
        <v>0</v>
      </c>
      <c r="H611" s="7">
        <f t="shared" si="19"/>
        <v>1</v>
      </c>
    </row>
    <row r="612" spans="3:8">
      <c r="C612" s="9" t="s">
        <v>1317</v>
      </c>
      <c r="D612" s="9" t="s">
        <v>221</v>
      </c>
      <c r="E612" s="11"/>
      <c r="F612" s="37">
        <v>0</v>
      </c>
      <c r="G612" s="48">
        <f t="shared" si="18"/>
        <v>0</v>
      </c>
      <c r="H612" s="7">
        <f t="shared" si="19"/>
        <v>1</v>
      </c>
    </row>
    <row r="613" spans="3:8">
      <c r="C613" s="9" t="s">
        <v>1315</v>
      </c>
      <c r="D613" s="9" t="s">
        <v>221</v>
      </c>
      <c r="E613" s="11"/>
      <c r="G613" s="48">
        <f t="shared" si="18"/>
        <v>0</v>
      </c>
      <c r="H613" s="7">
        <f t="shared" si="19"/>
        <v>2</v>
      </c>
    </row>
    <row r="614" spans="3:8">
      <c r="C614" s="9" t="s">
        <v>1315</v>
      </c>
      <c r="D614" s="9" t="s">
        <v>221</v>
      </c>
      <c r="E614" s="10">
        <v>500</v>
      </c>
      <c r="F614" s="37">
        <v>500</v>
      </c>
      <c r="G614" s="48">
        <f t="shared" si="18"/>
        <v>0</v>
      </c>
      <c r="H614" s="7">
        <f t="shared" si="19"/>
        <v>2</v>
      </c>
    </row>
    <row r="615" spans="3:8">
      <c r="C615" s="9" t="s">
        <v>1314</v>
      </c>
      <c r="D615" s="9" t="s">
        <v>221</v>
      </c>
      <c r="E615" s="11"/>
      <c r="G615" s="48">
        <f t="shared" si="18"/>
        <v>0</v>
      </c>
      <c r="H615" s="7">
        <f t="shared" si="19"/>
        <v>2</v>
      </c>
    </row>
    <row r="616" spans="3:8">
      <c r="C616" s="9" t="s">
        <v>1314</v>
      </c>
      <c r="D616" s="9" t="s">
        <v>221</v>
      </c>
      <c r="E616" s="10">
        <v>1</v>
      </c>
      <c r="F616" s="37">
        <v>1</v>
      </c>
      <c r="G616" s="48">
        <f t="shared" si="18"/>
        <v>0</v>
      </c>
      <c r="H616" s="7">
        <f t="shared" si="19"/>
        <v>2</v>
      </c>
    </row>
    <row r="617" spans="3:8">
      <c r="C617" s="9" t="s">
        <v>1313</v>
      </c>
      <c r="D617" s="9" t="s">
        <v>221</v>
      </c>
      <c r="E617" s="10">
        <v>500</v>
      </c>
      <c r="F617" s="37">
        <v>500</v>
      </c>
      <c r="G617" s="48">
        <f t="shared" si="18"/>
        <v>0</v>
      </c>
      <c r="H617" s="7">
        <f t="shared" si="19"/>
        <v>2</v>
      </c>
    </row>
    <row r="618" spans="3:8">
      <c r="C618" s="9" t="s">
        <v>1313</v>
      </c>
      <c r="D618" s="9" t="s">
        <v>221</v>
      </c>
      <c r="E618" s="11"/>
      <c r="G618" s="48">
        <f t="shared" si="18"/>
        <v>0</v>
      </c>
      <c r="H618" s="7">
        <f t="shared" si="19"/>
        <v>2</v>
      </c>
    </row>
    <row r="619" spans="3:8">
      <c r="C619" s="9" t="s">
        <v>1312</v>
      </c>
      <c r="D619" s="9" t="s">
        <v>221</v>
      </c>
      <c r="E619" s="10">
        <v>30</v>
      </c>
      <c r="F619" s="37">
        <v>30</v>
      </c>
      <c r="G619" s="48">
        <f t="shared" si="18"/>
        <v>0</v>
      </c>
      <c r="H619" s="7">
        <f t="shared" si="19"/>
        <v>1</v>
      </c>
    </row>
    <row r="620" spans="3:8">
      <c r="C620" s="9" t="s">
        <v>1311</v>
      </c>
      <c r="D620" s="9" t="s">
        <v>221</v>
      </c>
      <c r="E620" s="11"/>
      <c r="G620" s="48">
        <f t="shared" si="18"/>
        <v>0</v>
      </c>
      <c r="H620" s="7">
        <f t="shared" si="19"/>
        <v>2</v>
      </c>
    </row>
    <row r="621" spans="3:8">
      <c r="C621" s="9" t="s">
        <v>1311</v>
      </c>
      <c r="D621" s="9" t="s">
        <v>221</v>
      </c>
      <c r="E621" s="10">
        <v>10</v>
      </c>
      <c r="F621" s="37">
        <v>10</v>
      </c>
      <c r="G621" s="48">
        <f t="shared" si="18"/>
        <v>0</v>
      </c>
      <c r="H621" s="7">
        <f t="shared" si="19"/>
        <v>2</v>
      </c>
    </row>
    <row r="622" spans="3:8">
      <c r="C622" s="9" t="s">
        <v>1310</v>
      </c>
      <c r="D622" s="9" t="s">
        <v>221</v>
      </c>
      <c r="E622" s="11"/>
      <c r="F622" s="37">
        <v>0</v>
      </c>
      <c r="G622" s="48">
        <f t="shared" si="18"/>
        <v>0</v>
      </c>
      <c r="H622" s="7">
        <f t="shared" si="19"/>
        <v>1</v>
      </c>
    </row>
    <row r="623" spans="3:8">
      <c r="C623" s="9" t="s">
        <v>1309</v>
      </c>
      <c r="D623" s="9" t="s">
        <v>221</v>
      </c>
      <c r="E623" s="10">
        <v>30</v>
      </c>
      <c r="F623" s="37">
        <v>30</v>
      </c>
      <c r="G623" s="48">
        <f t="shared" si="18"/>
        <v>0</v>
      </c>
      <c r="H623" s="7">
        <f t="shared" si="19"/>
        <v>1</v>
      </c>
    </row>
    <row r="624" spans="3:8">
      <c r="C624" s="9" t="s">
        <v>1308</v>
      </c>
      <c r="D624" s="9" t="s">
        <v>221</v>
      </c>
      <c r="E624" s="11"/>
      <c r="F624" s="37">
        <v>0</v>
      </c>
      <c r="G624" s="48">
        <f t="shared" si="18"/>
        <v>0</v>
      </c>
      <c r="H624" s="7">
        <f t="shared" si="19"/>
        <v>1</v>
      </c>
    </row>
    <row r="625" spans="3:8">
      <c r="C625" s="9" t="s">
        <v>1307</v>
      </c>
      <c r="D625" s="9" t="s">
        <v>221</v>
      </c>
      <c r="E625" s="11"/>
      <c r="F625" s="37">
        <v>0</v>
      </c>
      <c r="G625" s="48">
        <f t="shared" si="18"/>
        <v>0</v>
      </c>
      <c r="H625" s="7">
        <f t="shared" si="19"/>
        <v>1</v>
      </c>
    </row>
    <row r="626" spans="3:8">
      <c r="C626" s="9" t="s">
        <v>1304</v>
      </c>
      <c r="D626" s="9" t="s">
        <v>221</v>
      </c>
      <c r="E626" s="10">
        <v>20</v>
      </c>
      <c r="F626" s="37">
        <v>20</v>
      </c>
      <c r="G626" s="48">
        <f t="shared" si="18"/>
        <v>0</v>
      </c>
      <c r="H626" s="7">
        <f t="shared" si="19"/>
        <v>1</v>
      </c>
    </row>
    <row r="627" spans="3:8">
      <c r="C627" s="9" t="s">
        <v>1303</v>
      </c>
      <c r="D627" s="9" t="s">
        <v>221</v>
      </c>
      <c r="E627" s="11"/>
      <c r="G627" s="48">
        <f t="shared" si="18"/>
        <v>0</v>
      </c>
      <c r="H627" s="7">
        <f t="shared" si="19"/>
        <v>2</v>
      </c>
    </row>
    <row r="628" spans="3:8">
      <c r="C628" s="9" t="s">
        <v>1303</v>
      </c>
      <c r="D628" s="9" t="s">
        <v>221</v>
      </c>
      <c r="E628" s="10">
        <v>110</v>
      </c>
      <c r="F628" s="37">
        <v>110</v>
      </c>
      <c r="G628" s="48">
        <f t="shared" si="18"/>
        <v>0</v>
      </c>
      <c r="H628" s="7">
        <f t="shared" si="19"/>
        <v>2</v>
      </c>
    </row>
    <row r="629" spans="3:8">
      <c r="C629" s="9" t="s">
        <v>1301</v>
      </c>
      <c r="D629" s="9" t="s">
        <v>221</v>
      </c>
      <c r="E629" s="11"/>
      <c r="G629" s="48">
        <f t="shared" si="18"/>
        <v>0</v>
      </c>
      <c r="H629" s="7">
        <f t="shared" si="19"/>
        <v>2</v>
      </c>
    </row>
    <row r="630" spans="3:8">
      <c r="C630" s="9" t="s">
        <v>1301</v>
      </c>
      <c r="D630" s="9" t="s">
        <v>221</v>
      </c>
      <c r="E630" s="10">
        <v>19</v>
      </c>
      <c r="F630" s="37">
        <v>19</v>
      </c>
      <c r="G630" s="48">
        <f t="shared" si="18"/>
        <v>0</v>
      </c>
      <c r="H630" s="7">
        <f t="shared" si="19"/>
        <v>2</v>
      </c>
    </row>
    <row r="631" spans="3:8">
      <c r="C631" s="9" t="s">
        <v>1300</v>
      </c>
      <c r="D631" s="9" t="s">
        <v>221</v>
      </c>
      <c r="E631" s="11"/>
      <c r="G631" s="48">
        <f t="shared" si="18"/>
        <v>0</v>
      </c>
      <c r="H631" s="7">
        <f t="shared" si="19"/>
        <v>2</v>
      </c>
    </row>
    <row r="632" spans="3:8">
      <c r="C632" s="9" t="s">
        <v>1300</v>
      </c>
      <c r="D632" s="9" t="s">
        <v>221</v>
      </c>
      <c r="E632" s="10">
        <v>35</v>
      </c>
      <c r="F632" s="37">
        <v>35</v>
      </c>
      <c r="G632" s="48">
        <f t="shared" si="18"/>
        <v>0</v>
      </c>
      <c r="H632" s="7">
        <f t="shared" si="19"/>
        <v>2</v>
      </c>
    </row>
    <row r="633" spans="3:8">
      <c r="C633" s="9" t="s">
        <v>1299</v>
      </c>
      <c r="D633" s="9" t="s">
        <v>221</v>
      </c>
      <c r="E633" s="11"/>
      <c r="F633" s="37">
        <v>0</v>
      </c>
      <c r="G633" s="48">
        <f t="shared" si="18"/>
        <v>0</v>
      </c>
      <c r="H633" s="7">
        <f t="shared" si="19"/>
        <v>1</v>
      </c>
    </row>
    <row r="634" spans="3:8">
      <c r="C634" s="9" t="s">
        <v>1292</v>
      </c>
      <c r="D634" s="9" t="s">
        <v>1287</v>
      </c>
      <c r="E634" s="11"/>
      <c r="F634" s="37">
        <v>0</v>
      </c>
      <c r="G634" s="48">
        <f t="shared" si="18"/>
        <v>0</v>
      </c>
      <c r="H634" s="7">
        <f t="shared" si="19"/>
        <v>1</v>
      </c>
    </row>
    <row r="635" spans="3:8">
      <c r="C635" s="9" t="s">
        <v>1290</v>
      </c>
      <c r="D635" s="9" t="s">
        <v>1287</v>
      </c>
      <c r="E635" s="11"/>
      <c r="G635" s="48">
        <f t="shared" si="18"/>
        <v>0</v>
      </c>
      <c r="H635" s="7">
        <f t="shared" si="19"/>
        <v>1</v>
      </c>
    </row>
    <row r="636" spans="3:8">
      <c r="C636" s="9" t="s">
        <v>1288</v>
      </c>
      <c r="D636" s="9" t="s">
        <v>1287</v>
      </c>
      <c r="E636" s="10">
        <v>30</v>
      </c>
      <c r="F636" s="37">
        <v>30</v>
      </c>
      <c r="G636" s="48">
        <f t="shared" si="18"/>
        <v>0</v>
      </c>
      <c r="H636" s="7">
        <f t="shared" si="19"/>
        <v>1</v>
      </c>
    </row>
    <row r="637" spans="3:8">
      <c r="C637" s="9" t="s">
        <v>1286</v>
      </c>
      <c r="D637" s="9" t="s">
        <v>364</v>
      </c>
      <c r="E637" s="10">
        <v>9502</v>
      </c>
      <c r="F637" s="37">
        <v>12502</v>
      </c>
      <c r="G637" s="48">
        <f t="shared" si="18"/>
        <v>-3000</v>
      </c>
      <c r="H637" s="7">
        <f t="shared" si="19"/>
        <v>2</v>
      </c>
    </row>
    <row r="638" spans="3:8">
      <c r="C638" s="9" t="s">
        <v>1286</v>
      </c>
      <c r="D638" s="9" t="s">
        <v>364</v>
      </c>
      <c r="E638" s="10">
        <v>3000</v>
      </c>
      <c r="G638" s="48">
        <f t="shared" si="18"/>
        <v>3000</v>
      </c>
      <c r="H638" s="7">
        <f t="shared" si="19"/>
        <v>2</v>
      </c>
    </row>
    <row r="639" spans="3:8">
      <c r="C639" s="9" t="s">
        <v>1285</v>
      </c>
      <c r="D639" s="9" t="s">
        <v>364</v>
      </c>
      <c r="E639" s="10">
        <v>1715</v>
      </c>
      <c r="F639" s="37">
        <v>1715</v>
      </c>
      <c r="G639" s="48">
        <f t="shared" si="18"/>
        <v>0</v>
      </c>
      <c r="H639" s="7">
        <f t="shared" si="19"/>
        <v>1</v>
      </c>
    </row>
    <row r="640" spans="3:8">
      <c r="C640" s="9" t="s">
        <v>1283</v>
      </c>
      <c r="D640" s="9" t="s">
        <v>364</v>
      </c>
      <c r="E640" s="10">
        <v>1200</v>
      </c>
      <c r="F640" s="37">
        <v>1200</v>
      </c>
      <c r="G640" s="48">
        <f t="shared" si="18"/>
        <v>0</v>
      </c>
      <c r="H640" s="7">
        <f t="shared" si="19"/>
        <v>1</v>
      </c>
    </row>
    <row r="641" spans="3:8">
      <c r="C641" s="9" t="s">
        <v>1280</v>
      </c>
      <c r="D641" s="9" t="s">
        <v>364</v>
      </c>
      <c r="E641" s="10">
        <v>100</v>
      </c>
      <c r="F641" s="37">
        <v>100</v>
      </c>
      <c r="G641" s="48">
        <f t="shared" si="18"/>
        <v>0</v>
      </c>
      <c r="H641" s="7">
        <f t="shared" si="19"/>
        <v>1</v>
      </c>
    </row>
    <row r="642" spans="3:8">
      <c r="C642" s="9" t="s">
        <v>1279</v>
      </c>
      <c r="D642" s="9" t="s">
        <v>364</v>
      </c>
      <c r="E642" s="11"/>
      <c r="F642" s="37">
        <v>0</v>
      </c>
      <c r="G642" s="48">
        <f t="shared" si="18"/>
        <v>0</v>
      </c>
      <c r="H642" s="7">
        <f t="shared" si="19"/>
        <v>1</v>
      </c>
    </row>
    <row r="643" spans="3:8">
      <c r="C643" s="9" t="s">
        <v>1278</v>
      </c>
      <c r="D643" s="9" t="s">
        <v>364</v>
      </c>
      <c r="E643" s="10">
        <v>800</v>
      </c>
      <c r="F643" s="37">
        <v>800</v>
      </c>
      <c r="G643" s="48">
        <f t="shared" si="18"/>
        <v>0</v>
      </c>
      <c r="H643" s="7">
        <f t="shared" si="19"/>
        <v>1</v>
      </c>
    </row>
    <row r="644" spans="3:8">
      <c r="C644" s="9" t="s">
        <v>1277</v>
      </c>
      <c r="D644" s="9" t="s">
        <v>364</v>
      </c>
      <c r="E644" s="10">
        <v>1198</v>
      </c>
      <c r="F644" s="37">
        <v>8848</v>
      </c>
      <c r="G644" s="48">
        <f t="shared" ref="G644:G707" si="20">E644-F644</f>
        <v>-7650</v>
      </c>
      <c r="H644" s="7">
        <f t="shared" ref="H644:H707" si="21">COUNTIF(C:C,C644)</f>
        <v>2</v>
      </c>
    </row>
    <row r="645" spans="3:8">
      <c r="C645" s="9" t="s">
        <v>1277</v>
      </c>
      <c r="D645" s="9" t="s">
        <v>364</v>
      </c>
      <c r="E645" s="10">
        <v>7650</v>
      </c>
      <c r="F645" s="37">
        <v>0</v>
      </c>
      <c r="G645" s="48">
        <f t="shared" si="20"/>
        <v>7650</v>
      </c>
      <c r="H645" s="7">
        <f t="shared" si="21"/>
        <v>2</v>
      </c>
    </row>
    <row r="646" spans="3:8">
      <c r="C646" s="9" t="s">
        <v>1276</v>
      </c>
      <c r="D646" s="9" t="s">
        <v>364</v>
      </c>
      <c r="E646" s="11"/>
      <c r="F646" s="37">
        <v>0</v>
      </c>
      <c r="G646" s="48">
        <f t="shared" si="20"/>
        <v>0</v>
      </c>
      <c r="H646" s="7">
        <f t="shared" si="21"/>
        <v>1</v>
      </c>
    </row>
    <row r="647" spans="3:8">
      <c r="C647" s="9" t="s">
        <v>1275</v>
      </c>
      <c r="D647" s="9" t="s">
        <v>364</v>
      </c>
      <c r="E647" s="11"/>
      <c r="G647" s="48">
        <f t="shared" si="20"/>
        <v>0</v>
      </c>
      <c r="H647" s="7">
        <f t="shared" si="21"/>
        <v>1</v>
      </c>
    </row>
    <row r="648" spans="3:8">
      <c r="C648" s="9" t="s">
        <v>1274</v>
      </c>
      <c r="D648" s="9" t="s">
        <v>364</v>
      </c>
      <c r="E648" s="10">
        <v>3998</v>
      </c>
      <c r="F648" s="37">
        <v>8398</v>
      </c>
      <c r="G648" s="48">
        <f t="shared" si="20"/>
        <v>-4400</v>
      </c>
      <c r="H648" s="7">
        <f t="shared" si="21"/>
        <v>2</v>
      </c>
    </row>
    <row r="649" spans="3:8">
      <c r="C649" s="9" t="s">
        <v>1274</v>
      </c>
      <c r="D649" s="9" t="s">
        <v>364</v>
      </c>
      <c r="E649" s="10">
        <v>4400</v>
      </c>
      <c r="G649" s="48">
        <f t="shared" si="20"/>
        <v>4400</v>
      </c>
      <c r="H649" s="7">
        <f t="shared" si="21"/>
        <v>2</v>
      </c>
    </row>
    <row r="650" spans="3:8">
      <c r="C650" s="9" t="s">
        <v>1273</v>
      </c>
      <c r="D650" s="9" t="s">
        <v>358</v>
      </c>
      <c r="E650" s="10">
        <v>2000</v>
      </c>
      <c r="F650" s="37">
        <v>2000</v>
      </c>
      <c r="G650" s="48">
        <f t="shared" si="20"/>
        <v>0</v>
      </c>
      <c r="H650" s="7">
        <f t="shared" si="21"/>
        <v>1</v>
      </c>
    </row>
    <row r="651" spans="3:8">
      <c r="C651" s="9" t="s">
        <v>1272</v>
      </c>
      <c r="D651" s="9" t="s">
        <v>358</v>
      </c>
      <c r="E651" s="10">
        <v>62960</v>
      </c>
      <c r="F651" s="37">
        <v>62960</v>
      </c>
      <c r="G651" s="48">
        <f t="shared" si="20"/>
        <v>0</v>
      </c>
      <c r="H651" s="7">
        <f t="shared" si="21"/>
        <v>1</v>
      </c>
    </row>
    <row r="652" spans="3:8">
      <c r="C652" s="9" t="s">
        <v>1271</v>
      </c>
      <c r="D652" s="9" t="s">
        <v>358</v>
      </c>
      <c r="E652" s="10">
        <v>24600</v>
      </c>
      <c r="F652" s="37">
        <v>24600</v>
      </c>
      <c r="G652" s="48">
        <f t="shared" si="20"/>
        <v>0</v>
      </c>
      <c r="H652" s="7">
        <f t="shared" si="21"/>
        <v>1</v>
      </c>
    </row>
    <row r="653" spans="3:8">
      <c r="C653" s="9" t="s">
        <v>1270</v>
      </c>
      <c r="D653" s="9" t="s">
        <v>1261</v>
      </c>
      <c r="E653" s="10">
        <v>15000</v>
      </c>
      <c r="F653" s="37">
        <v>15000</v>
      </c>
      <c r="G653" s="48">
        <f t="shared" si="20"/>
        <v>0</v>
      </c>
      <c r="H653" s="7">
        <f t="shared" si="21"/>
        <v>1</v>
      </c>
    </row>
    <row r="654" spans="3:8">
      <c r="C654" s="9" t="s">
        <v>1269</v>
      </c>
      <c r="D654" s="9" t="s">
        <v>1261</v>
      </c>
      <c r="E654" s="10">
        <v>500</v>
      </c>
      <c r="F654" s="37">
        <v>500</v>
      </c>
      <c r="G654" s="48">
        <f t="shared" si="20"/>
        <v>0</v>
      </c>
      <c r="H654" s="7">
        <f t="shared" si="21"/>
        <v>1</v>
      </c>
    </row>
    <row r="655" spans="3:8">
      <c r="C655" s="9" t="s">
        <v>1268</v>
      </c>
      <c r="D655" s="9" t="s">
        <v>1261</v>
      </c>
      <c r="E655" s="10">
        <v>4155</v>
      </c>
      <c r="F655" s="37">
        <v>4155</v>
      </c>
      <c r="G655" s="48">
        <f t="shared" si="20"/>
        <v>0</v>
      </c>
      <c r="H655" s="7">
        <f t="shared" si="21"/>
        <v>1</v>
      </c>
    </row>
    <row r="656" spans="3:8">
      <c r="C656" s="9" t="s">
        <v>1267</v>
      </c>
      <c r="D656" s="9" t="s">
        <v>1261</v>
      </c>
      <c r="E656" s="10">
        <v>14500</v>
      </c>
      <c r="F656" s="37">
        <v>27500</v>
      </c>
      <c r="G656" s="48">
        <f t="shared" si="20"/>
        <v>-13000</v>
      </c>
      <c r="H656" s="7">
        <f t="shared" si="21"/>
        <v>2</v>
      </c>
    </row>
    <row r="657" spans="3:8">
      <c r="C657" s="9" t="s">
        <v>1267</v>
      </c>
      <c r="D657" s="9" t="s">
        <v>1261</v>
      </c>
      <c r="E657" s="10">
        <v>13000</v>
      </c>
      <c r="G657" s="48">
        <f t="shared" si="20"/>
        <v>13000</v>
      </c>
      <c r="H657" s="7">
        <f t="shared" si="21"/>
        <v>2</v>
      </c>
    </row>
    <row r="658" spans="3:8">
      <c r="C658" s="9" t="s">
        <v>1266</v>
      </c>
      <c r="D658" s="9" t="s">
        <v>1261</v>
      </c>
      <c r="E658" s="10">
        <v>120</v>
      </c>
      <c r="F658" s="37">
        <v>120</v>
      </c>
      <c r="G658" s="48">
        <f t="shared" si="20"/>
        <v>0</v>
      </c>
      <c r="H658" s="7">
        <f t="shared" si="21"/>
        <v>1</v>
      </c>
    </row>
    <row r="659" spans="3:8">
      <c r="C659" s="9" t="s">
        <v>1265</v>
      </c>
      <c r="D659" s="9" t="s">
        <v>1261</v>
      </c>
      <c r="E659" s="10">
        <v>1529</v>
      </c>
      <c r="F659" s="37">
        <v>1529</v>
      </c>
      <c r="G659" s="48">
        <f t="shared" si="20"/>
        <v>0</v>
      </c>
      <c r="H659" s="7">
        <f t="shared" si="21"/>
        <v>1</v>
      </c>
    </row>
    <row r="660" spans="3:8">
      <c r="C660" s="9" t="s">
        <v>1264</v>
      </c>
      <c r="D660" s="9" t="s">
        <v>1261</v>
      </c>
      <c r="E660" s="10">
        <v>1429</v>
      </c>
      <c r="F660" s="37">
        <v>2829</v>
      </c>
      <c r="G660" s="48">
        <f t="shared" si="20"/>
        <v>-1400</v>
      </c>
      <c r="H660" s="7">
        <f t="shared" si="21"/>
        <v>2</v>
      </c>
    </row>
    <row r="661" spans="3:8">
      <c r="C661" s="9" t="s">
        <v>1264</v>
      </c>
      <c r="D661" s="9" t="s">
        <v>1261</v>
      </c>
      <c r="E661" s="10">
        <v>1400</v>
      </c>
      <c r="F661" s="37">
        <v>0</v>
      </c>
      <c r="G661" s="48">
        <f t="shared" si="20"/>
        <v>1400</v>
      </c>
      <c r="H661" s="7">
        <f t="shared" si="21"/>
        <v>2</v>
      </c>
    </row>
    <row r="662" spans="3:8">
      <c r="C662" s="9" t="s">
        <v>1262</v>
      </c>
      <c r="D662" s="9" t="s">
        <v>1261</v>
      </c>
      <c r="E662" s="11"/>
      <c r="F662" s="37">
        <v>0</v>
      </c>
      <c r="G662" s="48">
        <f t="shared" si="20"/>
        <v>0</v>
      </c>
      <c r="H662" s="7">
        <f t="shared" si="21"/>
        <v>1</v>
      </c>
    </row>
    <row r="663" spans="3:8">
      <c r="C663" s="9" t="s">
        <v>1258</v>
      </c>
      <c r="D663" s="9" t="s">
        <v>1235</v>
      </c>
      <c r="E663" s="11"/>
      <c r="F663" s="37">
        <v>0</v>
      </c>
      <c r="G663" s="48">
        <f t="shared" si="20"/>
        <v>0</v>
      </c>
      <c r="H663" s="7">
        <f t="shared" si="21"/>
        <v>1</v>
      </c>
    </row>
    <row r="664" spans="3:8">
      <c r="C664" s="9" t="s">
        <v>1257</v>
      </c>
      <c r="D664" s="9" t="s">
        <v>1235</v>
      </c>
      <c r="E664" s="11"/>
      <c r="F664" s="37">
        <v>0</v>
      </c>
      <c r="G664" s="48">
        <f t="shared" si="20"/>
        <v>0</v>
      </c>
      <c r="H664" s="7">
        <f t="shared" si="21"/>
        <v>1</v>
      </c>
    </row>
    <row r="665" spans="3:8">
      <c r="C665" s="9" t="s">
        <v>1256</v>
      </c>
      <c r="D665" s="9" t="s">
        <v>1235</v>
      </c>
      <c r="E665" s="11"/>
      <c r="F665" s="37">
        <v>0</v>
      </c>
      <c r="G665" s="48">
        <f t="shared" si="20"/>
        <v>0</v>
      </c>
      <c r="H665" s="7">
        <f t="shared" si="21"/>
        <v>1</v>
      </c>
    </row>
    <row r="666" spans="3:8">
      <c r="C666" s="9" t="s">
        <v>1255</v>
      </c>
      <c r="D666" s="9" t="s">
        <v>1235</v>
      </c>
      <c r="E666" s="11"/>
      <c r="F666" s="37">
        <v>0</v>
      </c>
      <c r="G666" s="48">
        <f t="shared" si="20"/>
        <v>0</v>
      </c>
      <c r="H666" s="7">
        <f t="shared" si="21"/>
        <v>1</v>
      </c>
    </row>
    <row r="667" spans="3:8">
      <c r="C667" s="9" t="s">
        <v>1254</v>
      </c>
      <c r="D667" s="9" t="s">
        <v>1235</v>
      </c>
      <c r="E667" s="11"/>
      <c r="F667" s="37">
        <v>0</v>
      </c>
      <c r="G667" s="48">
        <f t="shared" si="20"/>
        <v>0</v>
      </c>
      <c r="H667" s="7">
        <f t="shared" si="21"/>
        <v>1</v>
      </c>
    </row>
    <row r="668" spans="3:8">
      <c r="C668" s="9" t="s">
        <v>1253</v>
      </c>
      <c r="D668" s="9" t="s">
        <v>1235</v>
      </c>
      <c r="E668" s="11"/>
      <c r="G668" s="48">
        <f t="shared" si="20"/>
        <v>0</v>
      </c>
      <c r="H668" s="7">
        <f t="shared" si="21"/>
        <v>1</v>
      </c>
    </row>
    <row r="669" spans="3:8">
      <c r="C669" s="9" t="s">
        <v>1252</v>
      </c>
      <c r="D669" s="9" t="s">
        <v>1235</v>
      </c>
      <c r="E669" s="10">
        <v>800</v>
      </c>
      <c r="F669" s="37">
        <v>800</v>
      </c>
      <c r="G669" s="48">
        <f t="shared" si="20"/>
        <v>0</v>
      </c>
      <c r="H669" s="7">
        <f t="shared" si="21"/>
        <v>1</v>
      </c>
    </row>
    <row r="670" spans="3:8">
      <c r="C670" s="9" t="s">
        <v>1251</v>
      </c>
      <c r="D670" s="9" t="s">
        <v>1235</v>
      </c>
      <c r="E670" s="11"/>
      <c r="F670" s="37">
        <v>0</v>
      </c>
      <c r="G670" s="48">
        <f t="shared" si="20"/>
        <v>0</v>
      </c>
      <c r="H670" s="7">
        <f t="shared" si="21"/>
        <v>1</v>
      </c>
    </row>
    <row r="671" spans="3:8">
      <c r="C671" s="9" t="s">
        <v>1250</v>
      </c>
      <c r="D671" s="9" t="s">
        <v>1235</v>
      </c>
      <c r="E671" s="11"/>
      <c r="F671" s="37">
        <v>0</v>
      </c>
      <c r="G671" s="48">
        <f t="shared" si="20"/>
        <v>0</v>
      </c>
      <c r="H671" s="7">
        <f t="shared" si="21"/>
        <v>1</v>
      </c>
    </row>
    <row r="672" spans="3:8">
      <c r="C672" s="9" t="s">
        <v>1249</v>
      </c>
      <c r="D672" s="9" t="s">
        <v>1235</v>
      </c>
      <c r="E672" s="10">
        <v>1160</v>
      </c>
      <c r="F672" s="37">
        <v>1160</v>
      </c>
      <c r="G672" s="48">
        <f t="shared" si="20"/>
        <v>0</v>
      </c>
      <c r="H672" s="7">
        <f t="shared" si="21"/>
        <v>1</v>
      </c>
    </row>
    <row r="673" spans="3:8">
      <c r="C673" s="9" t="s">
        <v>1248</v>
      </c>
      <c r="D673" s="9" t="s">
        <v>1235</v>
      </c>
      <c r="E673" s="11"/>
      <c r="F673" s="37">
        <v>0</v>
      </c>
      <c r="G673" s="48">
        <f t="shared" si="20"/>
        <v>0</v>
      </c>
      <c r="H673" s="7">
        <f t="shared" si="21"/>
        <v>1</v>
      </c>
    </row>
    <row r="674" spans="3:8">
      <c r="C674" s="9" t="s">
        <v>1247</v>
      </c>
      <c r="D674" s="9" t="s">
        <v>1235</v>
      </c>
      <c r="E674" s="11"/>
      <c r="F674" s="37">
        <v>0</v>
      </c>
      <c r="G674" s="48">
        <f t="shared" si="20"/>
        <v>0</v>
      </c>
      <c r="H674" s="7">
        <f t="shared" si="21"/>
        <v>1</v>
      </c>
    </row>
    <row r="675" spans="3:8">
      <c r="C675" s="9" t="s">
        <v>1245</v>
      </c>
      <c r="D675" s="9" t="s">
        <v>1235</v>
      </c>
      <c r="E675" s="11"/>
      <c r="F675" s="37">
        <v>0</v>
      </c>
      <c r="G675" s="48">
        <f t="shared" si="20"/>
        <v>0</v>
      </c>
      <c r="H675" s="7">
        <f t="shared" si="21"/>
        <v>1</v>
      </c>
    </row>
    <row r="676" spans="3:8">
      <c r="C676" s="9" t="s">
        <v>1244</v>
      </c>
      <c r="D676" s="9" t="s">
        <v>1235</v>
      </c>
      <c r="E676" s="11"/>
      <c r="F676" s="37">
        <v>0</v>
      </c>
      <c r="G676" s="48">
        <f t="shared" si="20"/>
        <v>0</v>
      </c>
      <c r="H676" s="7">
        <f t="shared" si="21"/>
        <v>1</v>
      </c>
    </row>
    <row r="677" spans="3:8">
      <c r="C677" s="9" t="s">
        <v>1243</v>
      </c>
      <c r="D677" s="9" t="s">
        <v>1235</v>
      </c>
      <c r="E677" s="11"/>
      <c r="F677" s="37">
        <v>0</v>
      </c>
      <c r="G677" s="48">
        <f t="shared" si="20"/>
        <v>0</v>
      </c>
      <c r="H677" s="7">
        <f t="shared" si="21"/>
        <v>2</v>
      </c>
    </row>
    <row r="678" spans="3:8">
      <c r="C678" s="9" t="s">
        <v>1243</v>
      </c>
      <c r="D678" s="9" t="s">
        <v>1235</v>
      </c>
      <c r="E678" s="11"/>
      <c r="F678" s="37">
        <v>0</v>
      </c>
      <c r="G678" s="48">
        <f t="shared" si="20"/>
        <v>0</v>
      </c>
      <c r="H678" s="7">
        <f t="shared" si="21"/>
        <v>2</v>
      </c>
    </row>
    <row r="679" spans="3:8">
      <c r="C679" s="9" t="s">
        <v>1242</v>
      </c>
      <c r="D679" s="9" t="s">
        <v>1235</v>
      </c>
      <c r="E679" s="11"/>
      <c r="G679" s="48">
        <f t="shared" si="20"/>
        <v>0</v>
      </c>
      <c r="H679" s="7">
        <f t="shared" si="21"/>
        <v>1</v>
      </c>
    </row>
    <row r="680" spans="3:8">
      <c r="C680" s="9" t="s">
        <v>1241</v>
      </c>
      <c r="D680" s="9" t="s">
        <v>1235</v>
      </c>
      <c r="E680" s="10">
        <v>300</v>
      </c>
      <c r="F680" s="37">
        <v>300</v>
      </c>
      <c r="G680" s="48">
        <f t="shared" si="20"/>
        <v>0</v>
      </c>
      <c r="H680" s="7">
        <f t="shared" si="21"/>
        <v>1</v>
      </c>
    </row>
    <row r="681" spans="3:8">
      <c r="C681" s="9" t="s">
        <v>1240</v>
      </c>
      <c r="D681" s="9" t="s">
        <v>1235</v>
      </c>
      <c r="E681" s="10">
        <v>270</v>
      </c>
      <c r="F681" s="37">
        <v>270</v>
      </c>
      <c r="G681" s="48">
        <f t="shared" si="20"/>
        <v>0</v>
      </c>
      <c r="H681" s="7">
        <f t="shared" si="21"/>
        <v>1</v>
      </c>
    </row>
    <row r="682" spans="3:8">
      <c r="C682" s="9" t="s">
        <v>1239</v>
      </c>
      <c r="D682" s="9" t="s">
        <v>1238</v>
      </c>
      <c r="E682" s="10">
        <v>228</v>
      </c>
      <c r="F682" s="37">
        <v>228</v>
      </c>
      <c r="G682" s="48">
        <f t="shared" si="20"/>
        <v>0</v>
      </c>
      <c r="H682" s="7">
        <f t="shared" si="21"/>
        <v>1</v>
      </c>
    </row>
    <row r="683" spans="3:8">
      <c r="C683" s="9" t="s">
        <v>1237</v>
      </c>
      <c r="D683" s="9" t="s">
        <v>1235</v>
      </c>
      <c r="E683" s="11"/>
      <c r="F683" s="37">
        <v>0</v>
      </c>
      <c r="G683" s="48">
        <f t="shared" si="20"/>
        <v>0</v>
      </c>
      <c r="H683" s="7">
        <f t="shared" si="21"/>
        <v>1</v>
      </c>
    </row>
    <row r="684" spans="3:8">
      <c r="C684" s="9" t="s">
        <v>1236</v>
      </c>
      <c r="D684" s="9" t="s">
        <v>1235</v>
      </c>
      <c r="E684" s="10">
        <v>50</v>
      </c>
      <c r="F684" s="37">
        <v>50</v>
      </c>
      <c r="G684" s="48">
        <f t="shared" si="20"/>
        <v>0</v>
      </c>
      <c r="H684" s="7">
        <f t="shared" si="21"/>
        <v>1</v>
      </c>
    </row>
    <row r="685" spans="3:8">
      <c r="C685" s="9" t="s">
        <v>1227</v>
      </c>
      <c r="D685" s="9" t="s">
        <v>338</v>
      </c>
      <c r="E685" s="11"/>
      <c r="F685" s="37">
        <v>0</v>
      </c>
      <c r="G685" s="48">
        <f t="shared" si="20"/>
        <v>0</v>
      </c>
      <c r="H685" s="7">
        <f t="shared" si="21"/>
        <v>1</v>
      </c>
    </row>
    <row r="686" spans="3:8">
      <c r="C686" s="9" t="s">
        <v>1224</v>
      </c>
      <c r="D686" s="9" t="s">
        <v>338</v>
      </c>
      <c r="E686" s="11"/>
      <c r="F686" s="37">
        <v>0</v>
      </c>
      <c r="G686" s="48">
        <f t="shared" si="20"/>
        <v>0</v>
      </c>
      <c r="H686" s="7">
        <f t="shared" si="21"/>
        <v>1</v>
      </c>
    </row>
    <row r="687" spans="3:8">
      <c r="C687" s="9" t="s">
        <v>1223</v>
      </c>
      <c r="D687" s="9" t="s">
        <v>1222</v>
      </c>
      <c r="E687" s="11"/>
      <c r="F687" s="37">
        <v>0</v>
      </c>
      <c r="G687" s="48">
        <f t="shared" si="20"/>
        <v>0</v>
      </c>
      <c r="H687" s="7">
        <f t="shared" si="21"/>
        <v>1</v>
      </c>
    </row>
    <row r="688" spans="3:8">
      <c r="C688" s="9" t="s">
        <v>1221</v>
      </c>
      <c r="D688" s="9" t="s">
        <v>328</v>
      </c>
      <c r="E688" s="10">
        <v>120</v>
      </c>
      <c r="F688" s="37">
        <v>400</v>
      </c>
      <c r="G688" s="48">
        <f t="shared" si="20"/>
        <v>-280</v>
      </c>
      <c r="H688" s="7">
        <f t="shared" si="21"/>
        <v>2</v>
      </c>
    </row>
    <row r="689" spans="3:8">
      <c r="C689" s="9" t="s">
        <v>1221</v>
      </c>
      <c r="D689" s="9" t="s">
        <v>328</v>
      </c>
      <c r="E689" s="10">
        <v>280</v>
      </c>
      <c r="F689" s="37">
        <v>0</v>
      </c>
      <c r="G689" s="48">
        <f t="shared" si="20"/>
        <v>280</v>
      </c>
      <c r="H689" s="7">
        <f t="shared" si="21"/>
        <v>2</v>
      </c>
    </row>
    <row r="690" spans="3:8">
      <c r="C690" s="9" t="s">
        <v>1220</v>
      </c>
      <c r="D690" s="9" t="s">
        <v>328</v>
      </c>
      <c r="E690" s="11"/>
      <c r="G690" s="48">
        <f t="shared" si="20"/>
        <v>0</v>
      </c>
      <c r="H690" s="7">
        <f t="shared" si="21"/>
        <v>1</v>
      </c>
    </row>
    <row r="691" spans="3:8">
      <c r="C691" s="9" t="s">
        <v>1219</v>
      </c>
      <c r="D691" s="9" t="s">
        <v>328</v>
      </c>
      <c r="E691" s="10">
        <v>200</v>
      </c>
      <c r="F691" s="37">
        <v>200</v>
      </c>
      <c r="G691" s="48">
        <f t="shared" si="20"/>
        <v>0</v>
      </c>
      <c r="H691" s="7">
        <f t="shared" si="21"/>
        <v>1</v>
      </c>
    </row>
    <row r="692" spans="3:8">
      <c r="C692" s="9" t="s">
        <v>1218</v>
      </c>
      <c r="D692" s="9" t="s">
        <v>328</v>
      </c>
      <c r="E692" s="11"/>
      <c r="F692" s="37">
        <v>0</v>
      </c>
      <c r="G692" s="48">
        <f t="shared" si="20"/>
        <v>0</v>
      </c>
      <c r="H692" s="7">
        <f t="shared" si="21"/>
        <v>1</v>
      </c>
    </row>
    <row r="693" spans="3:8">
      <c r="C693" s="9" t="s">
        <v>1215</v>
      </c>
      <c r="D693" s="9" t="s">
        <v>328</v>
      </c>
      <c r="E693" s="11"/>
      <c r="F693" s="37">
        <v>0</v>
      </c>
      <c r="G693" s="48">
        <f t="shared" si="20"/>
        <v>0</v>
      </c>
      <c r="H693" s="7">
        <f t="shared" si="21"/>
        <v>1</v>
      </c>
    </row>
    <row r="694" spans="3:8">
      <c r="C694" s="9" t="s">
        <v>1213</v>
      </c>
      <c r="D694" s="9" t="s">
        <v>1211</v>
      </c>
      <c r="E694" s="10">
        <v>137</v>
      </c>
      <c r="F694" s="37">
        <v>137</v>
      </c>
      <c r="G694" s="48">
        <f t="shared" si="20"/>
        <v>0</v>
      </c>
      <c r="H694" s="7">
        <f t="shared" si="21"/>
        <v>1</v>
      </c>
    </row>
    <row r="695" spans="3:8">
      <c r="C695" s="9" t="s">
        <v>1210</v>
      </c>
      <c r="D695" s="9" t="s">
        <v>1208</v>
      </c>
      <c r="E695" s="10">
        <v>252</v>
      </c>
      <c r="F695" s="37">
        <v>1613</v>
      </c>
      <c r="G695" s="48">
        <f t="shared" si="20"/>
        <v>-1361</v>
      </c>
      <c r="H695" s="7">
        <f t="shared" si="21"/>
        <v>2</v>
      </c>
    </row>
    <row r="696" spans="3:8">
      <c r="C696" s="9" t="s">
        <v>1210</v>
      </c>
      <c r="D696" s="9" t="s">
        <v>1208</v>
      </c>
      <c r="E696" s="10">
        <v>1361</v>
      </c>
      <c r="G696" s="48">
        <f t="shared" si="20"/>
        <v>1361</v>
      </c>
      <c r="H696" s="7">
        <f t="shared" si="21"/>
        <v>2</v>
      </c>
    </row>
    <row r="697" spans="3:8">
      <c r="C697" s="9" t="s">
        <v>1209</v>
      </c>
      <c r="D697" s="9" t="s">
        <v>1208</v>
      </c>
      <c r="E697" s="10">
        <v>504</v>
      </c>
      <c r="F697" s="37">
        <v>2498</v>
      </c>
      <c r="G697" s="48">
        <f t="shared" si="20"/>
        <v>-1994</v>
      </c>
      <c r="H697" s="7">
        <f t="shared" si="21"/>
        <v>2</v>
      </c>
    </row>
    <row r="698" spans="3:8">
      <c r="C698" s="9" t="s">
        <v>1209</v>
      </c>
      <c r="D698" s="9" t="s">
        <v>1208</v>
      </c>
      <c r="E698" s="10">
        <v>1994</v>
      </c>
      <c r="G698" s="48">
        <f t="shared" si="20"/>
        <v>1994</v>
      </c>
      <c r="H698" s="7">
        <f t="shared" si="21"/>
        <v>2</v>
      </c>
    </row>
    <row r="699" spans="3:8">
      <c r="C699" s="9" t="s">
        <v>1206</v>
      </c>
      <c r="D699" s="9" t="s">
        <v>1205</v>
      </c>
      <c r="E699" s="10">
        <v>1260</v>
      </c>
      <c r="F699" s="37">
        <v>1260</v>
      </c>
      <c r="G699" s="48">
        <f t="shared" si="20"/>
        <v>0</v>
      </c>
      <c r="H699" s="7">
        <f t="shared" si="21"/>
        <v>1</v>
      </c>
    </row>
    <row r="700" spans="3:8">
      <c r="C700" s="9" t="s">
        <v>1204</v>
      </c>
      <c r="D700" s="9" t="s">
        <v>1203</v>
      </c>
      <c r="E700" s="10">
        <v>1010</v>
      </c>
      <c r="F700" s="37">
        <v>1010</v>
      </c>
      <c r="G700" s="48">
        <f t="shared" si="20"/>
        <v>0</v>
      </c>
      <c r="H700" s="7">
        <f t="shared" si="21"/>
        <v>1</v>
      </c>
    </row>
    <row r="701" spans="3:8">
      <c r="C701" s="9" t="s">
        <v>1202</v>
      </c>
      <c r="D701" s="9" t="s">
        <v>1201</v>
      </c>
      <c r="E701" s="10">
        <v>1340</v>
      </c>
      <c r="F701" s="37">
        <v>1340</v>
      </c>
      <c r="G701" s="48">
        <f t="shared" si="20"/>
        <v>0</v>
      </c>
      <c r="H701" s="7">
        <f t="shared" si="21"/>
        <v>1</v>
      </c>
    </row>
    <row r="702" spans="3:8">
      <c r="C702" s="9" t="s">
        <v>1200</v>
      </c>
      <c r="D702" s="9" t="s">
        <v>1199</v>
      </c>
      <c r="E702" s="11"/>
      <c r="G702" s="48">
        <f t="shared" si="20"/>
        <v>0</v>
      </c>
      <c r="H702" s="7">
        <f t="shared" si="21"/>
        <v>2</v>
      </c>
    </row>
    <row r="703" spans="3:8">
      <c r="C703" s="9" t="s">
        <v>1200</v>
      </c>
      <c r="D703" s="9" t="s">
        <v>1199</v>
      </c>
      <c r="E703" s="10">
        <v>120</v>
      </c>
      <c r="F703" s="37">
        <v>120</v>
      </c>
      <c r="G703" s="48">
        <f t="shared" si="20"/>
        <v>0</v>
      </c>
      <c r="H703" s="7">
        <f t="shared" si="21"/>
        <v>2</v>
      </c>
    </row>
    <row r="704" spans="3:8">
      <c r="C704" s="9" t="s">
        <v>2217</v>
      </c>
      <c r="D704" s="9" t="s">
        <v>2218</v>
      </c>
      <c r="E704" s="10">
        <v>10</v>
      </c>
      <c r="F704" s="37">
        <v>10</v>
      </c>
      <c r="G704" s="48">
        <f t="shared" si="20"/>
        <v>0</v>
      </c>
      <c r="H704" s="7">
        <f t="shared" si="21"/>
        <v>1</v>
      </c>
    </row>
    <row r="705" spans="3:8">
      <c r="C705" s="9" t="s">
        <v>1197</v>
      </c>
      <c r="D705" s="9" t="s">
        <v>1195</v>
      </c>
      <c r="E705" s="10">
        <v>5976</v>
      </c>
      <c r="F705" s="37">
        <v>5976</v>
      </c>
      <c r="G705" s="48">
        <f t="shared" si="20"/>
        <v>0</v>
      </c>
      <c r="H705" s="7">
        <f t="shared" si="21"/>
        <v>1</v>
      </c>
    </row>
    <row r="706" spans="3:8">
      <c r="C706" s="9" t="s">
        <v>1196</v>
      </c>
      <c r="D706" s="9" t="s">
        <v>1195</v>
      </c>
      <c r="E706" s="10">
        <v>5000</v>
      </c>
      <c r="F706" s="37">
        <v>14500</v>
      </c>
      <c r="G706" s="48">
        <f t="shared" si="20"/>
        <v>-9500</v>
      </c>
      <c r="H706" s="7">
        <f t="shared" si="21"/>
        <v>2</v>
      </c>
    </row>
    <row r="707" spans="3:8">
      <c r="C707" s="9" t="s">
        <v>1196</v>
      </c>
      <c r="D707" s="9" t="s">
        <v>1195</v>
      </c>
      <c r="E707" s="10">
        <v>9500</v>
      </c>
      <c r="F707" s="37">
        <v>0</v>
      </c>
      <c r="G707" s="48">
        <f t="shared" si="20"/>
        <v>9500</v>
      </c>
      <c r="H707" s="7">
        <f t="shared" si="21"/>
        <v>2</v>
      </c>
    </row>
    <row r="708" spans="3:8">
      <c r="C708" s="9" t="s">
        <v>1194</v>
      </c>
      <c r="D708" s="9" t="s">
        <v>1188</v>
      </c>
      <c r="E708" s="11"/>
      <c r="F708" s="37">
        <v>0</v>
      </c>
      <c r="G708" s="48">
        <f t="shared" ref="G708:G771" si="22">E708-F708</f>
        <v>0</v>
      </c>
      <c r="H708" s="7">
        <f t="shared" ref="H708:H771" si="23">COUNTIF(C:C,C708)</f>
        <v>1</v>
      </c>
    </row>
    <row r="709" spans="3:8">
      <c r="C709" s="9" t="s">
        <v>1193</v>
      </c>
      <c r="D709" s="9" t="s">
        <v>1188</v>
      </c>
      <c r="E709" s="11"/>
      <c r="F709" s="37">
        <v>0</v>
      </c>
      <c r="G709" s="48">
        <f t="shared" si="22"/>
        <v>0</v>
      </c>
      <c r="H709" s="7">
        <f t="shared" si="23"/>
        <v>1</v>
      </c>
    </row>
    <row r="710" spans="3:8">
      <c r="C710" s="9" t="s">
        <v>1192</v>
      </c>
      <c r="D710" s="9" t="s">
        <v>1188</v>
      </c>
      <c r="E710" s="11"/>
      <c r="F710" s="37">
        <v>0</v>
      </c>
      <c r="G710" s="48">
        <f t="shared" si="22"/>
        <v>0</v>
      </c>
      <c r="H710" s="7">
        <f t="shared" si="23"/>
        <v>1</v>
      </c>
    </row>
    <row r="711" spans="3:8">
      <c r="C711" s="9" t="s">
        <v>1191</v>
      </c>
      <c r="D711" s="9" t="s">
        <v>1188</v>
      </c>
      <c r="E711" s="11"/>
      <c r="F711" s="37">
        <v>0</v>
      </c>
      <c r="G711" s="48">
        <f t="shared" si="22"/>
        <v>0</v>
      </c>
      <c r="H711" s="7">
        <f t="shared" si="23"/>
        <v>1</v>
      </c>
    </row>
    <row r="712" spans="3:8">
      <c r="C712" s="9" t="s">
        <v>1187</v>
      </c>
      <c r="D712" s="9" t="s">
        <v>1183</v>
      </c>
      <c r="E712" s="11"/>
      <c r="F712" s="37">
        <v>0</v>
      </c>
      <c r="G712" s="48">
        <f t="shared" si="22"/>
        <v>0</v>
      </c>
      <c r="H712" s="7">
        <f t="shared" si="23"/>
        <v>1</v>
      </c>
    </row>
    <row r="713" spans="3:8">
      <c r="C713" s="9" t="s">
        <v>1185</v>
      </c>
      <c r="D713" s="9" t="s">
        <v>1183</v>
      </c>
      <c r="E713" s="11"/>
      <c r="F713" s="37">
        <v>0</v>
      </c>
      <c r="G713" s="48">
        <f t="shared" si="22"/>
        <v>0</v>
      </c>
      <c r="H713" s="7">
        <f t="shared" si="23"/>
        <v>1</v>
      </c>
    </row>
    <row r="714" spans="3:8">
      <c r="C714" s="9" t="s">
        <v>1184</v>
      </c>
      <c r="D714" s="9" t="s">
        <v>1183</v>
      </c>
      <c r="E714" s="11"/>
      <c r="G714" s="48">
        <f t="shared" si="22"/>
        <v>0</v>
      </c>
      <c r="H714" s="7">
        <f t="shared" si="23"/>
        <v>1</v>
      </c>
    </row>
    <row r="715" spans="3:8">
      <c r="C715" s="9" t="s">
        <v>1182</v>
      </c>
      <c r="D715" s="9" t="s">
        <v>458</v>
      </c>
      <c r="E715" s="10">
        <v>2545</v>
      </c>
      <c r="F715" s="37">
        <v>10620</v>
      </c>
      <c r="G715" s="48">
        <f t="shared" si="22"/>
        <v>-8075</v>
      </c>
      <c r="H715" s="7">
        <f t="shared" si="23"/>
        <v>2</v>
      </c>
    </row>
    <row r="716" spans="3:8">
      <c r="C716" s="9" t="s">
        <v>1182</v>
      </c>
      <c r="D716" s="9" t="s">
        <v>458</v>
      </c>
      <c r="E716" s="10">
        <v>8075</v>
      </c>
      <c r="F716" s="37">
        <v>0</v>
      </c>
      <c r="G716" s="48">
        <f t="shared" si="22"/>
        <v>8075</v>
      </c>
      <c r="H716" s="7">
        <f t="shared" si="23"/>
        <v>2</v>
      </c>
    </row>
    <row r="717" spans="3:8">
      <c r="C717" s="9" t="s">
        <v>1181</v>
      </c>
      <c r="D717" s="9" t="s">
        <v>1071</v>
      </c>
      <c r="E717" s="11"/>
      <c r="F717" s="37">
        <v>0</v>
      </c>
      <c r="G717" s="48">
        <f t="shared" si="22"/>
        <v>0</v>
      </c>
      <c r="H717" s="7">
        <f t="shared" si="23"/>
        <v>1</v>
      </c>
    </row>
    <row r="718" spans="3:8">
      <c r="C718" s="9" t="s">
        <v>1179</v>
      </c>
      <c r="D718" s="9" t="s">
        <v>60</v>
      </c>
      <c r="E718" s="11"/>
      <c r="G718" s="48">
        <f t="shared" si="22"/>
        <v>0</v>
      </c>
      <c r="H718" s="7">
        <f t="shared" si="23"/>
        <v>1</v>
      </c>
    </row>
    <row r="719" spans="3:8">
      <c r="C719" s="9" t="s">
        <v>1178</v>
      </c>
      <c r="D719" s="9" t="s">
        <v>60</v>
      </c>
      <c r="E719" s="11"/>
      <c r="G719" s="48">
        <f t="shared" si="22"/>
        <v>0</v>
      </c>
      <c r="H719" s="7">
        <f t="shared" si="23"/>
        <v>2</v>
      </c>
    </row>
    <row r="720" spans="3:8">
      <c r="C720" s="9" t="s">
        <v>1178</v>
      </c>
      <c r="D720" s="9" t="s">
        <v>60</v>
      </c>
      <c r="E720" s="10">
        <v>90</v>
      </c>
      <c r="F720" s="37">
        <v>90</v>
      </c>
      <c r="G720" s="48">
        <f t="shared" si="22"/>
        <v>0</v>
      </c>
      <c r="H720" s="7">
        <f t="shared" si="23"/>
        <v>2</v>
      </c>
    </row>
    <row r="721" spans="3:8">
      <c r="C721" s="9" t="s">
        <v>1176</v>
      </c>
      <c r="D721" s="9" t="s">
        <v>60</v>
      </c>
      <c r="E721" s="10">
        <v>543</v>
      </c>
      <c r="F721" s="37">
        <v>543</v>
      </c>
      <c r="G721" s="48">
        <f t="shared" si="22"/>
        <v>0</v>
      </c>
      <c r="H721" s="7">
        <f t="shared" si="23"/>
        <v>1</v>
      </c>
    </row>
    <row r="722" spans="3:8">
      <c r="C722" s="9" t="s">
        <v>1175</v>
      </c>
      <c r="D722" s="9" t="s">
        <v>60</v>
      </c>
      <c r="E722" s="11"/>
      <c r="G722" s="48">
        <f t="shared" si="22"/>
        <v>0</v>
      </c>
      <c r="H722" s="7">
        <f t="shared" si="23"/>
        <v>2</v>
      </c>
    </row>
    <row r="723" spans="3:8">
      <c r="C723" s="9" t="s">
        <v>1175</v>
      </c>
      <c r="D723" s="9" t="s">
        <v>60</v>
      </c>
      <c r="E723" s="10">
        <v>252</v>
      </c>
      <c r="F723" s="37">
        <v>252</v>
      </c>
      <c r="G723" s="48">
        <f t="shared" si="22"/>
        <v>0</v>
      </c>
      <c r="H723" s="7">
        <f t="shared" si="23"/>
        <v>2</v>
      </c>
    </row>
    <row r="724" spans="3:8">
      <c r="C724" s="9" t="s">
        <v>1174</v>
      </c>
      <c r="D724" s="9" t="s">
        <v>60</v>
      </c>
      <c r="E724" s="11"/>
      <c r="F724" s="37">
        <v>0</v>
      </c>
      <c r="G724" s="48">
        <f t="shared" si="22"/>
        <v>0</v>
      </c>
      <c r="H724" s="7">
        <f t="shared" si="23"/>
        <v>1</v>
      </c>
    </row>
    <row r="725" spans="3:8">
      <c r="C725" s="9" t="s">
        <v>1173</v>
      </c>
      <c r="D725" s="9" t="s">
        <v>60</v>
      </c>
      <c r="E725" s="10">
        <v>39</v>
      </c>
      <c r="F725" s="37">
        <v>39</v>
      </c>
      <c r="G725" s="48">
        <f t="shared" si="22"/>
        <v>0</v>
      </c>
      <c r="H725" s="7">
        <f t="shared" si="23"/>
        <v>1</v>
      </c>
    </row>
    <row r="726" spans="3:8">
      <c r="C726" s="9" t="s">
        <v>1172</v>
      </c>
      <c r="D726" s="9" t="s">
        <v>60</v>
      </c>
      <c r="E726" s="11"/>
      <c r="F726" s="37">
        <v>0</v>
      </c>
      <c r="G726" s="48">
        <f t="shared" si="22"/>
        <v>0</v>
      </c>
      <c r="H726" s="7">
        <f t="shared" si="23"/>
        <v>1</v>
      </c>
    </row>
    <row r="727" spans="3:8">
      <c r="C727" s="9" t="s">
        <v>1171</v>
      </c>
      <c r="D727" s="9" t="s">
        <v>60</v>
      </c>
      <c r="E727" s="10">
        <v>25</v>
      </c>
      <c r="F727" s="37">
        <v>25</v>
      </c>
      <c r="G727" s="48">
        <f t="shared" si="22"/>
        <v>0</v>
      </c>
      <c r="H727" s="7">
        <f t="shared" si="23"/>
        <v>1</v>
      </c>
    </row>
    <row r="728" spans="3:8">
      <c r="C728" s="9" t="s">
        <v>1170</v>
      </c>
      <c r="D728" s="9" t="s">
        <v>60</v>
      </c>
      <c r="E728" s="10">
        <v>18</v>
      </c>
      <c r="F728" s="37">
        <v>18</v>
      </c>
      <c r="G728" s="48">
        <f t="shared" si="22"/>
        <v>0</v>
      </c>
      <c r="H728" s="7">
        <f t="shared" si="23"/>
        <v>1</v>
      </c>
    </row>
    <row r="729" spans="3:8">
      <c r="C729" s="9" t="s">
        <v>1169</v>
      </c>
      <c r="D729" s="9" t="s">
        <v>60</v>
      </c>
      <c r="E729" s="10">
        <v>1</v>
      </c>
      <c r="F729" s="37">
        <v>4</v>
      </c>
      <c r="G729" s="48">
        <f t="shared" si="22"/>
        <v>-3</v>
      </c>
      <c r="H729" s="7">
        <f t="shared" si="23"/>
        <v>2</v>
      </c>
    </row>
    <row r="730" spans="3:8">
      <c r="C730" s="9" t="s">
        <v>1169</v>
      </c>
      <c r="D730" s="9" t="s">
        <v>60</v>
      </c>
      <c r="E730" s="10">
        <v>3</v>
      </c>
      <c r="G730" s="48">
        <f t="shared" si="22"/>
        <v>3</v>
      </c>
      <c r="H730" s="7">
        <f t="shared" si="23"/>
        <v>2</v>
      </c>
    </row>
    <row r="731" spans="3:8">
      <c r="C731" s="9" t="s">
        <v>1167</v>
      </c>
      <c r="D731" s="9" t="s">
        <v>60</v>
      </c>
      <c r="E731" s="10">
        <v>110</v>
      </c>
      <c r="F731" s="37">
        <v>110</v>
      </c>
      <c r="G731" s="48">
        <f t="shared" si="22"/>
        <v>0</v>
      </c>
      <c r="H731" s="7">
        <f t="shared" si="23"/>
        <v>1</v>
      </c>
    </row>
    <row r="732" spans="3:8">
      <c r="C732" s="9" t="s">
        <v>1166</v>
      </c>
      <c r="D732" s="9" t="s">
        <v>60</v>
      </c>
      <c r="E732" s="11"/>
      <c r="G732" s="48">
        <f t="shared" si="22"/>
        <v>0</v>
      </c>
      <c r="H732" s="7">
        <f t="shared" si="23"/>
        <v>2</v>
      </c>
    </row>
    <row r="733" spans="3:8">
      <c r="C733" s="9" t="s">
        <v>1166</v>
      </c>
      <c r="D733" s="9" t="s">
        <v>60</v>
      </c>
      <c r="E733" s="10">
        <v>44</v>
      </c>
      <c r="F733" s="37">
        <v>44</v>
      </c>
      <c r="G733" s="48">
        <f t="shared" si="22"/>
        <v>0</v>
      </c>
      <c r="H733" s="7">
        <f t="shared" si="23"/>
        <v>2</v>
      </c>
    </row>
    <row r="734" spans="3:8">
      <c r="C734" s="9" t="s">
        <v>1165</v>
      </c>
      <c r="D734" s="9" t="s">
        <v>60</v>
      </c>
      <c r="E734" s="11"/>
      <c r="F734" s="37">
        <v>0</v>
      </c>
      <c r="G734" s="48">
        <f t="shared" si="22"/>
        <v>0</v>
      </c>
      <c r="H734" s="7">
        <f t="shared" si="23"/>
        <v>1</v>
      </c>
    </row>
    <row r="735" spans="3:8">
      <c r="C735" s="9" t="s">
        <v>1164</v>
      </c>
      <c r="D735" s="9" t="s">
        <v>60</v>
      </c>
      <c r="E735" s="10">
        <v>19</v>
      </c>
      <c r="F735" s="37">
        <v>19</v>
      </c>
      <c r="G735" s="48">
        <f t="shared" si="22"/>
        <v>0</v>
      </c>
      <c r="H735" s="7">
        <f t="shared" si="23"/>
        <v>1</v>
      </c>
    </row>
    <row r="736" spans="3:8">
      <c r="C736" s="9" t="s">
        <v>1163</v>
      </c>
      <c r="D736" s="9" t="s">
        <v>60</v>
      </c>
      <c r="E736" s="10">
        <v>700</v>
      </c>
      <c r="F736" s="37">
        <v>700</v>
      </c>
      <c r="G736" s="48">
        <f t="shared" si="22"/>
        <v>0</v>
      </c>
      <c r="H736" s="7">
        <f t="shared" si="23"/>
        <v>1</v>
      </c>
    </row>
    <row r="737" spans="3:8">
      <c r="C737" s="9" t="s">
        <v>1162</v>
      </c>
      <c r="D737" s="9" t="s">
        <v>60</v>
      </c>
      <c r="E737" s="11"/>
      <c r="G737" s="48">
        <f t="shared" si="22"/>
        <v>0</v>
      </c>
      <c r="H737" s="7">
        <f t="shared" si="23"/>
        <v>2</v>
      </c>
    </row>
    <row r="738" spans="3:8">
      <c r="C738" s="9" t="s">
        <v>1162</v>
      </c>
      <c r="D738" s="9" t="s">
        <v>60</v>
      </c>
      <c r="E738" s="10">
        <v>214</v>
      </c>
      <c r="F738" s="37">
        <v>214</v>
      </c>
      <c r="G738" s="48">
        <f t="shared" si="22"/>
        <v>0</v>
      </c>
      <c r="H738" s="7">
        <f t="shared" si="23"/>
        <v>2</v>
      </c>
    </row>
    <row r="739" spans="3:8">
      <c r="C739" s="9" t="s">
        <v>1161</v>
      </c>
      <c r="D739" s="9" t="s">
        <v>60</v>
      </c>
      <c r="E739" s="11"/>
      <c r="G739" s="48">
        <f t="shared" si="22"/>
        <v>0</v>
      </c>
      <c r="H739" s="7">
        <f t="shared" si="23"/>
        <v>2</v>
      </c>
    </row>
    <row r="740" spans="3:8">
      <c r="C740" s="9" t="s">
        <v>1161</v>
      </c>
      <c r="D740" s="9" t="s">
        <v>60</v>
      </c>
      <c r="E740" s="10">
        <v>464</v>
      </c>
      <c r="F740" s="37">
        <v>464</v>
      </c>
      <c r="G740" s="48">
        <f t="shared" si="22"/>
        <v>0</v>
      </c>
      <c r="H740" s="7">
        <f t="shared" si="23"/>
        <v>2</v>
      </c>
    </row>
    <row r="741" spans="3:8">
      <c r="C741" s="9" t="s">
        <v>1160</v>
      </c>
      <c r="D741" s="9" t="s">
        <v>60</v>
      </c>
      <c r="E741" s="10">
        <v>34</v>
      </c>
      <c r="F741" s="37">
        <v>34</v>
      </c>
      <c r="G741" s="48">
        <f t="shared" si="22"/>
        <v>0</v>
      </c>
      <c r="H741" s="7">
        <f t="shared" si="23"/>
        <v>1</v>
      </c>
    </row>
    <row r="742" spans="3:8">
      <c r="C742" s="9" t="s">
        <v>1159</v>
      </c>
      <c r="D742" s="9" t="s">
        <v>60</v>
      </c>
      <c r="E742" s="11"/>
      <c r="G742" s="48">
        <f t="shared" si="22"/>
        <v>0</v>
      </c>
      <c r="H742" s="7">
        <f t="shared" si="23"/>
        <v>2</v>
      </c>
    </row>
    <row r="743" spans="3:8">
      <c r="C743" s="9" t="s">
        <v>1159</v>
      </c>
      <c r="D743" s="9" t="s">
        <v>60</v>
      </c>
      <c r="E743" s="10">
        <v>377</v>
      </c>
      <c r="F743" s="37">
        <v>377</v>
      </c>
      <c r="G743" s="48">
        <f t="shared" si="22"/>
        <v>0</v>
      </c>
      <c r="H743" s="7">
        <f t="shared" si="23"/>
        <v>2</v>
      </c>
    </row>
    <row r="744" spans="3:8">
      <c r="C744" s="9" t="s">
        <v>1158</v>
      </c>
      <c r="D744" s="9" t="s">
        <v>60</v>
      </c>
      <c r="E744" s="11"/>
      <c r="G744" s="48">
        <f t="shared" si="22"/>
        <v>0</v>
      </c>
      <c r="H744" s="7">
        <f t="shared" si="23"/>
        <v>2</v>
      </c>
    </row>
    <row r="745" spans="3:8">
      <c r="C745" s="9" t="s">
        <v>1158</v>
      </c>
      <c r="D745" s="9" t="s">
        <v>60</v>
      </c>
      <c r="E745" s="10">
        <v>110</v>
      </c>
      <c r="F745" s="37">
        <v>110</v>
      </c>
      <c r="G745" s="48">
        <f t="shared" si="22"/>
        <v>0</v>
      </c>
      <c r="H745" s="7">
        <f t="shared" si="23"/>
        <v>2</v>
      </c>
    </row>
    <row r="746" spans="3:8">
      <c r="C746" s="9" t="s">
        <v>1156</v>
      </c>
      <c r="D746" s="9" t="s">
        <v>60</v>
      </c>
      <c r="E746" s="11"/>
      <c r="F746" s="37">
        <v>0</v>
      </c>
      <c r="G746" s="48">
        <f t="shared" si="22"/>
        <v>0</v>
      </c>
      <c r="H746" s="7">
        <f t="shared" si="23"/>
        <v>1</v>
      </c>
    </row>
    <row r="747" spans="3:8">
      <c r="C747" s="9" t="s">
        <v>1155</v>
      </c>
      <c r="D747" s="9" t="s">
        <v>60</v>
      </c>
      <c r="E747" s="10">
        <v>56</v>
      </c>
      <c r="F747" s="37">
        <v>56</v>
      </c>
      <c r="G747" s="48">
        <f t="shared" si="22"/>
        <v>0</v>
      </c>
      <c r="H747" s="7">
        <f t="shared" si="23"/>
        <v>1</v>
      </c>
    </row>
    <row r="748" spans="3:8">
      <c r="C748" s="9" t="s">
        <v>1152</v>
      </c>
      <c r="D748" s="9" t="s">
        <v>60</v>
      </c>
      <c r="E748" s="10">
        <v>48</v>
      </c>
      <c r="F748" s="37">
        <v>48</v>
      </c>
      <c r="G748" s="48">
        <f t="shared" si="22"/>
        <v>0</v>
      </c>
      <c r="H748" s="7">
        <f t="shared" si="23"/>
        <v>1</v>
      </c>
    </row>
    <row r="749" spans="3:8">
      <c r="C749" s="9" t="s">
        <v>1151</v>
      </c>
      <c r="D749" s="9" t="s">
        <v>60</v>
      </c>
      <c r="E749" s="11"/>
      <c r="G749" s="48">
        <f t="shared" si="22"/>
        <v>0</v>
      </c>
      <c r="H749" s="7">
        <f t="shared" si="23"/>
        <v>2</v>
      </c>
    </row>
    <row r="750" spans="3:8">
      <c r="C750" s="9" t="s">
        <v>1151</v>
      </c>
      <c r="D750" s="9" t="s">
        <v>60</v>
      </c>
      <c r="E750" s="10">
        <v>80</v>
      </c>
      <c r="F750" s="37">
        <v>80</v>
      </c>
      <c r="G750" s="48">
        <f t="shared" si="22"/>
        <v>0</v>
      </c>
      <c r="H750" s="7">
        <f t="shared" si="23"/>
        <v>2</v>
      </c>
    </row>
    <row r="751" spans="3:8">
      <c r="C751" s="9" t="s">
        <v>1149</v>
      </c>
      <c r="D751" s="9" t="s">
        <v>60</v>
      </c>
      <c r="E751" s="10">
        <v>240</v>
      </c>
      <c r="F751" s="37">
        <v>240</v>
      </c>
      <c r="G751" s="48">
        <f t="shared" si="22"/>
        <v>0</v>
      </c>
      <c r="H751" s="7">
        <f t="shared" si="23"/>
        <v>1</v>
      </c>
    </row>
    <row r="752" spans="3:8">
      <c r="C752" s="9" t="s">
        <v>1148</v>
      </c>
      <c r="D752" s="9" t="s">
        <v>60</v>
      </c>
      <c r="E752" s="10">
        <v>103</v>
      </c>
      <c r="F752" s="37">
        <v>106</v>
      </c>
      <c r="G752" s="48">
        <f t="shared" si="22"/>
        <v>-3</v>
      </c>
      <c r="H752" s="7">
        <f t="shared" si="23"/>
        <v>2</v>
      </c>
    </row>
    <row r="753" spans="3:8">
      <c r="C753" s="9" t="s">
        <v>1148</v>
      </c>
      <c r="D753" s="9" t="s">
        <v>60</v>
      </c>
      <c r="E753" s="10">
        <v>3</v>
      </c>
      <c r="G753" s="48">
        <f t="shared" si="22"/>
        <v>3</v>
      </c>
      <c r="H753" s="7">
        <f t="shared" si="23"/>
        <v>2</v>
      </c>
    </row>
    <row r="754" spans="3:8">
      <c r="C754" s="9" t="s">
        <v>1147</v>
      </c>
      <c r="D754" s="9" t="s">
        <v>60</v>
      </c>
      <c r="E754" s="11"/>
      <c r="G754" s="48">
        <f t="shared" si="22"/>
        <v>0</v>
      </c>
      <c r="H754" s="7">
        <f t="shared" si="23"/>
        <v>2</v>
      </c>
    </row>
    <row r="755" spans="3:8">
      <c r="C755" s="9" t="s">
        <v>1147</v>
      </c>
      <c r="D755" s="9" t="s">
        <v>60</v>
      </c>
      <c r="E755" s="10">
        <v>7</v>
      </c>
      <c r="F755" s="37">
        <v>7</v>
      </c>
      <c r="G755" s="48">
        <f t="shared" si="22"/>
        <v>0</v>
      </c>
      <c r="H755" s="7">
        <f t="shared" si="23"/>
        <v>2</v>
      </c>
    </row>
    <row r="756" spans="3:8">
      <c r="C756" s="9" t="s">
        <v>1146</v>
      </c>
      <c r="D756" s="9" t="s">
        <v>60</v>
      </c>
      <c r="E756" s="11"/>
      <c r="G756" s="48">
        <f t="shared" si="22"/>
        <v>0</v>
      </c>
      <c r="H756" s="7">
        <f t="shared" si="23"/>
        <v>2</v>
      </c>
    </row>
    <row r="757" spans="3:8">
      <c r="C757" s="9" t="s">
        <v>1146</v>
      </c>
      <c r="D757" s="9" t="s">
        <v>60</v>
      </c>
      <c r="E757" s="10">
        <v>28</v>
      </c>
      <c r="F757" s="37">
        <v>28</v>
      </c>
      <c r="G757" s="48">
        <f t="shared" si="22"/>
        <v>0</v>
      </c>
      <c r="H757" s="7">
        <f t="shared" si="23"/>
        <v>2</v>
      </c>
    </row>
    <row r="758" spans="3:8">
      <c r="C758" s="9" t="s">
        <v>1145</v>
      </c>
      <c r="D758" s="9" t="s">
        <v>60</v>
      </c>
      <c r="E758" s="10">
        <v>48</v>
      </c>
      <c r="F758" s="37">
        <v>48</v>
      </c>
      <c r="G758" s="48">
        <f t="shared" si="22"/>
        <v>0</v>
      </c>
      <c r="H758" s="7">
        <f t="shared" si="23"/>
        <v>1</v>
      </c>
    </row>
    <row r="759" spans="3:8">
      <c r="C759" s="9" t="s">
        <v>1144</v>
      </c>
      <c r="D759" s="9" t="s">
        <v>60</v>
      </c>
      <c r="E759" s="11"/>
      <c r="F759" s="37">
        <v>0</v>
      </c>
      <c r="G759" s="48">
        <f t="shared" si="22"/>
        <v>0</v>
      </c>
      <c r="H759" s="7">
        <f t="shared" si="23"/>
        <v>1</v>
      </c>
    </row>
    <row r="760" spans="3:8">
      <c r="C760" s="9" t="s">
        <v>1143</v>
      </c>
      <c r="D760" s="9" t="s">
        <v>60</v>
      </c>
      <c r="E760" s="10">
        <v>307</v>
      </c>
      <c r="F760" s="37">
        <v>307</v>
      </c>
      <c r="G760" s="48">
        <f t="shared" si="22"/>
        <v>0</v>
      </c>
      <c r="H760" s="7">
        <f t="shared" si="23"/>
        <v>1</v>
      </c>
    </row>
    <row r="761" spans="3:8">
      <c r="C761" s="9" t="s">
        <v>1142</v>
      </c>
      <c r="D761" s="9" t="s">
        <v>60</v>
      </c>
      <c r="E761" s="10">
        <v>10</v>
      </c>
      <c r="F761" s="37">
        <v>18</v>
      </c>
      <c r="G761" s="48">
        <f t="shared" si="22"/>
        <v>-8</v>
      </c>
      <c r="H761" s="7">
        <f t="shared" si="23"/>
        <v>2</v>
      </c>
    </row>
    <row r="762" spans="3:8">
      <c r="C762" s="9" t="s">
        <v>1142</v>
      </c>
      <c r="D762" s="9" t="s">
        <v>60</v>
      </c>
      <c r="E762" s="10">
        <v>8</v>
      </c>
      <c r="G762" s="48">
        <f t="shared" si="22"/>
        <v>8</v>
      </c>
      <c r="H762" s="7">
        <f t="shared" si="23"/>
        <v>2</v>
      </c>
    </row>
    <row r="763" spans="3:8">
      <c r="C763" s="9" t="s">
        <v>1141</v>
      </c>
      <c r="D763" s="9" t="s">
        <v>221</v>
      </c>
      <c r="E763" s="11"/>
      <c r="F763" s="37">
        <v>0</v>
      </c>
      <c r="G763" s="48">
        <f t="shared" si="22"/>
        <v>0</v>
      </c>
      <c r="H763" s="7">
        <f t="shared" si="23"/>
        <v>2</v>
      </c>
    </row>
    <row r="764" spans="3:8">
      <c r="C764" s="9" t="s">
        <v>1141</v>
      </c>
      <c r="D764" s="9" t="s">
        <v>221</v>
      </c>
      <c r="E764" s="10">
        <v>32</v>
      </c>
      <c r="F764" s="37">
        <v>32</v>
      </c>
      <c r="G764" s="48">
        <f t="shared" si="22"/>
        <v>0</v>
      </c>
      <c r="H764" s="7">
        <f t="shared" si="23"/>
        <v>2</v>
      </c>
    </row>
    <row r="765" spans="3:8">
      <c r="C765" s="9" t="s">
        <v>1140</v>
      </c>
      <c r="D765" s="9" t="s">
        <v>221</v>
      </c>
      <c r="E765" s="11"/>
      <c r="F765" s="37">
        <v>0</v>
      </c>
      <c r="G765" s="48">
        <f t="shared" si="22"/>
        <v>0</v>
      </c>
      <c r="H765" s="7">
        <f t="shared" si="23"/>
        <v>1</v>
      </c>
    </row>
    <row r="766" spans="3:8">
      <c r="C766" s="9" t="s">
        <v>1139</v>
      </c>
      <c r="D766" s="9" t="s">
        <v>221</v>
      </c>
      <c r="E766" s="11"/>
      <c r="G766" s="48">
        <f t="shared" si="22"/>
        <v>0</v>
      </c>
      <c r="H766" s="7">
        <f t="shared" si="23"/>
        <v>2</v>
      </c>
    </row>
    <row r="767" spans="3:8">
      <c r="C767" s="9" t="s">
        <v>1139</v>
      </c>
      <c r="D767" s="9" t="s">
        <v>221</v>
      </c>
      <c r="E767" s="10">
        <v>330</v>
      </c>
      <c r="F767" s="37">
        <v>330</v>
      </c>
      <c r="G767" s="48">
        <f t="shared" si="22"/>
        <v>0</v>
      </c>
      <c r="H767" s="7">
        <f t="shared" si="23"/>
        <v>2</v>
      </c>
    </row>
    <row r="768" spans="3:8">
      <c r="C768" s="9" t="s">
        <v>1138</v>
      </c>
      <c r="D768" s="9" t="s">
        <v>221</v>
      </c>
      <c r="E768" s="10">
        <v>530</v>
      </c>
      <c r="F768" s="37">
        <v>530</v>
      </c>
      <c r="G768" s="48">
        <f t="shared" si="22"/>
        <v>0</v>
      </c>
      <c r="H768" s="7">
        <f t="shared" si="23"/>
        <v>1</v>
      </c>
    </row>
    <row r="769" spans="3:8">
      <c r="C769" s="9" t="s">
        <v>1137</v>
      </c>
      <c r="D769" s="9" t="s">
        <v>221</v>
      </c>
      <c r="E769" s="10">
        <v>180</v>
      </c>
      <c r="F769" s="37">
        <v>511</v>
      </c>
      <c r="G769" s="48">
        <f t="shared" si="22"/>
        <v>-331</v>
      </c>
      <c r="H769" s="7">
        <f t="shared" si="23"/>
        <v>2</v>
      </c>
    </row>
    <row r="770" spans="3:8">
      <c r="C770" s="9" t="s">
        <v>1137</v>
      </c>
      <c r="D770" s="9" t="s">
        <v>221</v>
      </c>
      <c r="E770" s="10">
        <v>331</v>
      </c>
      <c r="G770" s="48">
        <f t="shared" si="22"/>
        <v>331</v>
      </c>
      <c r="H770" s="7">
        <f t="shared" si="23"/>
        <v>2</v>
      </c>
    </row>
    <row r="771" spans="3:8">
      <c r="C771" s="9" t="s">
        <v>1136</v>
      </c>
      <c r="D771" s="9" t="s">
        <v>221</v>
      </c>
      <c r="E771" s="11"/>
      <c r="G771" s="48">
        <f t="shared" si="22"/>
        <v>0</v>
      </c>
      <c r="H771" s="7">
        <f t="shared" si="23"/>
        <v>2</v>
      </c>
    </row>
    <row r="772" spans="3:8">
      <c r="C772" s="9" t="s">
        <v>1136</v>
      </c>
      <c r="D772" s="9" t="s">
        <v>221</v>
      </c>
      <c r="E772" s="10">
        <v>28</v>
      </c>
      <c r="F772" s="37">
        <v>28</v>
      </c>
      <c r="G772" s="48">
        <f t="shared" ref="G772:G835" si="24">E772-F772</f>
        <v>0</v>
      </c>
      <c r="H772" s="7">
        <f t="shared" ref="H772:H835" si="25">COUNTIF(C:C,C772)</f>
        <v>2</v>
      </c>
    </row>
    <row r="773" spans="3:8">
      <c r="C773" s="9" t="s">
        <v>1135</v>
      </c>
      <c r="D773" s="9" t="s">
        <v>221</v>
      </c>
      <c r="E773" s="10">
        <v>29</v>
      </c>
      <c r="F773" s="37">
        <v>45</v>
      </c>
      <c r="G773" s="48">
        <f t="shared" si="24"/>
        <v>-16</v>
      </c>
      <c r="H773" s="7">
        <f t="shared" si="25"/>
        <v>2</v>
      </c>
    </row>
    <row r="774" spans="3:8">
      <c r="C774" s="9" t="s">
        <v>1135</v>
      </c>
      <c r="D774" s="9" t="s">
        <v>221</v>
      </c>
      <c r="E774" s="10">
        <v>16</v>
      </c>
      <c r="G774" s="48">
        <f t="shared" si="24"/>
        <v>16</v>
      </c>
      <c r="H774" s="7">
        <f t="shared" si="25"/>
        <v>2</v>
      </c>
    </row>
    <row r="775" spans="3:8">
      <c r="C775" s="9" t="s">
        <v>1133</v>
      </c>
      <c r="D775" s="9" t="s">
        <v>221</v>
      </c>
      <c r="E775" s="10">
        <v>374</v>
      </c>
      <c r="F775" s="37">
        <v>1599</v>
      </c>
      <c r="G775" s="48">
        <f t="shared" si="24"/>
        <v>-1225</v>
      </c>
      <c r="H775" s="7">
        <f t="shared" si="25"/>
        <v>2</v>
      </c>
    </row>
    <row r="776" spans="3:8">
      <c r="C776" s="9" t="s">
        <v>1133</v>
      </c>
      <c r="D776" s="9" t="s">
        <v>221</v>
      </c>
      <c r="E776" s="10">
        <v>1225</v>
      </c>
      <c r="G776" s="48">
        <f t="shared" si="24"/>
        <v>1225</v>
      </c>
      <c r="H776" s="7">
        <f t="shared" si="25"/>
        <v>2</v>
      </c>
    </row>
    <row r="777" spans="3:8">
      <c r="C777" s="9" t="s">
        <v>1132</v>
      </c>
      <c r="D777" s="9" t="s">
        <v>221</v>
      </c>
      <c r="E777" s="10">
        <v>120</v>
      </c>
      <c r="F777" s="37">
        <v>120</v>
      </c>
      <c r="G777" s="48">
        <f t="shared" si="24"/>
        <v>0</v>
      </c>
      <c r="H777" s="7">
        <f t="shared" si="25"/>
        <v>1</v>
      </c>
    </row>
    <row r="778" spans="3:8">
      <c r="C778" s="9" t="s">
        <v>1131</v>
      </c>
      <c r="D778" s="9" t="s">
        <v>221</v>
      </c>
      <c r="E778" s="10">
        <v>1599</v>
      </c>
      <c r="F778" s="37">
        <v>5439</v>
      </c>
      <c r="G778" s="48">
        <f t="shared" si="24"/>
        <v>-3840</v>
      </c>
      <c r="H778" s="7">
        <f t="shared" si="25"/>
        <v>2</v>
      </c>
    </row>
    <row r="779" spans="3:8">
      <c r="C779" s="9" t="s">
        <v>1131</v>
      </c>
      <c r="D779" s="9" t="s">
        <v>221</v>
      </c>
      <c r="E779" s="10">
        <v>3840</v>
      </c>
      <c r="F779" s="37">
        <v>0</v>
      </c>
      <c r="G779" s="48">
        <f t="shared" si="24"/>
        <v>3840</v>
      </c>
      <c r="H779" s="7">
        <f t="shared" si="25"/>
        <v>2</v>
      </c>
    </row>
    <row r="780" spans="3:8">
      <c r="C780" s="9" t="s">
        <v>1130</v>
      </c>
      <c r="D780" s="9" t="s">
        <v>221</v>
      </c>
      <c r="E780" s="11"/>
      <c r="G780" s="48">
        <f t="shared" si="24"/>
        <v>0</v>
      </c>
      <c r="H780" s="7">
        <f t="shared" si="25"/>
        <v>1</v>
      </c>
    </row>
    <row r="781" spans="3:8">
      <c r="C781" s="9" t="s">
        <v>1128</v>
      </c>
      <c r="D781" s="9" t="s">
        <v>221</v>
      </c>
      <c r="E781" s="10">
        <v>336</v>
      </c>
      <c r="F781" s="37">
        <v>336</v>
      </c>
      <c r="G781" s="48">
        <f t="shared" si="24"/>
        <v>0</v>
      </c>
      <c r="H781" s="7">
        <f t="shared" si="25"/>
        <v>1</v>
      </c>
    </row>
    <row r="782" spans="3:8">
      <c r="C782" s="9" t="s">
        <v>1126</v>
      </c>
      <c r="D782" s="9" t="s">
        <v>221</v>
      </c>
      <c r="E782" s="10">
        <v>59</v>
      </c>
      <c r="F782" s="37">
        <v>269</v>
      </c>
      <c r="G782" s="48">
        <f t="shared" si="24"/>
        <v>-210</v>
      </c>
      <c r="H782" s="7">
        <f t="shared" si="25"/>
        <v>2</v>
      </c>
    </row>
    <row r="783" spans="3:8">
      <c r="C783" s="9" t="s">
        <v>1126</v>
      </c>
      <c r="D783" s="9" t="s">
        <v>221</v>
      </c>
      <c r="E783" s="10">
        <v>210</v>
      </c>
      <c r="F783" s="37">
        <v>0</v>
      </c>
      <c r="G783" s="48">
        <f t="shared" si="24"/>
        <v>210</v>
      </c>
      <c r="H783" s="7">
        <f t="shared" si="25"/>
        <v>2</v>
      </c>
    </row>
    <row r="784" spans="3:8">
      <c r="C784" s="9" t="s">
        <v>1125</v>
      </c>
      <c r="D784" s="9" t="s">
        <v>221</v>
      </c>
      <c r="E784" s="11"/>
      <c r="G784" s="48">
        <f t="shared" si="24"/>
        <v>0</v>
      </c>
      <c r="H784" s="7">
        <f t="shared" si="25"/>
        <v>1</v>
      </c>
    </row>
    <row r="785" spans="3:8">
      <c r="C785" s="9" t="s">
        <v>1123</v>
      </c>
      <c r="D785" s="9" t="s">
        <v>221</v>
      </c>
      <c r="E785" s="10">
        <v>244</v>
      </c>
      <c r="F785" s="37">
        <v>244</v>
      </c>
      <c r="G785" s="48">
        <f t="shared" si="24"/>
        <v>0</v>
      </c>
      <c r="H785" s="7">
        <f t="shared" si="25"/>
        <v>1</v>
      </c>
    </row>
    <row r="786" spans="3:8">
      <c r="C786" s="9" t="s">
        <v>1120</v>
      </c>
      <c r="D786" s="9" t="s">
        <v>221</v>
      </c>
      <c r="E786" s="11"/>
      <c r="G786" s="48">
        <f t="shared" si="24"/>
        <v>0</v>
      </c>
      <c r="H786" s="7">
        <f t="shared" si="25"/>
        <v>2</v>
      </c>
    </row>
    <row r="787" spans="3:8">
      <c r="C787" s="9" t="s">
        <v>1120</v>
      </c>
      <c r="D787" s="9" t="s">
        <v>221</v>
      </c>
      <c r="E787" s="10">
        <v>26</v>
      </c>
      <c r="F787" s="37">
        <v>26</v>
      </c>
      <c r="G787" s="48">
        <f t="shared" si="24"/>
        <v>0</v>
      </c>
      <c r="H787" s="7">
        <f t="shared" si="25"/>
        <v>2</v>
      </c>
    </row>
    <row r="788" spans="3:8">
      <c r="C788" s="9" t="s">
        <v>1119</v>
      </c>
      <c r="D788" s="9" t="s">
        <v>221</v>
      </c>
      <c r="E788" s="11"/>
      <c r="G788" s="48">
        <f t="shared" si="24"/>
        <v>0</v>
      </c>
      <c r="H788" s="7">
        <f t="shared" si="25"/>
        <v>2</v>
      </c>
    </row>
    <row r="789" spans="3:8">
      <c r="C789" s="9" t="s">
        <v>1119</v>
      </c>
      <c r="D789" s="9" t="s">
        <v>221</v>
      </c>
      <c r="E789" s="10">
        <v>73</v>
      </c>
      <c r="F789" s="37">
        <v>73</v>
      </c>
      <c r="G789" s="48">
        <f t="shared" si="24"/>
        <v>0</v>
      </c>
      <c r="H789" s="7">
        <f t="shared" si="25"/>
        <v>2</v>
      </c>
    </row>
    <row r="790" spans="3:8">
      <c r="C790" s="9" t="s">
        <v>1117</v>
      </c>
      <c r="D790" s="9" t="s">
        <v>221</v>
      </c>
      <c r="E790" s="11"/>
      <c r="F790" s="37">
        <v>0</v>
      </c>
      <c r="G790" s="48">
        <f t="shared" si="24"/>
        <v>0</v>
      </c>
      <c r="H790" s="7">
        <f t="shared" si="25"/>
        <v>1</v>
      </c>
    </row>
    <row r="791" spans="3:8">
      <c r="C791" s="9" t="s">
        <v>1114</v>
      </c>
      <c r="D791" s="9" t="s">
        <v>1111</v>
      </c>
      <c r="E791" s="10">
        <v>50</v>
      </c>
      <c r="F791" s="37">
        <v>50</v>
      </c>
      <c r="G791" s="48">
        <f t="shared" si="24"/>
        <v>0</v>
      </c>
      <c r="H791" s="7">
        <f t="shared" si="25"/>
        <v>1</v>
      </c>
    </row>
    <row r="792" spans="3:8">
      <c r="C792" s="9" t="s">
        <v>1113</v>
      </c>
      <c r="D792" s="9" t="s">
        <v>598</v>
      </c>
      <c r="E792" s="10">
        <v>9600</v>
      </c>
      <c r="F792" s="37">
        <v>9600</v>
      </c>
      <c r="G792" s="48">
        <f t="shared" si="24"/>
        <v>0</v>
      </c>
      <c r="H792" s="7">
        <f t="shared" si="25"/>
        <v>1</v>
      </c>
    </row>
    <row r="793" spans="3:8">
      <c r="C793" s="9" t="s">
        <v>1112</v>
      </c>
      <c r="D793" s="9" t="s">
        <v>1111</v>
      </c>
      <c r="E793" s="10">
        <v>5600</v>
      </c>
      <c r="F793" s="37">
        <v>34800</v>
      </c>
      <c r="G793" s="48">
        <f t="shared" si="24"/>
        <v>-29200</v>
      </c>
      <c r="H793" s="7">
        <f t="shared" si="25"/>
        <v>2</v>
      </c>
    </row>
    <row r="794" spans="3:8">
      <c r="C794" s="9" t="s">
        <v>1112</v>
      </c>
      <c r="D794" s="9" t="s">
        <v>1111</v>
      </c>
      <c r="E794" s="10">
        <v>29200</v>
      </c>
      <c r="G794" s="48">
        <f t="shared" si="24"/>
        <v>29200</v>
      </c>
      <c r="H794" s="7">
        <f t="shared" si="25"/>
        <v>2</v>
      </c>
    </row>
    <row r="795" spans="3:8">
      <c r="C795" s="9" t="s">
        <v>1110</v>
      </c>
      <c r="D795" s="9" t="s">
        <v>651</v>
      </c>
      <c r="E795" s="10">
        <v>10</v>
      </c>
      <c r="F795" s="37">
        <v>10</v>
      </c>
      <c r="G795" s="48">
        <f t="shared" si="24"/>
        <v>0</v>
      </c>
      <c r="H795" s="7">
        <f t="shared" si="25"/>
        <v>1</v>
      </c>
    </row>
    <row r="796" spans="3:8">
      <c r="C796" s="9" t="s">
        <v>1109</v>
      </c>
      <c r="D796" s="9" t="s">
        <v>651</v>
      </c>
      <c r="E796" s="10">
        <v>5900</v>
      </c>
      <c r="F796" s="37">
        <v>5900</v>
      </c>
      <c r="G796" s="48">
        <f t="shared" si="24"/>
        <v>0</v>
      </c>
      <c r="H796" s="7">
        <f t="shared" si="25"/>
        <v>1</v>
      </c>
    </row>
    <row r="797" spans="3:8">
      <c r="C797" s="9" t="s">
        <v>2219</v>
      </c>
      <c r="D797" s="9" t="s">
        <v>2220</v>
      </c>
      <c r="E797" s="11"/>
      <c r="F797" s="37">
        <v>0</v>
      </c>
      <c r="G797" s="48">
        <f t="shared" si="24"/>
        <v>0</v>
      </c>
      <c r="H797" s="7">
        <f t="shared" si="25"/>
        <v>1</v>
      </c>
    </row>
    <row r="798" spans="3:8">
      <c r="C798" s="9" t="s">
        <v>1101</v>
      </c>
      <c r="D798" s="9" t="s">
        <v>494</v>
      </c>
      <c r="E798" s="11"/>
      <c r="F798" s="37">
        <v>0</v>
      </c>
      <c r="G798" s="48">
        <f t="shared" si="24"/>
        <v>0</v>
      </c>
      <c r="H798" s="7">
        <f t="shared" si="25"/>
        <v>1</v>
      </c>
    </row>
    <row r="799" spans="3:8">
      <c r="C799" s="9" t="s">
        <v>1100</v>
      </c>
      <c r="D799" s="9" t="s">
        <v>486</v>
      </c>
      <c r="E799" s="10">
        <v>98378</v>
      </c>
      <c r="F799" s="37">
        <v>98378</v>
      </c>
      <c r="G799" s="48">
        <f t="shared" si="24"/>
        <v>0</v>
      </c>
      <c r="H799" s="7">
        <f t="shared" si="25"/>
        <v>1</v>
      </c>
    </row>
    <row r="800" spans="3:8">
      <c r="C800" s="9" t="s">
        <v>1099</v>
      </c>
      <c r="D800" s="9" t="s">
        <v>1098</v>
      </c>
      <c r="E800" s="11"/>
      <c r="F800" s="37">
        <v>0</v>
      </c>
      <c r="G800" s="48">
        <f t="shared" si="24"/>
        <v>0</v>
      </c>
      <c r="H800" s="7">
        <f t="shared" si="25"/>
        <v>1</v>
      </c>
    </row>
    <row r="801" spans="3:8">
      <c r="C801" s="9" t="s">
        <v>1097</v>
      </c>
      <c r="D801" s="9" t="s">
        <v>1095</v>
      </c>
      <c r="E801" s="10">
        <v>2100</v>
      </c>
      <c r="F801" s="37">
        <v>12480</v>
      </c>
      <c r="G801" s="48">
        <f t="shared" si="24"/>
        <v>-10380</v>
      </c>
      <c r="H801" s="7">
        <f t="shared" si="25"/>
        <v>2</v>
      </c>
    </row>
    <row r="802" spans="3:8">
      <c r="C802" s="9" t="s">
        <v>1097</v>
      </c>
      <c r="D802" s="9" t="s">
        <v>1095</v>
      </c>
      <c r="E802" s="10">
        <v>10380</v>
      </c>
      <c r="G802" s="48">
        <f t="shared" si="24"/>
        <v>10380</v>
      </c>
      <c r="H802" s="7">
        <f t="shared" si="25"/>
        <v>2</v>
      </c>
    </row>
    <row r="803" spans="3:8">
      <c r="C803" s="9" t="s">
        <v>1096</v>
      </c>
      <c r="D803" s="9" t="s">
        <v>1095</v>
      </c>
      <c r="E803" s="10">
        <v>412</v>
      </c>
      <c r="F803" s="37">
        <v>2152</v>
      </c>
      <c r="G803" s="48">
        <f t="shared" si="24"/>
        <v>-1740</v>
      </c>
      <c r="H803" s="7">
        <f t="shared" si="25"/>
        <v>2</v>
      </c>
    </row>
    <row r="804" spans="3:8">
      <c r="C804" s="9" t="s">
        <v>1096</v>
      </c>
      <c r="D804" s="9" t="s">
        <v>1095</v>
      </c>
      <c r="E804" s="10">
        <v>1740</v>
      </c>
      <c r="G804" s="48">
        <f t="shared" si="24"/>
        <v>1740</v>
      </c>
      <c r="H804" s="7">
        <f t="shared" si="25"/>
        <v>2</v>
      </c>
    </row>
    <row r="805" spans="3:8">
      <c r="C805" s="9" t="s">
        <v>1094</v>
      </c>
      <c r="D805" s="9" t="s">
        <v>60</v>
      </c>
      <c r="E805" s="10">
        <v>163</v>
      </c>
      <c r="F805" s="37">
        <v>163</v>
      </c>
      <c r="G805" s="48">
        <f t="shared" si="24"/>
        <v>0</v>
      </c>
      <c r="H805" s="7">
        <f t="shared" si="25"/>
        <v>1</v>
      </c>
    </row>
    <row r="806" spans="3:8">
      <c r="C806" s="9" t="s">
        <v>1092</v>
      </c>
      <c r="D806" s="9" t="s">
        <v>60</v>
      </c>
      <c r="E806" s="11"/>
      <c r="F806" s="37">
        <v>0</v>
      </c>
      <c r="G806" s="48">
        <f t="shared" si="24"/>
        <v>0</v>
      </c>
      <c r="H806" s="7">
        <f t="shared" si="25"/>
        <v>1</v>
      </c>
    </row>
    <row r="807" spans="3:8">
      <c r="C807" s="9" t="s">
        <v>1091</v>
      </c>
      <c r="D807" s="9" t="s">
        <v>60</v>
      </c>
      <c r="E807" s="11"/>
      <c r="F807" s="37">
        <v>0</v>
      </c>
      <c r="G807" s="48">
        <f t="shared" si="24"/>
        <v>0</v>
      </c>
      <c r="H807" s="7">
        <f t="shared" si="25"/>
        <v>1</v>
      </c>
    </row>
    <row r="808" spans="3:8">
      <c r="C808" s="9" t="s">
        <v>1090</v>
      </c>
      <c r="D808" s="9" t="s">
        <v>60</v>
      </c>
      <c r="E808" s="11"/>
      <c r="G808" s="48">
        <f t="shared" si="24"/>
        <v>0</v>
      </c>
      <c r="H808" s="7">
        <f t="shared" si="25"/>
        <v>2</v>
      </c>
    </row>
    <row r="809" spans="3:8">
      <c r="C809" s="9" t="s">
        <v>1090</v>
      </c>
      <c r="D809" s="9" t="s">
        <v>60</v>
      </c>
      <c r="E809" s="10">
        <v>24</v>
      </c>
      <c r="F809" s="37">
        <v>24</v>
      </c>
      <c r="G809" s="48">
        <f t="shared" si="24"/>
        <v>0</v>
      </c>
      <c r="H809" s="7">
        <f t="shared" si="25"/>
        <v>2</v>
      </c>
    </row>
    <row r="810" spans="3:8">
      <c r="C810" s="9" t="s">
        <v>1089</v>
      </c>
      <c r="D810" s="9" t="s">
        <v>60</v>
      </c>
      <c r="E810" s="10">
        <v>60</v>
      </c>
      <c r="F810" s="37">
        <v>60</v>
      </c>
      <c r="G810" s="48">
        <f t="shared" si="24"/>
        <v>0</v>
      </c>
      <c r="H810" s="7">
        <f t="shared" si="25"/>
        <v>1</v>
      </c>
    </row>
    <row r="811" spans="3:8">
      <c r="C811" s="9" t="s">
        <v>1088</v>
      </c>
      <c r="D811" s="9" t="s">
        <v>60</v>
      </c>
      <c r="E811" s="10">
        <v>8</v>
      </c>
      <c r="F811" s="37">
        <v>8</v>
      </c>
      <c r="G811" s="48">
        <f t="shared" si="24"/>
        <v>0</v>
      </c>
      <c r="H811" s="7">
        <f t="shared" si="25"/>
        <v>1</v>
      </c>
    </row>
    <row r="812" spans="3:8">
      <c r="C812" s="9" t="s">
        <v>1087</v>
      </c>
      <c r="D812" s="9" t="s">
        <v>60</v>
      </c>
      <c r="E812" s="11"/>
      <c r="F812" s="37">
        <v>113</v>
      </c>
      <c r="G812" s="48">
        <f t="shared" si="24"/>
        <v>-113</v>
      </c>
      <c r="H812" s="7">
        <f t="shared" si="25"/>
        <v>2</v>
      </c>
    </row>
    <row r="813" spans="3:8">
      <c r="C813" s="9" t="s">
        <v>1087</v>
      </c>
      <c r="D813" s="9" t="s">
        <v>60</v>
      </c>
      <c r="E813" s="10">
        <v>113</v>
      </c>
      <c r="F813" s="37">
        <v>0</v>
      </c>
      <c r="G813" s="48">
        <f t="shared" si="24"/>
        <v>113</v>
      </c>
      <c r="H813" s="7">
        <f t="shared" si="25"/>
        <v>2</v>
      </c>
    </row>
    <row r="814" spans="3:8">
      <c r="C814" s="9" t="s">
        <v>1086</v>
      </c>
      <c r="D814" s="9" t="s">
        <v>60</v>
      </c>
      <c r="E814" s="11"/>
      <c r="G814" s="48">
        <f t="shared" si="24"/>
        <v>0</v>
      </c>
      <c r="H814" s="7">
        <f t="shared" si="25"/>
        <v>1</v>
      </c>
    </row>
    <row r="815" spans="3:8">
      <c r="C815" s="9" t="s">
        <v>1085</v>
      </c>
      <c r="D815" s="9" t="s">
        <v>60</v>
      </c>
      <c r="E815" s="10">
        <v>330</v>
      </c>
      <c r="F815" s="37">
        <v>331</v>
      </c>
      <c r="G815" s="48">
        <f t="shared" si="24"/>
        <v>-1</v>
      </c>
      <c r="H815" s="7">
        <f t="shared" si="25"/>
        <v>2</v>
      </c>
    </row>
    <row r="816" spans="3:8">
      <c r="C816" s="9" t="s">
        <v>1085</v>
      </c>
      <c r="D816" s="9" t="s">
        <v>60</v>
      </c>
      <c r="E816" s="10">
        <v>1</v>
      </c>
      <c r="G816" s="48">
        <f t="shared" si="24"/>
        <v>1</v>
      </c>
      <c r="H816" s="7">
        <f t="shared" si="25"/>
        <v>2</v>
      </c>
    </row>
    <row r="817" spans="3:8">
      <c r="C817" s="9" t="s">
        <v>1084</v>
      </c>
      <c r="D817" s="9" t="s">
        <v>60</v>
      </c>
      <c r="E817" s="10">
        <v>247</v>
      </c>
      <c r="F817" s="37">
        <v>247</v>
      </c>
      <c r="G817" s="48">
        <f t="shared" si="24"/>
        <v>0</v>
      </c>
      <c r="H817" s="7">
        <f t="shared" si="25"/>
        <v>1</v>
      </c>
    </row>
    <row r="818" spans="3:8">
      <c r="C818" s="9" t="s">
        <v>1083</v>
      </c>
      <c r="D818" s="9" t="s">
        <v>60</v>
      </c>
      <c r="E818" s="11"/>
      <c r="G818" s="48">
        <f t="shared" si="24"/>
        <v>0</v>
      </c>
      <c r="H818" s="7">
        <f t="shared" si="25"/>
        <v>2</v>
      </c>
    </row>
    <row r="819" spans="3:8">
      <c r="C819" s="9" t="s">
        <v>1083</v>
      </c>
      <c r="D819" s="9" t="s">
        <v>60</v>
      </c>
      <c r="E819" s="10">
        <v>463</v>
      </c>
      <c r="F819" s="37">
        <v>463</v>
      </c>
      <c r="G819" s="48">
        <f t="shared" si="24"/>
        <v>0</v>
      </c>
      <c r="H819" s="7">
        <f t="shared" si="25"/>
        <v>2</v>
      </c>
    </row>
    <row r="820" spans="3:8">
      <c r="C820" s="9" t="s">
        <v>1082</v>
      </c>
      <c r="D820" s="9" t="s">
        <v>60</v>
      </c>
      <c r="E820" s="11"/>
      <c r="G820" s="48">
        <f t="shared" si="24"/>
        <v>0</v>
      </c>
      <c r="H820" s="7">
        <f t="shared" si="25"/>
        <v>2</v>
      </c>
    </row>
    <row r="821" spans="3:8">
      <c r="C821" s="9" t="s">
        <v>1082</v>
      </c>
      <c r="D821" s="9" t="s">
        <v>60</v>
      </c>
      <c r="E821" s="10">
        <v>26</v>
      </c>
      <c r="F821" s="37">
        <v>26</v>
      </c>
      <c r="G821" s="48">
        <f t="shared" si="24"/>
        <v>0</v>
      </c>
      <c r="H821" s="7">
        <f t="shared" si="25"/>
        <v>2</v>
      </c>
    </row>
    <row r="822" spans="3:8">
      <c r="C822" s="9" t="s">
        <v>1081</v>
      </c>
      <c r="D822" s="9" t="s">
        <v>60</v>
      </c>
      <c r="E822" s="10">
        <v>200</v>
      </c>
      <c r="F822" s="37">
        <v>200</v>
      </c>
      <c r="G822" s="48">
        <f t="shared" si="24"/>
        <v>0</v>
      </c>
      <c r="H822" s="7">
        <f t="shared" si="25"/>
        <v>1</v>
      </c>
    </row>
    <row r="823" spans="3:8">
      <c r="C823" s="9" t="s">
        <v>1080</v>
      </c>
      <c r="D823" s="9" t="s">
        <v>60</v>
      </c>
      <c r="E823" s="10">
        <v>77</v>
      </c>
      <c r="F823" s="37">
        <v>77</v>
      </c>
      <c r="G823" s="48">
        <f t="shared" si="24"/>
        <v>0</v>
      </c>
      <c r="H823" s="7">
        <f t="shared" si="25"/>
        <v>1</v>
      </c>
    </row>
    <row r="824" spans="3:8">
      <c r="C824" s="9" t="s">
        <v>1079</v>
      </c>
      <c r="D824" s="9" t="s">
        <v>60</v>
      </c>
      <c r="E824" s="11"/>
      <c r="F824" s="37">
        <v>0</v>
      </c>
      <c r="G824" s="48">
        <f t="shared" si="24"/>
        <v>0</v>
      </c>
      <c r="H824" s="7">
        <f t="shared" si="25"/>
        <v>1</v>
      </c>
    </row>
    <row r="825" spans="3:8">
      <c r="C825" s="9" t="s">
        <v>1078</v>
      </c>
      <c r="D825" s="9" t="s">
        <v>60</v>
      </c>
      <c r="E825" s="11"/>
      <c r="G825" s="48">
        <f t="shared" si="24"/>
        <v>0</v>
      </c>
      <c r="H825" s="7">
        <f t="shared" si="25"/>
        <v>2</v>
      </c>
    </row>
    <row r="826" spans="3:8">
      <c r="C826" s="9" t="s">
        <v>1078</v>
      </c>
      <c r="D826" s="9" t="s">
        <v>60</v>
      </c>
      <c r="E826" s="10">
        <v>75</v>
      </c>
      <c r="F826" s="37">
        <v>75</v>
      </c>
      <c r="G826" s="48">
        <f t="shared" si="24"/>
        <v>0</v>
      </c>
      <c r="H826" s="7">
        <f t="shared" si="25"/>
        <v>2</v>
      </c>
    </row>
    <row r="827" spans="3:8">
      <c r="C827" s="9" t="s">
        <v>1077</v>
      </c>
      <c r="D827" s="9" t="s">
        <v>60</v>
      </c>
      <c r="E827" s="11"/>
      <c r="G827" s="48">
        <f t="shared" si="24"/>
        <v>0</v>
      </c>
      <c r="H827" s="7">
        <f t="shared" si="25"/>
        <v>2</v>
      </c>
    </row>
    <row r="828" spans="3:8">
      <c r="C828" s="9" t="s">
        <v>1077</v>
      </c>
      <c r="D828" s="9" t="s">
        <v>60</v>
      </c>
      <c r="E828" s="10">
        <v>2</v>
      </c>
      <c r="F828" s="37">
        <v>2</v>
      </c>
      <c r="G828" s="48">
        <f t="shared" si="24"/>
        <v>0</v>
      </c>
      <c r="H828" s="7">
        <f t="shared" si="25"/>
        <v>2</v>
      </c>
    </row>
    <row r="829" spans="3:8">
      <c r="C829" s="9" t="s">
        <v>1076</v>
      </c>
      <c r="D829" s="9" t="s">
        <v>60</v>
      </c>
      <c r="E829" s="11"/>
      <c r="F829" s="37">
        <v>0</v>
      </c>
      <c r="G829" s="48">
        <f t="shared" si="24"/>
        <v>0</v>
      </c>
      <c r="H829" s="7">
        <f t="shared" si="25"/>
        <v>1</v>
      </c>
    </row>
    <row r="830" spans="3:8">
      <c r="C830" s="9" t="s">
        <v>1075</v>
      </c>
      <c r="D830" s="9" t="s">
        <v>60</v>
      </c>
      <c r="E830" s="11"/>
      <c r="G830" s="48">
        <f t="shared" si="24"/>
        <v>0</v>
      </c>
      <c r="H830" s="7">
        <f t="shared" si="25"/>
        <v>1</v>
      </c>
    </row>
    <row r="831" spans="3:8">
      <c r="C831" s="9" t="s">
        <v>1074</v>
      </c>
      <c r="D831" s="9" t="s">
        <v>1073</v>
      </c>
      <c r="E831" s="11"/>
      <c r="G831" s="48">
        <f t="shared" si="24"/>
        <v>0</v>
      </c>
      <c r="H831" s="7">
        <f t="shared" si="25"/>
        <v>2</v>
      </c>
    </row>
    <row r="832" spans="3:8">
      <c r="C832" s="9" t="s">
        <v>1074</v>
      </c>
      <c r="D832" s="9" t="s">
        <v>1073</v>
      </c>
      <c r="E832" s="10">
        <v>300</v>
      </c>
      <c r="F832" s="37">
        <v>300</v>
      </c>
      <c r="G832" s="48">
        <f t="shared" si="24"/>
        <v>0</v>
      </c>
      <c r="H832" s="7">
        <f t="shared" si="25"/>
        <v>2</v>
      </c>
    </row>
    <row r="833" spans="3:8">
      <c r="C833" s="9" t="s">
        <v>2221</v>
      </c>
      <c r="D833" s="9" t="s">
        <v>2218</v>
      </c>
      <c r="E833" s="10">
        <v>10</v>
      </c>
      <c r="F833" s="37">
        <v>10</v>
      </c>
      <c r="G833" s="48">
        <f t="shared" si="24"/>
        <v>0</v>
      </c>
      <c r="H833" s="7">
        <f t="shared" si="25"/>
        <v>1</v>
      </c>
    </row>
    <row r="834" spans="3:8">
      <c r="C834" s="9" t="s">
        <v>1070</v>
      </c>
      <c r="D834" s="9" t="s">
        <v>60</v>
      </c>
      <c r="E834" s="11"/>
      <c r="F834" s="37">
        <v>0</v>
      </c>
      <c r="G834" s="48">
        <f t="shared" si="24"/>
        <v>0</v>
      </c>
      <c r="H834" s="7">
        <f t="shared" si="25"/>
        <v>1</v>
      </c>
    </row>
    <row r="835" spans="3:8">
      <c r="C835" s="9" t="s">
        <v>1069</v>
      </c>
      <c r="D835" s="9" t="s">
        <v>60</v>
      </c>
      <c r="E835" s="10">
        <v>106</v>
      </c>
      <c r="F835" s="37">
        <v>106</v>
      </c>
      <c r="G835" s="48">
        <f t="shared" si="24"/>
        <v>0</v>
      </c>
      <c r="H835" s="7">
        <f t="shared" si="25"/>
        <v>1</v>
      </c>
    </row>
    <row r="836" spans="3:8">
      <c r="C836" s="9" t="s">
        <v>1068</v>
      </c>
      <c r="D836" s="9" t="s">
        <v>60</v>
      </c>
      <c r="E836" s="10">
        <v>73</v>
      </c>
      <c r="F836" s="37">
        <v>73</v>
      </c>
      <c r="G836" s="48">
        <f t="shared" ref="G836:G899" si="26">E836-F836</f>
        <v>0</v>
      </c>
      <c r="H836" s="7">
        <f t="shared" ref="H836:H899" si="27">COUNTIF(C:C,C836)</f>
        <v>1</v>
      </c>
    </row>
    <row r="837" spans="3:8">
      <c r="C837" s="9" t="s">
        <v>1067</v>
      </c>
      <c r="D837" s="9" t="s">
        <v>60</v>
      </c>
      <c r="E837" s="11"/>
      <c r="G837" s="48">
        <f t="shared" si="26"/>
        <v>0</v>
      </c>
      <c r="H837" s="7">
        <f t="shared" si="27"/>
        <v>2</v>
      </c>
    </row>
    <row r="838" spans="3:8">
      <c r="C838" s="9" t="s">
        <v>1067</v>
      </c>
      <c r="D838" s="9" t="s">
        <v>60</v>
      </c>
      <c r="E838" s="10">
        <v>201</v>
      </c>
      <c r="F838" s="37">
        <v>201</v>
      </c>
      <c r="G838" s="48">
        <f t="shared" si="26"/>
        <v>0</v>
      </c>
      <c r="H838" s="7">
        <f t="shared" si="27"/>
        <v>2</v>
      </c>
    </row>
    <row r="839" spans="3:8">
      <c r="C839" s="9" t="s">
        <v>1066</v>
      </c>
      <c r="D839" s="9" t="s">
        <v>60</v>
      </c>
      <c r="E839" s="10">
        <v>32</v>
      </c>
      <c r="F839" s="37">
        <v>32</v>
      </c>
      <c r="G839" s="48">
        <f t="shared" si="26"/>
        <v>0</v>
      </c>
      <c r="H839" s="7">
        <f t="shared" si="27"/>
        <v>1</v>
      </c>
    </row>
    <row r="840" spans="3:8">
      <c r="C840" s="9" t="s">
        <v>1065</v>
      </c>
      <c r="D840" s="9" t="s">
        <v>60</v>
      </c>
      <c r="E840" s="10">
        <v>283</v>
      </c>
      <c r="F840" s="37">
        <v>283</v>
      </c>
      <c r="G840" s="48">
        <f t="shared" si="26"/>
        <v>0</v>
      </c>
      <c r="H840" s="7">
        <f t="shared" si="27"/>
        <v>1</v>
      </c>
    </row>
    <row r="841" spans="3:8">
      <c r="C841" s="9" t="s">
        <v>1064</v>
      </c>
      <c r="D841" s="9" t="s">
        <v>60</v>
      </c>
      <c r="E841" s="10">
        <v>41</v>
      </c>
      <c r="F841" s="37">
        <v>103</v>
      </c>
      <c r="G841" s="48">
        <f t="shared" si="26"/>
        <v>-62</v>
      </c>
      <c r="H841" s="7">
        <f t="shared" si="27"/>
        <v>2</v>
      </c>
    </row>
    <row r="842" spans="3:8">
      <c r="C842" s="9" t="s">
        <v>1064</v>
      </c>
      <c r="D842" s="9" t="s">
        <v>60</v>
      </c>
      <c r="E842" s="10">
        <v>62</v>
      </c>
      <c r="G842" s="48">
        <f t="shared" si="26"/>
        <v>62</v>
      </c>
      <c r="H842" s="7">
        <f t="shared" si="27"/>
        <v>2</v>
      </c>
    </row>
    <row r="843" spans="3:8">
      <c r="C843" s="9" t="s">
        <v>1061</v>
      </c>
      <c r="D843" s="9" t="s">
        <v>60</v>
      </c>
      <c r="E843" s="11"/>
      <c r="G843" s="48">
        <f t="shared" si="26"/>
        <v>0</v>
      </c>
      <c r="H843" s="7">
        <f t="shared" si="27"/>
        <v>2</v>
      </c>
    </row>
    <row r="844" spans="3:8">
      <c r="C844" s="9" t="s">
        <v>1061</v>
      </c>
      <c r="D844" s="9" t="s">
        <v>60</v>
      </c>
      <c r="E844" s="10">
        <v>20</v>
      </c>
      <c r="F844" s="37">
        <v>20</v>
      </c>
      <c r="G844" s="48">
        <f t="shared" si="26"/>
        <v>0</v>
      </c>
      <c r="H844" s="7">
        <f t="shared" si="27"/>
        <v>2</v>
      </c>
    </row>
    <row r="845" spans="3:8">
      <c r="C845" s="9" t="s">
        <v>1060</v>
      </c>
      <c r="D845" s="9" t="s">
        <v>60</v>
      </c>
      <c r="E845" s="10">
        <v>117</v>
      </c>
      <c r="F845" s="37">
        <v>117</v>
      </c>
      <c r="G845" s="48">
        <f t="shared" si="26"/>
        <v>0</v>
      </c>
      <c r="H845" s="7">
        <f t="shared" si="27"/>
        <v>1</v>
      </c>
    </row>
    <row r="846" spans="3:8">
      <c r="C846" s="9" t="s">
        <v>1059</v>
      </c>
      <c r="D846" s="9" t="s">
        <v>60</v>
      </c>
      <c r="E846" s="11"/>
      <c r="F846" s="37">
        <v>0</v>
      </c>
      <c r="G846" s="48">
        <f t="shared" si="26"/>
        <v>0</v>
      </c>
      <c r="H846" s="7">
        <f t="shared" si="27"/>
        <v>1</v>
      </c>
    </row>
    <row r="847" spans="3:8">
      <c r="C847" s="9" t="s">
        <v>1056</v>
      </c>
      <c r="D847" s="9" t="s">
        <v>701</v>
      </c>
      <c r="E847" s="11"/>
      <c r="F847" s="37">
        <v>0</v>
      </c>
      <c r="G847" s="48">
        <f t="shared" si="26"/>
        <v>0</v>
      </c>
      <c r="H847" s="7">
        <f t="shared" si="27"/>
        <v>1</v>
      </c>
    </row>
    <row r="848" spans="3:8">
      <c r="C848" s="9" t="s">
        <v>1051</v>
      </c>
      <c r="D848" s="9" t="s">
        <v>332</v>
      </c>
      <c r="E848" s="11"/>
      <c r="F848" s="37">
        <v>0</v>
      </c>
      <c r="G848" s="48">
        <f t="shared" si="26"/>
        <v>0</v>
      </c>
      <c r="H848" s="7">
        <f t="shared" si="27"/>
        <v>1</v>
      </c>
    </row>
    <row r="849" spans="3:8">
      <c r="C849" s="9" t="s">
        <v>1050</v>
      </c>
      <c r="D849" s="9" t="s">
        <v>332</v>
      </c>
      <c r="E849" s="11"/>
      <c r="F849" s="37">
        <v>0</v>
      </c>
      <c r="G849" s="48">
        <f t="shared" si="26"/>
        <v>0</v>
      </c>
      <c r="H849" s="7">
        <f t="shared" si="27"/>
        <v>1</v>
      </c>
    </row>
    <row r="850" spans="3:8">
      <c r="C850" s="9" t="s">
        <v>1047</v>
      </c>
      <c r="D850" s="9" t="s">
        <v>735</v>
      </c>
      <c r="E850" s="11"/>
      <c r="F850" s="37">
        <v>0</v>
      </c>
      <c r="G850" s="48">
        <f t="shared" si="26"/>
        <v>0</v>
      </c>
      <c r="H850" s="7">
        <f t="shared" si="27"/>
        <v>1</v>
      </c>
    </row>
    <row r="851" spans="3:8">
      <c r="C851" s="9" t="s">
        <v>1046</v>
      </c>
      <c r="D851" s="9" t="s">
        <v>735</v>
      </c>
      <c r="E851" s="11"/>
      <c r="F851" s="37">
        <v>0</v>
      </c>
      <c r="G851" s="48">
        <f t="shared" si="26"/>
        <v>0</v>
      </c>
      <c r="H851" s="7">
        <f t="shared" si="27"/>
        <v>1</v>
      </c>
    </row>
    <row r="852" spans="3:8">
      <c r="C852" s="9" t="s">
        <v>1044</v>
      </c>
      <c r="D852" s="9" t="s">
        <v>735</v>
      </c>
      <c r="E852" s="11"/>
      <c r="F852" s="37">
        <v>0</v>
      </c>
      <c r="G852" s="48">
        <f t="shared" si="26"/>
        <v>0</v>
      </c>
      <c r="H852" s="7">
        <f t="shared" si="27"/>
        <v>1</v>
      </c>
    </row>
    <row r="853" spans="3:8">
      <c r="C853" s="9" t="s">
        <v>1043</v>
      </c>
      <c r="D853" s="9" t="s">
        <v>735</v>
      </c>
      <c r="E853" s="11"/>
      <c r="F853" s="37">
        <v>0</v>
      </c>
      <c r="G853" s="48">
        <f t="shared" si="26"/>
        <v>0</v>
      </c>
      <c r="H853" s="7">
        <f t="shared" si="27"/>
        <v>1</v>
      </c>
    </row>
    <row r="854" spans="3:8">
      <c r="C854" s="9" t="s">
        <v>1040</v>
      </c>
      <c r="D854" s="9" t="s">
        <v>735</v>
      </c>
      <c r="E854" s="11"/>
      <c r="F854" s="37">
        <v>0</v>
      </c>
      <c r="G854" s="48">
        <f t="shared" si="26"/>
        <v>0</v>
      </c>
      <c r="H854" s="7">
        <f t="shared" si="27"/>
        <v>1</v>
      </c>
    </row>
    <row r="855" spans="3:8">
      <c r="C855" s="9" t="s">
        <v>1034</v>
      </c>
      <c r="D855" s="9" t="s">
        <v>1033</v>
      </c>
      <c r="E855" s="10">
        <v>1126</v>
      </c>
      <c r="F855" s="37">
        <v>23959</v>
      </c>
      <c r="G855" s="48">
        <f t="shared" si="26"/>
        <v>-22833</v>
      </c>
      <c r="H855" s="7">
        <f t="shared" si="27"/>
        <v>2</v>
      </c>
    </row>
    <row r="856" spans="3:8">
      <c r="C856" s="9" t="s">
        <v>1034</v>
      </c>
      <c r="D856" s="9" t="s">
        <v>1033</v>
      </c>
      <c r="E856" s="10">
        <v>22833</v>
      </c>
      <c r="F856" s="37">
        <v>0</v>
      </c>
      <c r="G856" s="48">
        <f t="shared" si="26"/>
        <v>22833</v>
      </c>
      <c r="H856" s="7">
        <f t="shared" si="27"/>
        <v>2</v>
      </c>
    </row>
    <row r="857" spans="3:8">
      <c r="C857" s="9" t="s">
        <v>1032</v>
      </c>
      <c r="D857" s="9" t="s">
        <v>735</v>
      </c>
      <c r="E857" s="11"/>
      <c r="G857" s="48">
        <f t="shared" si="26"/>
        <v>0</v>
      </c>
      <c r="H857" s="7">
        <f t="shared" si="27"/>
        <v>1</v>
      </c>
    </row>
    <row r="858" spans="3:8">
      <c r="C858" s="9" t="s">
        <v>1031</v>
      </c>
      <c r="D858" s="9" t="s">
        <v>1030</v>
      </c>
      <c r="E858" s="11"/>
      <c r="F858" s="37">
        <v>0</v>
      </c>
      <c r="G858" s="48">
        <f t="shared" si="26"/>
        <v>0</v>
      </c>
      <c r="H858" s="7">
        <f t="shared" si="27"/>
        <v>2</v>
      </c>
    </row>
    <row r="859" spans="3:8">
      <c r="C859" s="9" t="s">
        <v>1031</v>
      </c>
      <c r="D859" s="9" t="s">
        <v>1030</v>
      </c>
      <c r="E859" s="10">
        <v>2496</v>
      </c>
      <c r="F859" s="37">
        <v>2496</v>
      </c>
      <c r="G859" s="48">
        <f t="shared" si="26"/>
        <v>0</v>
      </c>
      <c r="H859" s="7">
        <f t="shared" si="27"/>
        <v>2</v>
      </c>
    </row>
    <row r="860" spans="3:8">
      <c r="C860" s="9" t="s">
        <v>1023</v>
      </c>
      <c r="D860" s="9" t="s">
        <v>332</v>
      </c>
      <c r="E860" s="11"/>
      <c r="F860" s="37">
        <v>0</v>
      </c>
      <c r="G860" s="48">
        <f t="shared" si="26"/>
        <v>0</v>
      </c>
      <c r="H860" s="7">
        <f t="shared" si="27"/>
        <v>1</v>
      </c>
    </row>
    <row r="861" spans="3:8">
      <c r="C861" s="9" t="s">
        <v>1022</v>
      </c>
      <c r="D861" s="9" t="s">
        <v>1017</v>
      </c>
      <c r="E861" s="11"/>
      <c r="F861" s="37">
        <v>0</v>
      </c>
      <c r="G861" s="48">
        <f t="shared" si="26"/>
        <v>0</v>
      </c>
      <c r="H861" s="7">
        <f t="shared" si="27"/>
        <v>1</v>
      </c>
    </row>
    <row r="862" spans="3:8">
      <c r="C862" s="9" t="s">
        <v>1021</v>
      </c>
      <c r="D862" s="9" t="s">
        <v>332</v>
      </c>
      <c r="E862" s="10">
        <v>8</v>
      </c>
      <c r="F862" s="37">
        <v>8</v>
      </c>
      <c r="G862" s="48">
        <f t="shared" si="26"/>
        <v>0</v>
      </c>
      <c r="H862" s="7">
        <f t="shared" si="27"/>
        <v>1</v>
      </c>
    </row>
    <row r="863" spans="3:8">
      <c r="C863" s="9" t="s">
        <v>1018</v>
      </c>
      <c r="D863" s="9" t="s">
        <v>1017</v>
      </c>
      <c r="E863" s="11"/>
      <c r="F863" s="37">
        <v>0</v>
      </c>
      <c r="G863" s="48">
        <f t="shared" si="26"/>
        <v>0</v>
      </c>
      <c r="H863" s="7">
        <f t="shared" si="27"/>
        <v>1</v>
      </c>
    </row>
    <row r="864" spans="3:8">
      <c r="C864" s="9" t="s">
        <v>1015</v>
      </c>
      <c r="D864" s="9" t="s">
        <v>1014</v>
      </c>
      <c r="E864" s="10">
        <v>1332.31</v>
      </c>
      <c r="F864" s="37">
        <v>1332.31</v>
      </c>
      <c r="G864" s="48">
        <f t="shared" si="26"/>
        <v>0</v>
      </c>
      <c r="H864" s="7">
        <f t="shared" si="27"/>
        <v>2</v>
      </c>
    </row>
    <row r="865" spans="3:8">
      <c r="C865" s="9" t="s">
        <v>1015</v>
      </c>
      <c r="D865" s="9" t="s">
        <v>1014</v>
      </c>
      <c r="E865" s="11"/>
      <c r="G865" s="48">
        <f t="shared" si="26"/>
        <v>0</v>
      </c>
      <c r="H865" s="7">
        <f t="shared" si="27"/>
        <v>2</v>
      </c>
    </row>
    <row r="866" spans="3:8">
      <c r="C866" s="9" t="s">
        <v>1013</v>
      </c>
      <c r="D866" s="9" t="s">
        <v>1012</v>
      </c>
      <c r="E866" s="10">
        <v>4912.96</v>
      </c>
      <c r="F866" s="37">
        <v>4912.96</v>
      </c>
      <c r="G866" s="48">
        <f t="shared" si="26"/>
        <v>0</v>
      </c>
      <c r="H866" s="7">
        <f t="shared" si="27"/>
        <v>2</v>
      </c>
    </row>
    <row r="867" spans="3:8">
      <c r="C867" s="9" t="s">
        <v>1013</v>
      </c>
      <c r="D867" s="9" t="s">
        <v>1012</v>
      </c>
      <c r="E867" s="11"/>
      <c r="G867" s="48">
        <f t="shared" si="26"/>
        <v>0</v>
      </c>
      <c r="H867" s="7">
        <f t="shared" si="27"/>
        <v>2</v>
      </c>
    </row>
    <row r="868" spans="3:8">
      <c r="C868" s="9" t="s">
        <v>1011</v>
      </c>
      <c r="D868" s="9" t="s">
        <v>1010</v>
      </c>
      <c r="E868" s="10">
        <v>276.10000000000002</v>
      </c>
      <c r="F868" s="37">
        <v>276.10000000000002</v>
      </c>
      <c r="G868" s="48">
        <f t="shared" si="26"/>
        <v>0</v>
      </c>
      <c r="H868" s="7">
        <f t="shared" si="27"/>
        <v>2</v>
      </c>
    </row>
    <row r="869" spans="3:8">
      <c r="C869" s="9" t="s">
        <v>1011</v>
      </c>
      <c r="D869" s="9" t="s">
        <v>1010</v>
      </c>
      <c r="E869" s="11"/>
      <c r="G869" s="48">
        <f t="shared" si="26"/>
        <v>0</v>
      </c>
      <c r="H869" s="7">
        <f t="shared" si="27"/>
        <v>2</v>
      </c>
    </row>
    <row r="870" spans="3:8">
      <c r="C870" s="9" t="s">
        <v>1009</v>
      </c>
      <c r="D870" s="9" t="s">
        <v>1008</v>
      </c>
      <c r="E870" s="10">
        <v>269.7</v>
      </c>
      <c r="F870" s="37">
        <v>269.7</v>
      </c>
      <c r="G870" s="48">
        <f t="shared" si="26"/>
        <v>0</v>
      </c>
      <c r="H870" s="7">
        <f t="shared" si="27"/>
        <v>1</v>
      </c>
    </row>
    <row r="871" spans="3:8">
      <c r="C871" s="9" t="s">
        <v>1007</v>
      </c>
      <c r="D871" s="9" t="s">
        <v>1006</v>
      </c>
      <c r="E871" s="11"/>
      <c r="F871" s="37">
        <v>0</v>
      </c>
      <c r="G871" s="48">
        <f t="shared" si="26"/>
        <v>0</v>
      </c>
      <c r="H871" s="7">
        <f t="shared" si="27"/>
        <v>1</v>
      </c>
    </row>
    <row r="872" spans="3:8">
      <c r="C872" s="9" t="s">
        <v>1003</v>
      </c>
      <c r="D872" s="9" t="s">
        <v>993</v>
      </c>
      <c r="E872" s="11"/>
      <c r="F872" s="37">
        <v>0</v>
      </c>
      <c r="G872" s="48">
        <f t="shared" si="26"/>
        <v>0</v>
      </c>
      <c r="H872" s="7">
        <f t="shared" si="27"/>
        <v>1</v>
      </c>
    </row>
    <row r="873" spans="3:8">
      <c r="C873" s="9" t="s">
        <v>1001</v>
      </c>
      <c r="D873" s="9" t="s">
        <v>875</v>
      </c>
      <c r="E873" s="11"/>
      <c r="F873" s="37">
        <v>0</v>
      </c>
      <c r="G873" s="48">
        <f t="shared" si="26"/>
        <v>0</v>
      </c>
      <c r="H873" s="7">
        <f t="shared" si="27"/>
        <v>1</v>
      </c>
    </row>
    <row r="874" spans="3:8">
      <c r="C874" s="9" t="s">
        <v>999</v>
      </c>
      <c r="D874" s="9" t="s">
        <v>875</v>
      </c>
      <c r="E874" s="11"/>
      <c r="F874" s="37">
        <v>0</v>
      </c>
      <c r="G874" s="48">
        <f t="shared" si="26"/>
        <v>0</v>
      </c>
      <c r="H874" s="7">
        <f t="shared" si="27"/>
        <v>1</v>
      </c>
    </row>
    <row r="875" spans="3:8">
      <c r="C875" s="9" t="s">
        <v>996</v>
      </c>
      <c r="D875" s="9" t="s">
        <v>993</v>
      </c>
      <c r="E875" s="11"/>
      <c r="F875" s="37">
        <v>0</v>
      </c>
      <c r="G875" s="48">
        <f t="shared" si="26"/>
        <v>0</v>
      </c>
      <c r="H875" s="7">
        <f t="shared" si="27"/>
        <v>1</v>
      </c>
    </row>
    <row r="876" spans="3:8">
      <c r="C876" s="9" t="s">
        <v>995</v>
      </c>
      <c r="D876" s="9" t="s">
        <v>875</v>
      </c>
      <c r="E876" s="11"/>
      <c r="G876" s="48">
        <f t="shared" si="26"/>
        <v>0</v>
      </c>
      <c r="H876" s="7">
        <f t="shared" si="27"/>
        <v>1</v>
      </c>
    </row>
    <row r="877" spans="3:8">
      <c r="C877" s="9" t="s">
        <v>992</v>
      </c>
      <c r="D877" s="9" t="s">
        <v>875</v>
      </c>
      <c r="E877" s="10">
        <v>907</v>
      </c>
      <c r="F877" s="37">
        <v>907</v>
      </c>
      <c r="G877" s="48">
        <f t="shared" si="26"/>
        <v>0</v>
      </c>
      <c r="H877" s="7">
        <f t="shared" si="27"/>
        <v>1</v>
      </c>
    </row>
    <row r="878" spans="3:8">
      <c r="C878" s="9" t="s">
        <v>991</v>
      </c>
      <c r="D878" s="9" t="s">
        <v>875</v>
      </c>
      <c r="E878" s="11"/>
      <c r="F878" s="37">
        <v>0</v>
      </c>
      <c r="G878" s="48">
        <f t="shared" si="26"/>
        <v>0</v>
      </c>
      <c r="H878" s="7">
        <f t="shared" si="27"/>
        <v>1</v>
      </c>
    </row>
    <row r="879" spans="3:8">
      <c r="C879" s="9" t="s">
        <v>990</v>
      </c>
      <c r="D879" s="9" t="s">
        <v>826</v>
      </c>
      <c r="E879" s="10">
        <v>2144</v>
      </c>
      <c r="F879" s="37">
        <v>2144</v>
      </c>
      <c r="G879" s="48">
        <f t="shared" si="26"/>
        <v>0</v>
      </c>
      <c r="H879" s="7">
        <f t="shared" si="27"/>
        <v>1</v>
      </c>
    </row>
    <row r="880" spans="3:8">
      <c r="C880" s="9" t="s">
        <v>989</v>
      </c>
      <c r="D880" s="9" t="s">
        <v>988</v>
      </c>
      <c r="E880" s="10">
        <v>1666.31</v>
      </c>
      <c r="F880" s="37">
        <v>1666.31</v>
      </c>
      <c r="G880" s="48">
        <f t="shared" si="26"/>
        <v>0</v>
      </c>
      <c r="H880" s="7">
        <f t="shared" si="27"/>
        <v>2</v>
      </c>
    </row>
    <row r="881" spans="3:8">
      <c r="C881" s="9" t="s">
        <v>989</v>
      </c>
      <c r="D881" s="9" t="s">
        <v>988</v>
      </c>
      <c r="E881" s="11"/>
      <c r="G881" s="48">
        <f t="shared" si="26"/>
        <v>0</v>
      </c>
      <c r="H881" s="7">
        <f t="shared" si="27"/>
        <v>2</v>
      </c>
    </row>
    <row r="882" spans="3:8">
      <c r="C882" s="9" t="s">
        <v>987</v>
      </c>
      <c r="D882" s="9" t="s">
        <v>986</v>
      </c>
      <c r="E882" s="10">
        <v>3433.91</v>
      </c>
      <c r="F882" s="37">
        <v>3433.91</v>
      </c>
      <c r="G882" s="48">
        <f t="shared" si="26"/>
        <v>0</v>
      </c>
      <c r="H882" s="7">
        <f t="shared" si="27"/>
        <v>2</v>
      </c>
    </row>
    <row r="883" spans="3:8">
      <c r="C883" s="9" t="s">
        <v>987</v>
      </c>
      <c r="D883" s="9" t="s">
        <v>986</v>
      </c>
      <c r="E883" s="11"/>
      <c r="G883" s="48">
        <f t="shared" si="26"/>
        <v>0</v>
      </c>
      <c r="H883" s="7">
        <f t="shared" si="27"/>
        <v>2</v>
      </c>
    </row>
    <row r="884" spans="3:8">
      <c r="C884" s="9" t="s">
        <v>985</v>
      </c>
      <c r="D884" s="9" t="s">
        <v>984</v>
      </c>
      <c r="E884" s="10">
        <v>3603.2</v>
      </c>
      <c r="F884" s="37">
        <v>3603.2</v>
      </c>
      <c r="G884" s="48">
        <f t="shared" si="26"/>
        <v>0</v>
      </c>
      <c r="H884" s="7">
        <f t="shared" si="27"/>
        <v>1</v>
      </c>
    </row>
    <row r="885" spans="3:8">
      <c r="C885" s="9" t="s">
        <v>981</v>
      </c>
      <c r="D885" s="9" t="s">
        <v>980</v>
      </c>
      <c r="E885" s="10">
        <v>13977</v>
      </c>
      <c r="F885" s="37">
        <v>13977</v>
      </c>
      <c r="G885" s="48">
        <f t="shared" si="26"/>
        <v>0</v>
      </c>
      <c r="H885" s="7">
        <f t="shared" si="27"/>
        <v>2</v>
      </c>
    </row>
    <row r="886" spans="3:8">
      <c r="C886" s="9" t="s">
        <v>981</v>
      </c>
      <c r="D886" s="9" t="s">
        <v>980</v>
      </c>
      <c r="E886" s="11"/>
      <c r="F886" s="37">
        <v>0</v>
      </c>
      <c r="G886" s="48">
        <f t="shared" si="26"/>
        <v>0</v>
      </c>
      <c r="H886" s="7">
        <f t="shared" si="27"/>
        <v>2</v>
      </c>
    </row>
    <row r="887" spans="3:8">
      <c r="C887" s="9" t="s">
        <v>979</v>
      </c>
      <c r="D887" s="9" t="s">
        <v>978</v>
      </c>
      <c r="E887" s="11"/>
      <c r="F887" s="37">
        <v>0</v>
      </c>
      <c r="G887" s="48">
        <f t="shared" si="26"/>
        <v>0</v>
      </c>
      <c r="H887" s="7">
        <f t="shared" si="27"/>
        <v>1</v>
      </c>
    </row>
    <row r="888" spans="3:8">
      <c r="C888" s="9" t="s">
        <v>977</v>
      </c>
      <c r="D888" s="9" t="s">
        <v>976</v>
      </c>
      <c r="E888" s="11"/>
      <c r="G888" s="48">
        <f t="shared" si="26"/>
        <v>0</v>
      </c>
      <c r="H888" s="7">
        <f t="shared" si="27"/>
        <v>1</v>
      </c>
    </row>
    <row r="889" spans="3:8">
      <c r="C889" s="9" t="s">
        <v>975</v>
      </c>
      <c r="D889" s="9" t="s">
        <v>974</v>
      </c>
      <c r="E889" s="10">
        <v>228</v>
      </c>
      <c r="F889" s="37">
        <v>228</v>
      </c>
      <c r="G889" s="48">
        <f t="shared" si="26"/>
        <v>0</v>
      </c>
      <c r="H889" s="7">
        <f t="shared" si="27"/>
        <v>1</v>
      </c>
    </row>
    <row r="890" spans="3:8">
      <c r="C890" s="9" t="s">
        <v>973</v>
      </c>
      <c r="D890" s="9" t="s">
        <v>972</v>
      </c>
      <c r="E890" s="11"/>
      <c r="G890" s="48">
        <f t="shared" si="26"/>
        <v>0</v>
      </c>
      <c r="H890" s="7">
        <f t="shared" si="27"/>
        <v>2</v>
      </c>
    </row>
    <row r="891" spans="3:8">
      <c r="C891" s="9" t="s">
        <v>973</v>
      </c>
      <c r="D891" s="9" t="s">
        <v>972</v>
      </c>
      <c r="E891" s="10">
        <v>630</v>
      </c>
      <c r="F891" s="37">
        <v>630</v>
      </c>
      <c r="G891" s="48">
        <f t="shared" si="26"/>
        <v>0</v>
      </c>
      <c r="H891" s="7">
        <f t="shared" si="27"/>
        <v>2</v>
      </c>
    </row>
    <row r="892" spans="3:8">
      <c r="C892" s="9" t="s">
        <v>971</v>
      </c>
      <c r="D892" s="9" t="s">
        <v>969</v>
      </c>
      <c r="E892" s="11"/>
      <c r="F892" s="37">
        <v>0</v>
      </c>
      <c r="G892" s="48">
        <f t="shared" si="26"/>
        <v>0</v>
      </c>
      <c r="H892" s="7">
        <f t="shared" si="27"/>
        <v>1</v>
      </c>
    </row>
    <row r="893" spans="3:8">
      <c r="C893" s="9" t="s">
        <v>970</v>
      </c>
      <c r="D893" s="9" t="s">
        <v>969</v>
      </c>
      <c r="E893" s="11"/>
      <c r="F893" s="37">
        <v>0</v>
      </c>
      <c r="G893" s="48">
        <f t="shared" si="26"/>
        <v>0</v>
      </c>
      <c r="H893" s="7">
        <f t="shared" si="27"/>
        <v>1</v>
      </c>
    </row>
    <row r="894" spans="3:8">
      <c r="C894" s="9" t="s">
        <v>968</v>
      </c>
      <c r="D894" s="9" t="s">
        <v>967</v>
      </c>
      <c r="E894" s="11"/>
      <c r="F894" s="37">
        <v>0</v>
      </c>
      <c r="G894" s="48">
        <f t="shared" si="26"/>
        <v>0</v>
      </c>
      <c r="H894" s="7">
        <f t="shared" si="27"/>
        <v>1</v>
      </c>
    </row>
    <row r="895" spans="3:8">
      <c r="C895" s="9" t="s">
        <v>966</v>
      </c>
      <c r="D895" s="9" t="s">
        <v>965</v>
      </c>
      <c r="E895" s="10">
        <v>45</v>
      </c>
      <c r="F895" s="37">
        <v>45</v>
      </c>
      <c r="G895" s="48">
        <f t="shared" si="26"/>
        <v>0</v>
      </c>
      <c r="H895" s="7">
        <f t="shared" si="27"/>
        <v>1</v>
      </c>
    </row>
    <row r="896" spans="3:8">
      <c r="C896" s="9" t="s">
        <v>964</v>
      </c>
      <c r="D896" s="9" t="s">
        <v>963</v>
      </c>
      <c r="E896" s="11"/>
      <c r="F896" s="37">
        <v>0</v>
      </c>
      <c r="G896" s="48">
        <f t="shared" si="26"/>
        <v>0</v>
      </c>
      <c r="H896" s="7">
        <f t="shared" si="27"/>
        <v>1</v>
      </c>
    </row>
    <row r="897" spans="3:8">
      <c r="C897" s="9" t="s">
        <v>962</v>
      </c>
      <c r="D897" s="9" t="s">
        <v>961</v>
      </c>
      <c r="E897" s="11"/>
      <c r="F897" s="37">
        <v>0</v>
      </c>
      <c r="G897" s="48">
        <f t="shared" si="26"/>
        <v>0</v>
      </c>
      <c r="H897" s="7">
        <f t="shared" si="27"/>
        <v>1</v>
      </c>
    </row>
    <row r="898" spans="3:8">
      <c r="C898" s="9" t="s">
        <v>960</v>
      </c>
      <c r="D898" s="9" t="s">
        <v>959</v>
      </c>
      <c r="E898" s="11"/>
      <c r="F898" s="37">
        <v>0</v>
      </c>
      <c r="G898" s="48">
        <f t="shared" si="26"/>
        <v>0</v>
      </c>
      <c r="H898" s="7">
        <f t="shared" si="27"/>
        <v>1</v>
      </c>
    </row>
    <row r="899" spans="3:8">
      <c r="C899" s="9" t="s">
        <v>958</v>
      </c>
      <c r="D899" s="9" t="s">
        <v>957</v>
      </c>
      <c r="E899" s="11"/>
      <c r="F899" s="37">
        <v>0</v>
      </c>
      <c r="G899" s="48">
        <f t="shared" si="26"/>
        <v>0</v>
      </c>
      <c r="H899" s="7">
        <f t="shared" si="27"/>
        <v>1</v>
      </c>
    </row>
    <row r="900" spans="3:8">
      <c r="C900" s="9" t="s">
        <v>956</v>
      </c>
      <c r="D900" s="9" t="s">
        <v>955</v>
      </c>
      <c r="E900" s="11"/>
      <c r="F900" s="37">
        <v>0</v>
      </c>
      <c r="G900" s="48">
        <f t="shared" ref="G900:G963" si="28">E900-F900</f>
        <v>0</v>
      </c>
      <c r="H900" s="7">
        <f t="shared" ref="H900:H963" si="29">COUNTIF(C:C,C900)</f>
        <v>1</v>
      </c>
    </row>
    <row r="901" spans="3:8">
      <c r="C901" s="9" t="s">
        <v>954</v>
      </c>
      <c r="D901" s="9" t="s">
        <v>58</v>
      </c>
      <c r="E901" s="10">
        <v>35000</v>
      </c>
      <c r="F901" s="37">
        <v>35000</v>
      </c>
      <c r="G901" s="48">
        <f t="shared" si="28"/>
        <v>0</v>
      </c>
      <c r="H901" s="7">
        <f t="shared" si="29"/>
        <v>2</v>
      </c>
    </row>
    <row r="902" spans="3:8">
      <c r="C902" s="9" t="s">
        <v>954</v>
      </c>
      <c r="D902" s="9" t="s">
        <v>58</v>
      </c>
      <c r="E902" s="11"/>
      <c r="F902" s="37">
        <v>0</v>
      </c>
      <c r="G902" s="48">
        <f t="shared" si="28"/>
        <v>0</v>
      </c>
      <c r="H902" s="7">
        <f t="shared" si="29"/>
        <v>2</v>
      </c>
    </row>
    <row r="903" spans="3:8">
      <c r="C903" s="9" t="s">
        <v>953</v>
      </c>
      <c r="D903" s="9" t="s">
        <v>58</v>
      </c>
      <c r="E903" s="11"/>
      <c r="F903" s="37">
        <v>0</v>
      </c>
      <c r="G903" s="48">
        <f t="shared" si="28"/>
        <v>0</v>
      </c>
      <c r="H903" s="7">
        <f t="shared" si="29"/>
        <v>1</v>
      </c>
    </row>
    <row r="904" spans="3:8">
      <c r="C904" s="9" t="s">
        <v>951</v>
      </c>
      <c r="D904" s="9" t="s">
        <v>58</v>
      </c>
      <c r="E904" s="11"/>
      <c r="G904" s="48">
        <f t="shared" si="28"/>
        <v>0</v>
      </c>
      <c r="H904" s="7">
        <f t="shared" si="29"/>
        <v>1</v>
      </c>
    </row>
    <row r="905" spans="3:8">
      <c r="C905" s="9" t="s">
        <v>950</v>
      </c>
      <c r="D905" s="9" t="s">
        <v>949</v>
      </c>
      <c r="E905" s="11"/>
      <c r="G905" s="48">
        <f t="shared" si="28"/>
        <v>0</v>
      </c>
      <c r="H905" s="7">
        <f t="shared" si="29"/>
        <v>2</v>
      </c>
    </row>
    <row r="906" spans="3:8">
      <c r="C906" s="9" t="s">
        <v>950</v>
      </c>
      <c r="D906" s="9" t="s">
        <v>949</v>
      </c>
      <c r="E906" s="10">
        <v>200</v>
      </c>
      <c r="F906" s="37">
        <v>200</v>
      </c>
      <c r="G906" s="48">
        <f t="shared" si="28"/>
        <v>0</v>
      </c>
      <c r="H906" s="7">
        <f t="shared" si="29"/>
        <v>2</v>
      </c>
    </row>
    <row r="907" spans="3:8">
      <c r="C907" s="9" t="s">
        <v>948</v>
      </c>
      <c r="D907" s="9" t="s">
        <v>31</v>
      </c>
      <c r="E907" s="10">
        <v>2900</v>
      </c>
      <c r="F907" s="37">
        <v>2900</v>
      </c>
      <c r="G907" s="48">
        <f t="shared" si="28"/>
        <v>0</v>
      </c>
      <c r="H907" s="7">
        <f t="shared" si="29"/>
        <v>1</v>
      </c>
    </row>
    <row r="908" spans="3:8">
      <c r="C908" s="9" t="s">
        <v>947</v>
      </c>
      <c r="D908" s="9" t="s">
        <v>31</v>
      </c>
      <c r="E908" s="11"/>
      <c r="F908" s="37">
        <v>0</v>
      </c>
      <c r="G908" s="48">
        <f t="shared" si="28"/>
        <v>0</v>
      </c>
      <c r="H908" s="7">
        <f t="shared" si="29"/>
        <v>1</v>
      </c>
    </row>
    <row r="909" spans="3:8">
      <c r="C909" s="9" t="s">
        <v>945</v>
      </c>
      <c r="D909" s="9" t="s">
        <v>927</v>
      </c>
      <c r="E909" s="10">
        <v>7600</v>
      </c>
      <c r="F909" s="37">
        <v>7600</v>
      </c>
      <c r="G909" s="48">
        <f t="shared" si="28"/>
        <v>0</v>
      </c>
      <c r="H909" s="7">
        <f t="shared" si="29"/>
        <v>1</v>
      </c>
    </row>
    <row r="910" spans="3:8">
      <c r="C910" s="9" t="s">
        <v>944</v>
      </c>
      <c r="D910" s="9" t="s">
        <v>927</v>
      </c>
      <c r="E910" s="11"/>
      <c r="F910" s="37">
        <v>0</v>
      </c>
      <c r="G910" s="48">
        <f t="shared" si="28"/>
        <v>0</v>
      </c>
      <c r="H910" s="7">
        <f t="shared" si="29"/>
        <v>1</v>
      </c>
    </row>
    <row r="911" spans="3:8">
      <c r="C911" s="9" t="s">
        <v>943</v>
      </c>
      <c r="D911" s="9" t="s">
        <v>927</v>
      </c>
      <c r="E911" s="10">
        <v>43516</v>
      </c>
      <c r="F911" s="37">
        <v>43516</v>
      </c>
      <c r="G911" s="48">
        <f t="shared" si="28"/>
        <v>0</v>
      </c>
      <c r="H911" s="7">
        <f t="shared" si="29"/>
        <v>1</v>
      </c>
    </row>
    <row r="912" spans="3:8">
      <c r="C912" s="9" t="s">
        <v>942</v>
      </c>
      <c r="D912" s="9" t="s">
        <v>927</v>
      </c>
      <c r="E912" s="10">
        <v>27680</v>
      </c>
      <c r="F912" s="37">
        <v>27680</v>
      </c>
      <c r="G912" s="48">
        <f t="shared" si="28"/>
        <v>0</v>
      </c>
      <c r="H912" s="7">
        <f t="shared" si="29"/>
        <v>1</v>
      </c>
    </row>
    <row r="913" spans="3:8">
      <c r="C913" s="9" t="s">
        <v>941</v>
      </c>
      <c r="D913" s="9" t="s">
        <v>927</v>
      </c>
      <c r="E913" s="10">
        <v>400</v>
      </c>
      <c r="F913" s="37">
        <v>400</v>
      </c>
      <c r="G913" s="48">
        <f t="shared" si="28"/>
        <v>0</v>
      </c>
      <c r="H913" s="7">
        <f t="shared" si="29"/>
        <v>1</v>
      </c>
    </row>
    <row r="914" spans="3:8">
      <c r="C914" s="9" t="s">
        <v>940</v>
      </c>
      <c r="D914" s="9" t="s">
        <v>927</v>
      </c>
      <c r="E914" s="11"/>
      <c r="F914" s="37">
        <v>0</v>
      </c>
      <c r="G914" s="48">
        <f t="shared" si="28"/>
        <v>0</v>
      </c>
      <c r="H914" s="7">
        <f t="shared" si="29"/>
        <v>2</v>
      </c>
    </row>
    <row r="915" spans="3:8">
      <c r="C915" s="9" t="s">
        <v>940</v>
      </c>
      <c r="D915" s="9" t="s">
        <v>927</v>
      </c>
      <c r="E915" s="11"/>
      <c r="G915" s="48">
        <f t="shared" si="28"/>
        <v>0</v>
      </c>
      <c r="H915" s="7">
        <f t="shared" si="29"/>
        <v>2</v>
      </c>
    </row>
    <row r="916" spans="3:8">
      <c r="C916" s="9" t="s">
        <v>939</v>
      </c>
      <c r="D916" s="9" t="s">
        <v>927</v>
      </c>
      <c r="E916" s="10">
        <v>12420</v>
      </c>
      <c r="F916" s="37">
        <v>12420</v>
      </c>
      <c r="G916" s="48">
        <f t="shared" si="28"/>
        <v>0</v>
      </c>
      <c r="H916" s="7">
        <f t="shared" si="29"/>
        <v>1</v>
      </c>
    </row>
    <row r="917" spans="3:8">
      <c r="C917" s="9" t="s">
        <v>938</v>
      </c>
      <c r="D917" s="9" t="s">
        <v>927</v>
      </c>
      <c r="E917" s="10">
        <v>500</v>
      </c>
      <c r="F917" s="37">
        <v>500</v>
      </c>
      <c r="G917" s="48">
        <f t="shared" si="28"/>
        <v>0</v>
      </c>
      <c r="H917" s="7">
        <f t="shared" si="29"/>
        <v>1</v>
      </c>
    </row>
    <row r="918" spans="3:8">
      <c r="C918" s="9" t="s">
        <v>937</v>
      </c>
      <c r="D918" s="9" t="s">
        <v>936</v>
      </c>
      <c r="E918" s="10">
        <v>2341</v>
      </c>
      <c r="F918" s="37">
        <v>2341</v>
      </c>
      <c r="G918" s="48">
        <f t="shared" si="28"/>
        <v>0</v>
      </c>
      <c r="H918" s="7">
        <f t="shared" si="29"/>
        <v>1</v>
      </c>
    </row>
    <row r="919" spans="3:8">
      <c r="C919" s="9" t="s">
        <v>935</v>
      </c>
      <c r="D919" s="9" t="s">
        <v>927</v>
      </c>
      <c r="E919" s="11"/>
      <c r="F919" s="37">
        <v>0</v>
      </c>
      <c r="G919" s="48">
        <f t="shared" si="28"/>
        <v>0</v>
      </c>
      <c r="H919" s="7">
        <f t="shared" si="29"/>
        <v>1</v>
      </c>
    </row>
    <row r="920" spans="3:8">
      <c r="C920" s="9" t="s">
        <v>934</v>
      </c>
      <c r="D920" s="9" t="s">
        <v>701</v>
      </c>
      <c r="E920" s="11"/>
      <c r="F920" s="37">
        <v>0</v>
      </c>
      <c r="G920" s="48">
        <f t="shared" si="28"/>
        <v>0</v>
      </c>
      <c r="H920" s="7">
        <f t="shared" si="29"/>
        <v>1</v>
      </c>
    </row>
    <row r="921" spans="3:8">
      <c r="C921" s="9" t="s">
        <v>933</v>
      </c>
      <c r="D921" s="9" t="s">
        <v>703</v>
      </c>
      <c r="E921" s="11"/>
      <c r="F921" s="37">
        <v>0</v>
      </c>
      <c r="G921" s="48">
        <f t="shared" si="28"/>
        <v>0</v>
      </c>
      <c r="H921" s="7">
        <f t="shared" si="29"/>
        <v>1</v>
      </c>
    </row>
    <row r="922" spans="3:8">
      <c r="C922" s="9" t="s">
        <v>932</v>
      </c>
      <c r="D922" s="9" t="s">
        <v>703</v>
      </c>
      <c r="E922" s="11"/>
      <c r="F922" s="37">
        <v>0</v>
      </c>
      <c r="G922" s="48">
        <f t="shared" si="28"/>
        <v>0</v>
      </c>
      <c r="H922" s="7">
        <f t="shared" si="29"/>
        <v>1</v>
      </c>
    </row>
    <row r="923" spans="3:8">
      <c r="C923" s="9" t="s">
        <v>931</v>
      </c>
      <c r="D923" s="9" t="s">
        <v>703</v>
      </c>
      <c r="E923" s="11"/>
      <c r="F923" s="37">
        <v>0</v>
      </c>
      <c r="G923" s="48">
        <f t="shared" si="28"/>
        <v>0</v>
      </c>
      <c r="H923" s="7">
        <f t="shared" si="29"/>
        <v>1</v>
      </c>
    </row>
    <row r="924" spans="3:8">
      <c r="C924" s="9" t="s">
        <v>930</v>
      </c>
      <c r="D924" s="9" t="s">
        <v>703</v>
      </c>
      <c r="E924" s="11"/>
      <c r="F924" s="37">
        <v>0</v>
      </c>
      <c r="G924" s="48">
        <f t="shared" si="28"/>
        <v>0</v>
      </c>
      <c r="H924" s="7">
        <f t="shared" si="29"/>
        <v>1</v>
      </c>
    </row>
    <row r="925" spans="3:8">
      <c r="C925" s="9" t="s">
        <v>929</v>
      </c>
      <c r="D925" s="9" t="s">
        <v>927</v>
      </c>
      <c r="E925" s="10">
        <v>11800</v>
      </c>
      <c r="F925" s="37">
        <v>47800</v>
      </c>
      <c r="G925" s="48">
        <f t="shared" si="28"/>
        <v>-36000</v>
      </c>
      <c r="H925" s="7">
        <f t="shared" si="29"/>
        <v>2</v>
      </c>
    </row>
    <row r="926" spans="3:8">
      <c r="C926" s="9" t="s">
        <v>929</v>
      </c>
      <c r="D926" s="9" t="s">
        <v>927</v>
      </c>
      <c r="E926" s="10">
        <v>36000</v>
      </c>
      <c r="G926" s="48">
        <f t="shared" si="28"/>
        <v>36000</v>
      </c>
      <c r="H926" s="7">
        <f t="shared" si="29"/>
        <v>2</v>
      </c>
    </row>
    <row r="927" spans="3:8">
      <c r="C927" s="9" t="s">
        <v>928</v>
      </c>
      <c r="D927" s="9" t="s">
        <v>927</v>
      </c>
      <c r="E927" s="10">
        <v>25000</v>
      </c>
      <c r="F927" s="37">
        <v>25000</v>
      </c>
      <c r="G927" s="48">
        <f t="shared" si="28"/>
        <v>0</v>
      </c>
      <c r="H927" s="7">
        <f t="shared" si="29"/>
        <v>1</v>
      </c>
    </row>
    <row r="928" spans="3:8">
      <c r="C928" s="9" t="s">
        <v>925</v>
      </c>
      <c r="D928" s="9" t="s">
        <v>906</v>
      </c>
      <c r="E928" s="11"/>
      <c r="G928" s="48">
        <f t="shared" si="28"/>
        <v>0</v>
      </c>
      <c r="H928" s="7">
        <f t="shared" si="29"/>
        <v>2</v>
      </c>
    </row>
    <row r="929" spans="3:8">
      <c r="C929" s="9" t="s">
        <v>925</v>
      </c>
      <c r="D929" s="9" t="s">
        <v>906</v>
      </c>
      <c r="E929" s="10">
        <v>799</v>
      </c>
      <c r="F929" s="37">
        <v>799</v>
      </c>
      <c r="G929" s="48">
        <f t="shared" si="28"/>
        <v>0</v>
      </c>
      <c r="H929" s="7">
        <f t="shared" si="29"/>
        <v>2</v>
      </c>
    </row>
    <row r="930" spans="3:8">
      <c r="C930" s="9" t="s">
        <v>924</v>
      </c>
      <c r="D930" s="9" t="s">
        <v>906</v>
      </c>
      <c r="E930" s="10">
        <v>41200</v>
      </c>
      <c r="F930" s="37">
        <v>41200</v>
      </c>
      <c r="G930" s="48">
        <f t="shared" si="28"/>
        <v>0</v>
      </c>
      <c r="H930" s="7">
        <f t="shared" si="29"/>
        <v>1</v>
      </c>
    </row>
    <row r="931" spans="3:8">
      <c r="C931" s="9" t="s">
        <v>923</v>
      </c>
      <c r="D931" s="9" t="s">
        <v>906</v>
      </c>
      <c r="E931" s="10">
        <v>23368</v>
      </c>
      <c r="F931" s="37">
        <v>23368</v>
      </c>
      <c r="G931" s="48">
        <f t="shared" si="28"/>
        <v>0</v>
      </c>
      <c r="H931" s="7">
        <f t="shared" si="29"/>
        <v>1</v>
      </c>
    </row>
    <row r="932" spans="3:8">
      <c r="C932" s="9" t="s">
        <v>922</v>
      </c>
      <c r="D932" s="9" t="s">
        <v>906</v>
      </c>
      <c r="E932" s="11"/>
      <c r="F932" s="37">
        <v>0</v>
      </c>
      <c r="G932" s="48">
        <f t="shared" si="28"/>
        <v>0</v>
      </c>
      <c r="H932" s="7">
        <f t="shared" si="29"/>
        <v>1</v>
      </c>
    </row>
    <row r="933" spans="3:8">
      <c r="C933" s="9" t="s">
        <v>921</v>
      </c>
      <c r="D933" s="9" t="s">
        <v>906</v>
      </c>
      <c r="E933" s="10">
        <v>14000</v>
      </c>
      <c r="F933" s="37">
        <v>14000</v>
      </c>
      <c r="G933" s="48">
        <f t="shared" si="28"/>
        <v>0</v>
      </c>
      <c r="H933" s="7">
        <f t="shared" si="29"/>
        <v>1</v>
      </c>
    </row>
    <row r="934" spans="3:8">
      <c r="C934" s="9" t="s">
        <v>920</v>
      </c>
      <c r="D934" s="9" t="s">
        <v>906</v>
      </c>
      <c r="E934" s="10">
        <v>2110</v>
      </c>
      <c r="F934" s="37">
        <v>2110</v>
      </c>
      <c r="G934" s="48">
        <f t="shared" si="28"/>
        <v>0</v>
      </c>
      <c r="H934" s="7">
        <f t="shared" si="29"/>
        <v>1</v>
      </c>
    </row>
    <row r="935" spans="3:8">
      <c r="C935" s="9" t="s">
        <v>919</v>
      </c>
      <c r="D935" s="9" t="s">
        <v>906</v>
      </c>
      <c r="E935" s="10">
        <v>13500</v>
      </c>
      <c r="F935" s="37">
        <v>13500</v>
      </c>
      <c r="G935" s="48">
        <f t="shared" si="28"/>
        <v>0</v>
      </c>
      <c r="H935" s="7">
        <f t="shared" si="29"/>
        <v>1</v>
      </c>
    </row>
    <row r="936" spans="3:8">
      <c r="C936" s="9" t="s">
        <v>917</v>
      </c>
      <c r="D936" s="9" t="s">
        <v>906</v>
      </c>
      <c r="E936" s="10">
        <v>15998</v>
      </c>
      <c r="F936" s="37">
        <v>15998</v>
      </c>
      <c r="G936" s="48">
        <f t="shared" si="28"/>
        <v>0</v>
      </c>
      <c r="H936" s="7">
        <f t="shared" si="29"/>
        <v>1</v>
      </c>
    </row>
    <row r="937" spans="3:8">
      <c r="C937" s="9" t="s">
        <v>916</v>
      </c>
      <c r="D937" s="9" t="s">
        <v>906</v>
      </c>
      <c r="E937" s="11"/>
      <c r="F937" s="37">
        <v>0</v>
      </c>
      <c r="G937" s="48">
        <f t="shared" si="28"/>
        <v>0</v>
      </c>
      <c r="H937" s="7">
        <f t="shared" si="29"/>
        <v>1</v>
      </c>
    </row>
    <row r="938" spans="3:8">
      <c r="C938" s="9" t="s">
        <v>915</v>
      </c>
      <c r="D938" s="9" t="s">
        <v>906</v>
      </c>
      <c r="E938" s="10">
        <v>1700</v>
      </c>
      <c r="F938" s="37">
        <v>1700</v>
      </c>
      <c r="G938" s="48">
        <f t="shared" si="28"/>
        <v>0</v>
      </c>
      <c r="H938" s="7">
        <f t="shared" si="29"/>
        <v>1</v>
      </c>
    </row>
    <row r="939" spans="3:8">
      <c r="C939" s="9" t="s">
        <v>914</v>
      </c>
      <c r="D939" s="9" t="s">
        <v>906</v>
      </c>
      <c r="E939" s="10">
        <v>6468</v>
      </c>
      <c r="F939" s="37">
        <v>6468</v>
      </c>
      <c r="G939" s="48">
        <f t="shared" si="28"/>
        <v>0</v>
      </c>
      <c r="H939" s="7">
        <f t="shared" si="29"/>
        <v>1</v>
      </c>
    </row>
    <row r="940" spans="3:8">
      <c r="C940" s="9" t="s">
        <v>913</v>
      </c>
      <c r="D940" s="9" t="s">
        <v>906</v>
      </c>
      <c r="E940" s="10">
        <v>34000</v>
      </c>
      <c r="F940" s="37">
        <v>34000</v>
      </c>
      <c r="G940" s="48">
        <f t="shared" si="28"/>
        <v>0</v>
      </c>
      <c r="H940" s="7">
        <f t="shared" si="29"/>
        <v>1</v>
      </c>
    </row>
    <row r="941" spans="3:8">
      <c r="C941" s="9" t="s">
        <v>912</v>
      </c>
      <c r="D941" s="9" t="s">
        <v>906</v>
      </c>
      <c r="E941" s="11"/>
      <c r="G941" s="48">
        <f t="shared" si="28"/>
        <v>0</v>
      </c>
      <c r="H941" s="7">
        <f t="shared" si="29"/>
        <v>2</v>
      </c>
    </row>
    <row r="942" spans="3:8">
      <c r="C942" s="9" t="s">
        <v>912</v>
      </c>
      <c r="D942" s="9" t="s">
        <v>906</v>
      </c>
      <c r="E942" s="10">
        <v>30</v>
      </c>
      <c r="F942" s="37">
        <v>30</v>
      </c>
      <c r="G942" s="48">
        <f t="shared" si="28"/>
        <v>0</v>
      </c>
      <c r="H942" s="7">
        <f t="shared" si="29"/>
        <v>2</v>
      </c>
    </row>
    <row r="943" spans="3:8">
      <c r="C943" s="9" t="s">
        <v>908</v>
      </c>
      <c r="D943" s="9" t="s">
        <v>906</v>
      </c>
      <c r="E943" s="10">
        <v>9700</v>
      </c>
      <c r="F943" s="37">
        <v>9700</v>
      </c>
      <c r="G943" s="48">
        <f t="shared" si="28"/>
        <v>0</v>
      </c>
      <c r="H943" s="7">
        <f t="shared" si="29"/>
        <v>1</v>
      </c>
    </row>
    <row r="944" spans="3:8">
      <c r="C944" s="9" t="s">
        <v>907</v>
      </c>
      <c r="D944" s="9" t="s">
        <v>906</v>
      </c>
      <c r="E944" s="10">
        <v>2200</v>
      </c>
      <c r="F944" s="37">
        <v>2200</v>
      </c>
      <c r="G944" s="48">
        <f t="shared" si="28"/>
        <v>0</v>
      </c>
      <c r="H944" s="7">
        <f t="shared" si="29"/>
        <v>1</v>
      </c>
    </row>
    <row r="945" spans="3:8">
      <c r="C945" s="9" t="s">
        <v>905</v>
      </c>
      <c r="D945" s="9" t="s">
        <v>904</v>
      </c>
      <c r="E945" s="11"/>
      <c r="F945" s="37">
        <v>0</v>
      </c>
      <c r="G945" s="48">
        <f t="shared" si="28"/>
        <v>0</v>
      </c>
      <c r="H945" s="7">
        <f t="shared" si="29"/>
        <v>1</v>
      </c>
    </row>
    <row r="946" spans="3:8">
      <c r="C946" s="9" t="s">
        <v>901</v>
      </c>
      <c r="D946" s="9" t="s">
        <v>900</v>
      </c>
      <c r="E946" s="10">
        <v>1200</v>
      </c>
      <c r="F946" s="37">
        <v>1200</v>
      </c>
      <c r="G946" s="48">
        <f t="shared" si="28"/>
        <v>0</v>
      </c>
      <c r="H946" s="7">
        <f t="shared" si="29"/>
        <v>1</v>
      </c>
    </row>
    <row r="947" spans="3:8">
      <c r="C947" s="9" t="s">
        <v>899</v>
      </c>
      <c r="D947" s="9" t="s">
        <v>2222</v>
      </c>
      <c r="E947" s="10">
        <v>898</v>
      </c>
      <c r="F947" s="37">
        <v>898</v>
      </c>
      <c r="G947" s="48">
        <f t="shared" si="28"/>
        <v>0</v>
      </c>
      <c r="H947" s="7">
        <f t="shared" si="29"/>
        <v>1</v>
      </c>
    </row>
    <row r="948" spans="3:8">
      <c r="C948" s="9" t="s">
        <v>895</v>
      </c>
      <c r="D948" s="9" t="s">
        <v>875</v>
      </c>
      <c r="E948" s="10">
        <v>5470</v>
      </c>
      <c r="F948" s="37">
        <v>5470</v>
      </c>
      <c r="G948" s="48">
        <f t="shared" si="28"/>
        <v>0</v>
      </c>
      <c r="H948" s="7">
        <f t="shared" si="29"/>
        <v>1</v>
      </c>
    </row>
    <row r="949" spans="3:8">
      <c r="C949" s="9" t="s">
        <v>893</v>
      </c>
      <c r="D949" s="9" t="s">
        <v>875</v>
      </c>
      <c r="E949" s="10">
        <v>2600</v>
      </c>
      <c r="F949" s="37">
        <v>2600</v>
      </c>
      <c r="G949" s="48">
        <f t="shared" si="28"/>
        <v>0</v>
      </c>
      <c r="H949" s="7">
        <f t="shared" si="29"/>
        <v>1</v>
      </c>
    </row>
    <row r="950" spans="3:8">
      <c r="C950" s="9" t="s">
        <v>892</v>
      </c>
      <c r="D950" s="9" t="s">
        <v>875</v>
      </c>
      <c r="E950" s="10">
        <v>9500</v>
      </c>
      <c r="F950" s="37">
        <v>19000</v>
      </c>
      <c r="G950" s="48">
        <f t="shared" si="28"/>
        <v>-9500</v>
      </c>
      <c r="H950" s="7">
        <f t="shared" si="29"/>
        <v>2</v>
      </c>
    </row>
    <row r="951" spans="3:8">
      <c r="C951" s="9" t="s">
        <v>892</v>
      </c>
      <c r="D951" s="9" t="s">
        <v>875</v>
      </c>
      <c r="E951" s="10">
        <v>9500</v>
      </c>
      <c r="G951" s="48">
        <f t="shared" si="28"/>
        <v>9500</v>
      </c>
      <c r="H951" s="7">
        <f t="shared" si="29"/>
        <v>2</v>
      </c>
    </row>
    <row r="952" spans="3:8">
      <c r="C952" s="9" t="s">
        <v>891</v>
      </c>
      <c r="D952" s="9" t="s">
        <v>875</v>
      </c>
      <c r="E952" s="10">
        <v>5500</v>
      </c>
      <c r="F952" s="37">
        <v>12500</v>
      </c>
      <c r="G952" s="48">
        <f t="shared" si="28"/>
        <v>-7000</v>
      </c>
      <c r="H952" s="7">
        <f t="shared" si="29"/>
        <v>2</v>
      </c>
    </row>
    <row r="953" spans="3:8">
      <c r="C953" s="9" t="s">
        <v>891</v>
      </c>
      <c r="D953" s="9" t="s">
        <v>875</v>
      </c>
      <c r="E953" s="10">
        <v>7000</v>
      </c>
      <c r="G953" s="48">
        <f t="shared" si="28"/>
        <v>7000</v>
      </c>
      <c r="H953" s="7">
        <f t="shared" si="29"/>
        <v>2</v>
      </c>
    </row>
    <row r="954" spans="3:8">
      <c r="C954" s="9" t="s">
        <v>890</v>
      </c>
      <c r="D954" s="9" t="s">
        <v>875</v>
      </c>
      <c r="E954" s="10">
        <v>1500</v>
      </c>
      <c r="F954" s="37">
        <v>1500</v>
      </c>
      <c r="G954" s="48">
        <f t="shared" si="28"/>
        <v>0</v>
      </c>
      <c r="H954" s="7">
        <f t="shared" si="29"/>
        <v>1</v>
      </c>
    </row>
    <row r="955" spans="3:8">
      <c r="C955" s="9" t="s">
        <v>888</v>
      </c>
      <c r="D955" s="9" t="s">
        <v>875</v>
      </c>
      <c r="E955" s="11"/>
      <c r="F955" s="37">
        <v>0</v>
      </c>
      <c r="G955" s="48">
        <f t="shared" si="28"/>
        <v>0</v>
      </c>
      <c r="H955" s="7">
        <f t="shared" si="29"/>
        <v>1</v>
      </c>
    </row>
    <row r="956" spans="3:8">
      <c r="C956" s="9" t="s">
        <v>887</v>
      </c>
      <c r="D956" s="9" t="s">
        <v>875</v>
      </c>
      <c r="E956" s="10">
        <v>8160</v>
      </c>
      <c r="F956" s="37">
        <v>8160</v>
      </c>
      <c r="G956" s="48">
        <f t="shared" si="28"/>
        <v>0</v>
      </c>
      <c r="H956" s="7">
        <f t="shared" si="29"/>
        <v>1</v>
      </c>
    </row>
    <row r="957" spans="3:8">
      <c r="C957" s="9" t="s">
        <v>886</v>
      </c>
      <c r="D957" s="9" t="s">
        <v>875</v>
      </c>
      <c r="E957" s="11"/>
      <c r="F957" s="37">
        <v>0</v>
      </c>
      <c r="G957" s="48">
        <f t="shared" si="28"/>
        <v>0</v>
      </c>
      <c r="H957" s="7">
        <f t="shared" si="29"/>
        <v>1</v>
      </c>
    </row>
    <row r="958" spans="3:8">
      <c r="C958" s="9" t="s">
        <v>885</v>
      </c>
      <c r="D958" s="9" t="s">
        <v>875</v>
      </c>
      <c r="E958" s="10">
        <v>4603</v>
      </c>
      <c r="F958" s="37">
        <v>4603</v>
      </c>
      <c r="G958" s="48">
        <f t="shared" si="28"/>
        <v>0</v>
      </c>
      <c r="H958" s="7">
        <f t="shared" si="29"/>
        <v>1</v>
      </c>
    </row>
    <row r="959" spans="3:8">
      <c r="C959" s="9" t="s">
        <v>883</v>
      </c>
      <c r="D959" s="9" t="s">
        <v>875</v>
      </c>
      <c r="E959" s="10">
        <v>6120</v>
      </c>
      <c r="F959" s="37">
        <v>15120</v>
      </c>
      <c r="G959" s="48">
        <f t="shared" si="28"/>
        <v>-9000</v>
      </c>
      <c r="H959" s="7">
        <f t="shared" si="29"/>
        <v>2</v>
      </c>
    </row>
    <row r="960" spans="3:8">
      <c r="C960" s="9" t="s">
        <v>883</v>
      </c>
      <c r="D960" s="9" t="s">
        <v>875</v>
      </c>
      <c r="E960" s="10">
        <v>9000</v>
      </c>
      <c r="G960" s="48">
        <f t="shared" si="28"/>
        <v>9000</v>
      </c>
      <c r="H960" s="7">
        <f t="shared" si="29"/>
        <v>2</v>
      </c>
    </row>
    <row r="961" spans="3:8">
      <c r="C961" s="9" t="s">
        <v>881</v>
      </c>
      <c r="D961" s="9" t="s">
        <v>875</v>
      </c>
      <c r="E961" s="10">
        <v>2400</v>
      </c>
      <c r="F961" s="37">
        <v>2400</v>
      </c>
      <c r="G961" s="48">
        <f t="shared" si="28"/>
        <v>0</v>
      </c>
      <c r="H961" s="7">
        <f t="shared" si="29"/>
        <v>1</v>
      </c>
    </row>
    <row r="962" spans="3:8">
      <c r="C962" s="9" t="s">
        <v>880</v>
      </c>
      <c r="D962" s="9" t="s">
        <v>875</v>
      </c>
      <c r="E962" s="10">
        <v>3600</v>
      </c>
      <c r="F962" s="37">
        <v>3600</v>
      </c>
      <c r="G962" s="48">
        <f t="shared" si="28"/>
        <v>0</v>
      </c>
      <c r="H962" s="7">
        <f t="shared" si="29"/>
        <v>1</v>
      </c>
    </row>
    <row r="963" spans="3:8">
      <c r="C963" s="9" t="s">
        <v>879</v>
      </c>
      <c r="D963" s="9" t="s">
        <v>875</v>
      </c>
      <c r="E963" s="10">
        <v>11996</v>
      </c>
      <c r="F963" s="37">
        <v>11996</v>
      </c>
      <c r="G963" s="48">
        <f t="shared" si="28"/>
        <v>0</v>
      </c>
      <c r="H963" s="7">
        <f t="shared" si="29"/>
        <v>1</v>
      </c>
    </row>
    <row r="964" spans="3:8">
      <c r="C964" s="9" t="s">
        <v>878</v>
      </c>
      <c r="D964" s="9" t="s">
        <v>875</v>
      </c>
      <c r="E964" s="10">
        <v>100</v>
      </c>
      <c r="F964" s="37">
        <v>100</v>
      </c>
      <c r="G964" s="48">
        <f t="shared" ref="G964:G1027" si="30">E964-F964</f>
        <v>0</v>
      </c>
      <c r="H964" s="7">
        <f t="shared" ref="H964:H1027" si="31">COUNTIF(C:C,C964)</f>
        <v>1</v>
      </c>
    </row>
    <row r="965" spans="3:8">
      <c r="C965" s="9" t="s">
        <v>877</v>
      </c>
      <c r="D965" s="9" t="s">
        <v>875</v>
      </c>
      <c r="E965" s="10">
        <v>2000</v>
      </c>
      <c r="F965" s="37">
        <v>2000</v>
      </c>
      <c r="G965" s="48">
        <f t="shared" si="30"/>
        <v>0</v>
      </c>
      <c r="H965" s="7">
        <f t="shared" si="31"/>
        <v>1</v>
      </c>
    </row>
    <row r="966" spans="3:8">
      <c r="C966" s="9" t="s">
        <v>876</v>
      </c>
      <c r="D966" s="9" t="s">
        <v>875</v>
      </c>
      <c r="E966" s="11"/>
      <c r="F966" s="37">
        <v>0</v>
      </c>
      <c r="G966" s="48">
        <f t="shared" si="30"/>
        <v>0</v>
      </c>
      <c r="H966" s="7">
        <f t="shared" si="31"/>
        <v>1</v>
      </c>
    </row>
    <row r="967" spans="3:8">
      <c r="C967" s="9" t="s">
        <v>874</v>
      </c>
      <c r="D967" s="9" t="s">
        <v>54</v>
      </c>
      <c r="E967" s="10">
        <v>79</v>
      </c>
      <c r="F967" s="37">
        <v>79</v>
      </c>
      <c r="G967" s="48">
        <f t="shared" si="30"/>
        <v>0</v>
      </c>
      <c r="H967" s="7">
        <f t="shared" si="31"/>
        <v>1</v>
      </c>
    </row>
    <row r="968" spans="3:8">
      <c r="C968" s="9" t="s">
        <v>873</v>
      </c>
      <c r="D968" s="9" t="s">
        <v>54</v>
      </c>
      <c r="E968" s="10">
        <v>7</v>
      </c>
      <c r="F968" s="37">
        <v>7</v>
      </c>
      <c r="G968" s="48">
        <f t="shared" si="30"/>
        <v>0</v>
      </c>
      <c r="H968" s="7">
        <f t="shared" si="31"/>
        <v>1</v>
      </c>
    </row>
    <row r="969" spans="3:8">
      <c r="C969" s="9" t="s">
        <v>872</v>
      </c>
      <c r="D969" s="9" t="s">
        <v>52</v>
      </c>
      <c r="E969" s="10">
        <v>12000</v>
      </c>
      <c r="F969" s="37">
        <v>12000</v>
      </c>
      <c r="G969" s="48">
        <f t="shared" si="30"/>
        <v>0</v>
      </c>
      <c r="H969" s="7">
        <f t="shared" si="31"/>
        <v>1</v>
      </c>
    </row>
    <row r="970" spans="3:8">
      <c r="C970" s="9" t="s">
        <v>871</v>
      </c>
      <c r="D970" s="9" t="s">
        <v>50</v>
      </c>
      <c r="E970" s="11"/>
      <c r="F970" s="37">
        <v>0</v>
      </c>
      <c r="G970" s="48">
        <f t="shared" si="30"/>
        <v>0</v>
      </c>
      <c r="H970" s="7">
        <f t="shared" si="31"/>
        <v>1</v>
      </c>
    </row>
    <row r="971" spans="3:8">
      <c r="C971" s="9" t="s">
        <v>870</v>
      </c>
      <c r="D971" s="9" t="s">
        <v>50</v>
      </c>
      <c r="E971" s="10">
        <v>28000</v>
      </c>
      <c r="F971" s="37">
        <v>28000</v>
      </c>
      <c r="G971" s="48">
        <f t="shared" si="30"/>
        <v>0</v>
      </c>
      <c r="H971" s="7">
        <f t="shared" si="31"/>
        <v>1</v>
      </c>
    </row>
    <row r="972" spans="3:8">
      <c r="C972" s="9" t="s">
        <v>869</v>
      </c>
      <c r="D972" s="9" t="s">
        <v>50</v>
      </c>
      <c r="E972" s="10">
        <v>102</v>
      </c>
      <c r="F972" s="37">
        <v>102</v>
      </c>
      <c r="G972" s="48">
        <f t="shared" si="30"/>
        <v>0</v>
      </c>
      <c r="H972" s="7">
        <f t="shared" si="31"/>
        <v>1</v>
      </c>
    </row>
    <row r="973" spans="3:8">
      <c r="C973" s="9" t="s">
        <v>868</v>
      </c>
      <c r="D973" s="9" t="s">
        <v>50</v>
      </c>
      <c r="E973" s="10">
        <v>50</v>
      </c>
      <c r="F973" s="37">
        <v>50</v>
      </c>
      <c r="G973" s="48">
        <f t="shared" si="30"/>
        <v>0</v>
      </c>
      <c r="H973" s="7">
        <f t="shared" si="31"/>
        <v>1</v>
      </c>
    </row>
    <row r="974" spans="3:8">
      <c r="C974" s="9" t="s">
        <v>867</v>
      </c>
      <c r="D974" s="9" t="s">
        <v>865</v>
      </c>
      <c r="E974" s="11"/>
      <c r="F974" s="37">
        <v>0</v>
      </c>
      <c r="G974" s="48">
        <f t="shared" si="30"/>
        <v>0</v>
      </c>
      <c r="H974" s="7">
        <f t="shared" si="31"/>
        <v>1</v>
      </c>
    </row>
    <row r="975" spans="3:8">
      <c r="C975" s="9" t="s">
        <v>866</v>
      </c>
      <c r="D975" s="9" t="s">
        <v>865</v>
      </c>
      <c r="E975" s="11"/>
      <c r="F975" s="37">
        <v>0</v>
      </c>
      <c r="G975" s="48">
        <f t="shared" si="30"/>
        <v>0</v>
      </c>
      <c r="H975" s="7">
        <f t="shared" si="31"/>
        <v>1</v>
      </c>
    </row>
    <row r="976" spans="3:8">
      <c r="C976" s="9" t="s">
        <v>864</v>
      </c>
      <c r="D976" s="9" t="s">
        <v>45</v>
      </c>
      <c r="E976" s="10">
        <v>1000</v>
      </c>
      <c r="F976" s="37">
        <v>1000</v>
      </c>
      <c r="G976" s="48">
        <f t="shared" si="30"/>
        <v>0</v>
      </c>
      <c r="H976" s="7">
        <f t="shared" si="31"/>
        <v>1</v>
      </c>
    </row>
    <row r="977" spans="3:8">
      <c r="C977" s="9" t="s">
        <v>863</v>
      </c>
      <c r="D977" s="9" t="s">
        <v>45</v>
      </c>
      <c r="E977" s="10">
        <v>200</v>
      </c>
      <c r="F977" s="37">
        <v>400</v>
      </c>
      <c r="G977" s="48">
        <f t="shared" si="30"/>
        <v>-200</v>
      </c>
      <c r="H977" s="7">
        <f t="shared" si="31"/>
        <v>2</v>
      </c>
    </row>
    <row r="978" spans="3:8">
      <c r="C978" s="9" t="s">
        <v>863</v>
      </c>
      <c r="D978" s="9" t="s">
        <v>45</v>
      </c>
      <c r="E978" s="10">
        <v>200</v>
      </c>
      <c r="F978" s="37">
        <v>0</v>
      </c>
      <c r="G978" s="48">
        <f t="shared" si="30"/>
        <v>200</v>
      </c>
      <c r="H978" s="7">
        <f t="shared" si="31"/>
        <v>2</v>
      </c>
    </row>
    <row r="979" spans="3:8">
      <c r="C979" s="9" t="s">
        <v>862</v>
      </c>
      <c r="D979" s="9" t="s">
        <v>45</v>
      </c>
      <c r="E979" s="11"/>
      <c r="G979" s="48">
        <f t="shared" si="30"/>
        <v>0</v>
      </c>
      <c r="H979" s="7">
        <f t="shared" si="31"/>
        <v>1</v>
      </c>
    </row>
    <row r="980" spans="3:8">
      <c r="C980" s="9" t="s">
        <v>861</v>
      </c>
      <c r="D980" s="9" t="s">
        <v>45</v>
      </c>
      <c r="E980" s="10">
        <v>100</v>
      </c>
      <c r="F980" s="37">
        <v>100</v>
      </c>
      <c r="G980" s="48">
        <f t="shared" si="30"/>
        <v>0</v>
      </c>
      <c r="H980" s="7">
        <f t="shared" si="31"/>
        <v>1</v>
      </c>
    </row>
    <row r="981" spans="3:8">
      <c r="C981" s="9" t="s">
        <v>860</v>
      </c>
      <c r="D981" s="9" t="s">
        <v>45</v>
      </c>
      <c r="E981" s="11"/>
      <c r="F981" s="37">
        <v>0</v>
      </c>
      <c r="G981" s="48">
        <f t="shared" si="30"/>
        <v>0</v>
      </c>
      <c r="H981" s="7">
        <f t="shared" si="31"/>
        <v>1</v>
      </c>
    </row>
    <row r="982" spans="3:8">
      <c r="C982" s="9" t="s">
        <v>859</v>
      </c>
      <c r="D982" s="9" t="s">
        <v>857</v>
      </c>
      <c r="E982" s="10">
        <v>1190</v>
      </c>
      <c r="F982" s="37">
        <v>1190</v>
      </c>
      <c r="G982" s="48">
        <f t="shared" si="30"/>
        <v>0</v>
      </c>
      <c r="H982" s="7">
        <f t="shared" si="31"/>
        <v>1</v>
      </c>
    </row>
    <row r="983" spans="3:8">
      <c r="C983" s="9" t="s">
        <v>858</v>
      </c>
      <c r="D983" s="9" t="s">
        <v>857</v>
      </c>
      <c r="E983" s="11"/>
      <c r="F983" s="37">
        <v>0</v>
      </c>
      <c r="G983" s="48">
        <f t="shared" si="30"/>
        <v>0</v>
      </c>
      <c r="H983" s="7">
        <f t="shared" si="31"/>
        <v>1</v>
      </c>
    </row>
    <row r="984" spans="3:8">
      <c r="C984" s="9" t="s">
        <v>856</v>
      </c>
      <c r="D984" s="9" t="s">
        <v>844</v>
      </c>
      <c r="E984" s="10">
        <v>800</v>
      </c>
      <c r="F984" s="37">
        <v>4400</v>
      </c>
      <c r="G984" s="48">
        <f t="shared" si="30"/>
        <v>-3600</v>
      </c>
      <c r="H984" s="7">
        <f t="shared" si="31"/>
        <v>2</v>
      </c>
    </row>
    <row r="985" spans="3:8">
      <c r="C985" s="9" t="s">
        <v>856</v>
      </c>
      <c r="D985" s="9" t="s">
        <v>844</v>
      </c>
      <c r="E985" s="10">
        <v>3600</v>
      </c>
      <c r="F985" s="37">
        <v>0</v>
      </c>
      <c r="G985" s="48">
        <f t="shared" si="30"/>
        <v>3600</v>
      </c>
      <c r="H985" s="7">
        <f t="shared" si="31"/>
        <v>2</v>
      </c>
    </row>
    <row r="986" spans="3:8">
      <c r="C986" s="9" t="s">
        <v>852</v>
      </c>
      <c r="D986" s="9" t="s">
        <v>844</v>
      </c>
      <c r="E986" s="11"/>
      <c r="G986" s="48">
        <f t="shared" si="30"/>
        <v>0</v>
      </c>
      <c r="H986" s="7">
        <f t="shared" si="31"/>
        <v>1</v>
      </c>
    </row>
    <row r="987" spans="3:8">
      <c r="C987" s="9" t="s">
        <v>851</v>
      </c>
      <c r="D987" s="9" t="s">
        <v>844</v>
      </c>
      <c r="E987" s="10">
        <v>655</v>
      </c>
      <c r="F987" s="37">
        <v>655</v>
      </c>
      <c r="G987" s="48">
        <f t="shared" si="30"/>
        <v>0</v>
      </c>
      <c r="H987" s="7">
        <f t="shared" si="31"/>
        <v>1</v>
      </c>
    </row>
    <row r="988" spans="3:8">
      <c r="C988" s="9" t="s">
        <v>850</v>
      </c>
      <c r="D988" s="9" t="s">
        <v>844</v>
      </c>
      <c r="E988" s="11"/>
      <c r="F988" s="37">
        <v>0</v>
      </c>
      <c r="G988" s="48">
        <f t="shared" si="30"/>
        <v>0</v>
      </c>
      <c r="H988" s="7">
        <f t="shared" si="31"/>
        <v>1</v>
      </c>
    </row>
    <row r="989" spans="3:8">
      <c r="C989" s="9" t="s">
        <v>849</v>
      </c>
      <c r="D989" s="9" t="s">
        <v>844</v>
      </c>
      <c r="E989" s="11"/>
      <c r="F989" s="37">
        <v>0</v>
      </c>
      <c r="G989" s="48">
        <f t="shared" si="30"/>
        <v>0</v>
      </c>
      <c r="H989" s="7">
        <f t="shared" si="31"/>
        <v>1</v>
      </c>
    </row>
    <row r="990" spans="3:8">
      <c r="C990" s="9" t="s">
        <v>848</v>
      </c>
      <c r="D990" s="9" t="s">
        <v>844</v>
      </c>
      <c r="E990" s="11"/>
      <c r="G990" s="48">
        <f t="shared" si="30"/>
        <v>0</v>
      </c>
      <c r="H990" s="7">
        <f t="shared" si="31"/>
        <v>2</v>
      </c>
    </row>
    <row r="991" spans="3:8">
      <c r="C991" s="9" t="s">
        <v>848</v>
      </c>
      <c r="D991" s="9" t="s">
        <v>844</v>
      </c>
      <c r="E991" s="10">
        <v>990</v>
      </c>
      <c r="F991" s="37">
        <v>990</v>
      </c>
      <c r="G991" s="48">
        <f t="shared" si="30"/>
        <v>0</v>
      </c>
      <c r="H991" s="7">
        <f t="shared" si="31"/>
        <v>2</v>
      </c>
    </row>
    <row r="992" spans="3:8">
      <c r="C992" s="9" t="s">
        <v>845</v>
      </c>
      <c r="D992" s="9" t="s">
        <v>844</v>
      </c>
      <c r="E992" s="10">
        <v>360</v>
      </c>
      <c r="F992" s="37">
        <v>360</v>
      </c>
      <c r="G992" s="48">
        <f t="shared" si="30"/>
        <v>0</v>
      </c>
      <c r="H992" s="7">
        <f t="shared" si="31"/>
        <v>1</v>
      </c>
    </row>
    <row r="993" spans="3:8">
      <c r="C993" s="9" t="s">
        <v>843</v>
      </c>
      <c r="D993" s="9" t="s">
        <v>826</v>
      </c>
      <c r="E993" s="10">
        <v>3150</v>
      </c>
      <c r="F993" s="37">
        <v>3150</v>
      </c>
      <c r="G993" s="48">
        <f t="shared" si="30"/>
        <v>0</v>
      </c>
      <c r="H993" s="7">
        <f t="shared" si="31"/>
        <v>1</v>
      </c>
    </row>
    <row r="994" spans="3:8">
      <c r="C994" s="9" t="s">
        <v>842</v>
      </c>
      <c r="D994" s="9" t="s">
        <v>826</v>
      </c>
      <c r="E994" s="10">
        <v>11940</v>
      </c>
      <c r="F994" s="37">
        <v>11940</v>
      </c>
      <c r="G994" s="48">
        <f t="shared" si="30"/>
        <v>0</v>
      </c>
      <c r="H994" s="7">
        <f t="shared" si="31"/>
        <v>1</v>
      </c>
    </row>
    <row r="995" spans="3:8">
      <c r="C995" s="9" t="s">
        <v>841</v>
      </c>
      <c r="D995" s="9" t="s">
        <v>826</v>
      </c>
      <c r="E995" s="10">
        <v>2308</v>
      </c>
      <c r="F995" s="37">
        <v>2308</v>
      </c>
      <c r="G995" s="48">
        <f t="shared" si="30"/>
        <v>0</v>
      </c>
      <c r="H995" s="7">
        <f t="shared" si="31"/>
        <v>1</v>
      </c>
    </row>
    <row r="996" spans="3:8">
      <c r="C996" s="9" t="s">
        <v>840</v>
      </c>
      <c r="D996" s="9" t="s">
        <v>826</v>
      </c>
      <c r="E996" s="10">
        <v>1180</v>
      </c>
      <c r="F996" s="37">
        <v>1180</v>
      </c>
      <c r="G996" s="48">
        <f t="shared" si="30"/>
        <v>0</v>
      </c>
      <c r="H996" s="7">
        <f t="shared" si="31"/>
        <v>1</v>
      </c>
    </row>
    <row r="997" spans="3:8">
      <c r="C997" s="9" t="s">
        <v>839</v>
      </c>
      <c r="D997" s="9" t="s">
        <v>826</v>
      </c>
      <c r="E997" s="10">
        <v>400</v>
      </c>
      <c r="F997" s="37">
        <v>400</v>
      </c>
      <c r="G997" s="48">
        <f t="shared" si="30"/>
        <v>0</v>
      </c>
      <c r="H997" s="7">
        <f t="shared" si="31"/>
        <v>1</v>
      </c>
    </row>
    <row r="998" spans="3:8">
      <c r="C998" s="9" t="s">
        <v>838</v>
      </c>
      <c r="D998" s="9" t="s">
        <v>826</v>
      </c>
      <c r="E998" s="10">
        <v>19991</v>
      </c>
      <c r="F998" s="37">
        <v>19991</v>
      </c>
      <c r="G998" s="48">
        <f t="shared" si="30"/>
        <v>0</v>
      </c>
      <c r="H998" s="7">
        <f t="shared" si="31"/>
        <v>1</v>
      </c>
    </row>
    <row r="999" spans="3:8">
      <c r="C999" s="9" t="s">
        <v>836</v>
      </c>
      <c r="D999" s="9" t="s">
        <v>826</v>
      </c>
      <c r="E999" s="10">
        <v>100</v>
      </c>
      <c r="F999" s="37">
        <v>100</v>
      </c>
      <c r="G999" s="48">
        <f t="shared" si="30"/>
        <v>0</v>
      </c>
      <c r="H999" s="7">
        <f t="shared" si="31"/>
        <v>1</v>
      </c>
    </row>
    <row r="1000" spans="3:8">
      <c r="C1000" s="9" t="s">
        <v>835</v>
      </c>
      <c r="D1000" s="9" t="s">
        <v>826</v>
      </c>
      <c r="E1000" s="10">
        <v>4750</v>
      </c>
      <c r="F1000" s="37">
        <v>4750</v>
      </c>
      <c r="G1000" s="48">
        <f t="shared" si="30"/>
        <v>0</v>
      </c>
      <c r="H1000" s="7">
        <f t="shared" si="31"/>
        <v>1</v>
      </c>
    </row>
    <row r="1001" spans="3:8">
      <c r="C1001" s="9" t="s">
        <v>834</v>
      </c>
      <c r="D1001" s="9" t="s">
        <v>826</v>
      </c>
      <c r="E1001" s="10">
        <v>26500</v>
      </c>
      <c r="F1001" s="37">
        <v>26500</v>
      </c>
      <c r="G1001" s="48">
        <f t="shared" si="30"/>
        <v>0</v>
      </c>
      <c r="H1001" s="7">
        <f t="shared" si="31"/>
        <v>1</v>
      </c>
    </row>
    <row r="1002" spans="3:8">
      <c r="C1002" s="9" t="s">
        <v>833</v>
      </c>
      <c r="D1002" s="9" t="s">
        <v>826</v>
      </c>
      <c r="E1002" s="11"/>
      <c r="F1002" s="37">
        <v>0</v>
      </c>
      <c r="G1002" s="48">
        <f t="shared" si="30"/>
        <v>0</v>
      </c>
      <c r="H1002" s="7">
        <f t="shared" si="31"/>
        <v>1</v>
      </c>
    </row>
    <row r="1003" spans="3:8">
      <c r="C1003" s="9" t="s">
        <v>832</v>
      </c>
      <c r="D1003" s="9" t="s">
        <v>826</v>
      </c>
      <c r="E1003" s="10">
        <v>10500</v>
      </c>
      <c r="F1003" s="37">
        <v>10500</v>
      </c>
      <c r="G1003" s="48">
        <f t="shared" si="30"/>
        <v>0</v>
      </c>
      <c r="H1003" s="7">
        <f t="shared" si="31"/>
        <v>1</v>
      </c>
    </row>
    <row r="1004" spans="3:8">
      <c r="C1004" s="9" t="s">
        <v>831</v>
      </c>
      <c r="D1004" s="9" t="s">
        <v>826</v>
      </c>
      <c r="E1004" s="10">
        <v>11400</v>
      </c>
      <c r="F1004" s="37">
        <v>27900</v>
      </c>
      <c r="G1004" s="48">
        <f t="shared" si="30"/>
        <v>-16500</v>
      </c>
      <c r="H1004" s="7">
        <f t="shared" si="31"/>
        <v>2</v>
      </c>
    </row>
    <row r="1005" spans="3:8">
      <c r="C1005" s="9" t="s">
        <v>831</v>
      </c>
      <c r="D1005" s="9" t="s">
        <v>826</v>
      </c>
      <c r="E1005" s="10">
        <v>16500</v>
      </c>
      <c r="G1005" s="48">
        <f t="shared" si="30"/>
        <v>16500</v>
      </c>
      <c r="H1005" s="7">
        <f t="shared" si="31"/>
        <v>2</v>
      </c>
    </row>
    <row r="1006" spans="3:8">
      <c r="C1006" s="9" t="s">
        <v>830</v>
      </c>
      <c r="D1006" s="9" t="s">
        <v>826</v>
      </c>
      <c r="E1006" s="10">
        <v>14100</v>
      </c>
      <c r="F1006" s="37">
        <v>29100</v>
      </c>
      <c r="G1006" s="48">
        <f t="shared" si="30"/>
        <v>-15000</v>
      </c>
      <c r="H1006" s="7">
        <f t="shared" si="31"/>
        <v>2</v>
      </c>
    </row>
    <row r="1007" spans="3:8">
      <c r="C1007" s="9" t="s">
        <v>830</v>
      </c>
      <c r="D1007" s="9" t="s">
        <v>826</v>
      </c>
      <c r="E1007" s="10">
        <v>15000</v>
      </c>
      <c r="G1007" s="48">
        <f t="shared" si="30"/>
        <v>15000</v>
      </c>
      <c r="H1007" s="7">
        <f t="shared" si="31"/>
        <v>2</v>
      </c>
    </row>
    <row r="1008" spans="3:8">
      <c r="C1008" s="9" t="s">
        <v>829</v>
      </c>
      <c r="D1008" s="9" t="s">
        <v>826</v>
      </c>
      <c r="E1008" s="10">
        <v>3450</v>
      </c>
      <c r="F1008" s="37">
        <v>3450</v>
      </c>
      <c r="G1008" s="48">
        <f t="shared" si="30"/>
        <v>0</v>
      </c>
      <c r="H1008" s="7">
        <f t="shared" si="31"/>
        <v>1</v>
      </c>
    </row>
    <row r="1009" spans="3:8">
      <c r="C1009" s="9" t="s">
        <v>828</v>
      </c>
      <c r="D1009" s="9" t="s">
        <v>826</v>
      </c>
      <c r="E1009" s="10">
        <v>452</v>
      </c>
      <c r="F1009" s="37">
        <v>452</v>
      </c>
      <c r="G1009" s="48">
        <f t="shared" si="30"/>
        <v>0</v>
      </c>
      <c r="H1009" s="7">
        <f t="shared" si="31"/>
        <v>1</v>
      </c>
    </row>
    <row r="1010" spans="3:8">
      <c r="C1010" s="9" t="s">
        <v>827</v>
      </c>
      <c r="D1010" s="9" t="s">
        <v>826</v>
      </c>
      <c r="E1010" s="10">
        <v>400</v>
      </c>
      <c r="F1010" s="37">
        <v>400</v>
      </c>
      <c r="G1010" s="48">
        <f t="shared" si="30"/>
        <v>0</v>
      </c>
      <c r="H1010" s="7">
        <f t="shared" si="31"/>
        <v>1</v>
      </c>
    </row>
    <row r="1011" spans="3:8">
      <c r="C1011" s="9" t="s">
        <v>825</v>
      </c>
      <c r="D1011" s="9" t="s">
        <v>823</v>
      </c>
      <c r="E1011" s="10">
        <v>1400</v>
      </c>
      <c r="F1011" s="37">
        <v>1400</v>
      </c>
      <c r="G1011" s="48">
        <f t="shared" si="30"/>
        <v>0</v>
      </c>
      <c r="H1011" s="7">
        <f t="shared" si="31"/>
        <v>1</v>
      </c>
    </row>
    <row r="1012" spans="3:8">
      <c r="C1012" s="9" t="s">
        <v>824</v>
      </c>
      <c r="D1012" s="9" t="s">
        <v>823</v>
      </c>
      <c r="E1012" s="10">
        <v>14240</v>
      </c>
      <c r="F1012" s="37">
        <v>14240</v>
      </c>
      <c r="G1012" s="48">
        <f t="shared" si="30"/>
        <v>0</v>
      </c>
      <c r="H1012" s="7">
        <f t="shared" si="31"/>
        <v>1</v>
      </c>
    </row>
    <row r="1013" spans="3:8">
      <c r="C1013" s="9" t="s">
        <v>822</v>
      </c>
      <c r="D1013" s="9" t="s">
        <v>819</v>
      </c>
      <c r="E1013" s="10">
        <v>7140</v>
      </c>
      <c r="F1013" s="37">
        <v>7140</v>
      </c>
      <c r="G1013" s="48">
        <f t="shared" si="30"/>
        <v>0</v>
      </c>
      <c r="H1013" s="7">
        <f t="shared" si="31"/>
        <v>1</v>
      </c>
    </row>
    <row r="1014" spans="3:8">
      <c r="C1014" s="9" t="s">
        <v>821</v>
      </c>
      <c r="D1014" s="9" t="s">
        <v>819</v>
      </c>
      <c r="E1014" s="11"/>
      <c r="F1014" s="37">
        <v>0</v>
      </c>
      <c r="G1014" s="48">
        <f t="shared" si="30"/>
        <v>0</v>
      </c>
      <c r="H1014" s="7">
        <f t="shared" si="31"/>
        <v>1</v>
      </c>
    </row>
    <row r="1015" spans="3:8">
      <c r="C1015" s="9" t="s">
        <v>820</v>
      </c>
      <c r="D1015" s="9" t="s">
        <v>819</v>
      </c>
      <c r="E1015" s="10">
        <v>2375</v>
      </c>
      <c r="F1015" s="37">
        <v>2375</v>
      </c>
      <c r="G1015" s="48">
        <f t="shared" si="30"/>
        <v>0</v>
      </c>
      <c r="H1015" s="7">
        <f t="shared" si="31"/>
        <v>1</v>
      </c>
    </row>
    <row r="1016" spans="3:8">
      <c r="C1016" s="9" t="s">
        <v>818</v>
      </c>
      <c r="D1016" s="9" t="s">
        <v>31</v>
      </c>
      <c r="E1016" s="11"/>
      <c r="F1016" s="37">
        <v>0</v>
      </c>
      <c r="G1016" s="48">
        <f t="shared" si="30"/>
        <v>0</v>
      </c>
      <c r="H1016" s="7">
        <f t="shared" si="31"/>
        <v>1</v>
      </c>
    </row>
    <row r="1017" spans="3:8">
      <c r="C1017" s="9" t="s">
        <v>817</v>
      </c>
      <c r="D1017" s="9" t="s">
        <v>31</v>
      </c>
      <c r="E1017" s="11"/>
      <c r="F1017" s="37">
        <v>0</v>
      </c>
      <c r="G1017" s="48">
        <f t="shared" si="30"/>
        <v>0</v>
      </c>
      <c r="H1017" s="7">
        <f t="shared" si="31"/>
        <v>1</v>
      </c>
    </row>
    <row r="1018" spans="3:8">
      <c r="C1018" s="9" t="s">
        <v>816</v>
      </c>
      <c r="D1018" s="9" t="s">
        <v>31</v>
      </c>
      <c r="E1018" s="11"/>
      <c r="F1018" s="37">
        <v>0</v>
      </c>
      <c r="G1018" s="48">
        <f t="shared" si="30"/>
        <v>0</v>
      </c>
      <c r="H1018" s="7">
        <f t="shared" si="31"/>
        <v>1</v>
      </c>
    </row>
    <row r="1019" spans="3:8">
      <c r="C1019" s="9" t="s">
        <v>815</v>
      </c>
      <c r="D1019" s="9" t="s">
        <v>31</v>
      </c>
      <c r="E1019" s="10">
        <v>2008</v>
      </c>
      <c r="F1019" s="37">
        <v>2008</v>
      </c>
      <c r="G1019" s="48">
        <f t="shared" si="30"/>
        <v>0</v>
      </c>
      <c r="H1019" s="7">
        <f t="shared" si="31"/>
        <v>1</v>
      </c>
    </row>
    <row r="1020" spans="3:8">
      <c r="C1020" s="9" t="s">
        <v>813</v>
      </c>
      <c r="D1020" s="9" t="s">
        <v>31</v>
      </c>
      <c r="E1020" s="11"/>
      <c r="F1020" s="37">
        <v>0</v>
      </c>
      <c r="G1020" s="48">
        <f t="shared" si="30"/>
        <v>0</v>
      </c>
      <c r="H1020" s="7">
        <f t="shared" si="31"/>
        <v>1</v>
      </c>
    </row>
    <row r="1021" spans="3:8">
      <c r="C1021" s="9" t="s">
        <v>812</v>
      </c>
      <c r="D1021" s="9" t="s">
        <v>31</v>
      </c>
      <c r="E1021" s="10">
        <v>117</v>
      </c>
      <c r="F1021" s="37">
        <v>217</v>
      </c>
      <c r="G1021" s="48">
        <f t="shared" si="30"/>
        <v>-100</v>
      </c>
      <c r="H1021" s="7">
        <f t="shared" si="31"/>
        <v>2</v>
      </c>
    </row>
    <row r="1022" spans="3:8">
      <c r="C1022" s="9" t="s">
        <v>812</v>
      </c>
      <c r="D1022" s="9" t="s">
        <v>31</v>
      </c>
      <c r="E1022" s="10">
        <v>100</v>
      </c>
      <c r="F1022" s="37">
        <v>0</v>
      </c>
      <c r="G1022" s="48">
        <f t="shared" si="30"/>
        <v>100</v>
      </c>
      <c r="H1022" s="7">
        <f t="shared" si="31"/>
        <v>2</v>
      </c>
    </row>
    <row r="1023" spans="3:8">
      <c r="C1023" s="9" t="s">
        <v>811</v>
      </c>
      <c r="D1023" s="9" t="s">
        <v>31</v>
      </c>
      <c r="E1023" s="11"/>
      <c r="F1023" s="37">
        <v>0</v>
      </c>
      <c r="G1023" s="48">
        <f t="shared" si="30"/>
        <v>0</v>
      </c>
      <c r="H1023" s="7">
        <f t="shared" si="31"/>
        <v>1</v>
      </c>
    </row>
    <row r="1024" spans="3:8">
      <c r="C1024" s="9" t="s">
        <v>810</v>
      </c>
      <c r="D1024" s="9" t="s">
        <v>31</v>
      </c>
      <c r="E1024" s="11"/>
      <c r="F1024" s="37">
        <v>0</v>
      </c>
      <c r="G1024" s="48">
        <f t="shared" si="30"/>
        <v>0</v>
      </c>
      <c r="H1024" s="7">
        <f t="shared" si="31"/>
        <v>1</v>
      </c>
    </row>
    <row r="1025" spans="3:8">
      <c r="C1025" s="9" t="s">
        <v>809</v>
      </c>
      <c r="D1025" s="9" t="s">
        <v>31</v>
      </c>
      <c r="E1025" s="11"/>
      <c r="F1025" s="37">
        <v>0</v>
      </c>
      <c r="G1025" s="48">
        <f t="shared" si="30"/>
        <v>0</v>
      </c>
      <c r="H1025" s="7">
        <f t="shared" si="31"/>
        <v>1</v>
      </c>
    </row>
    <row r="1026" spans="3:8">
      <c r="C1026" s="9" t="s">
        <v>808</v>
      </c>
      <c r="D1026" s="9" t="s">
        <v>31</v>
      </c>
      <c r="E1026" s="11"/>
      <c r="F1026" s="37">
        <v>0</v>
      </c>
      <c r="G1026" s="48">
        <f t="shared" si="30"/>
        <v>0</v>
      </c>
      <c r="H1026" s="7">
        <f t="shared" si="31"/>
        <v>1</v>
      </c>
    </row>
    <row r="1027" spans="3:8">
      <c r="C1027" s="9" t="s">
        <v>807</v>
      </c>
      <c r="D1027" s="9" t="s">
        <v>31</v>
      </c>
      <c r="E1027" s="11"/>
      <c r="G1027" s="48">
        <f t="shared" si="30"/>
        <v>0</v>
      </c>
      <c r="H1027" s="7">
        <f t="shared" si="31"/>
        <v>1</v>
      </c>
    </row>
    <row r="1028" spans="3:8">
      <c r="C1028" s="9" t="s">
        <v>805</v>
      </c>
      <c r="D1028" s="9" t="s">
        <v>31</v>
      </c>
      <c r="E1028" s="10">
        <v>1600</v>
      </c>
      <c r="F1028" s="37">
        <v>1600</v>
      </c>
      <c r="G1028" s="48">
        <f t="shared" ref="G1028:G1091" si="32">E1028-F1028</f>
        <v>0</v>
      </c>
      <c r="H1028" s="7">
        <f t="shared" ref="H1028:H1091" si="33">COUNTIF(C:C,C1028)</f>
        <v>1</v>
      </c>
    </row>
    <row r="1029" spans="3:8">
      <c r="C1029" s="9" t="s">
        <v>804</v>
      </c>
      <c r="D1029" s="9" t="s">
        <v>31</v>
      </c>
      <c r="E1029" s="11"/>
      <c r="F1029" s="37">
        <v>0</v>
      </c>
      <c r="G1029" s="48">
        <f t="shared" si="32"/>
        <v>0</v>
      </c>
      <c r="H1029" s="7">
        <f t="shared" si="33"/>
        <v>1</v>
      </c>
    </row>
    <row r="1030" spans="3:8">
      <c r="C1030" s="9" t="s">
        <v>802</v>
      </c>
      <c r="D1030" s="9" t="s">
        <v>31</v>
      </c>
      <c r="E1030" s="10">
        <v>1400</v>
      </c>
      <c r="F1030" s="37">
        <v>1400</v>
      </c>
      <c r="G1030" s="48">
        <f t="shared" si="32"/>
        <v>0</v>
      </c>
      <c r="H1030" s="7">
        <f t="shared" si="33"/>
        <v>1</v>
      </c>
    </row>
    <row r="1031" spans="3:8">
      <c r="C1031" s="9" t="s">
        <v>801</v>
      </c>
      <c r="D1031" s="9" t="s">
        <v>31</v>
      </c>
      <c r="E1031" s="10">
        <v>17200</v>
      </c>
      <c r="F1031" s="37">
        <v>29200</v>
      </c>
      <c r="G1031" s="48">
        <f t="shared" si="32"/>
        <v>-12000</v>
      </c>
      <c r="H1031" s="7">
        <f t="shared" si="33"/>
        <v>2</v>
      </c>
    </row>
    <row r="1032" spans="3:8">
      <c r="C1032" s="9" t="s">
        <v>801</v>
      </c>
      <c r="D1032" s="9" t="s">
        <v>31</v>
      </c>
      <c r="E1032" s="10">
        <v>12000</v>
      </c>
      <c r="G1032" s="48">
        <f t="shared" si="32"/>
        <v>12000</v>
      </c>
      <c r="H1032" s="7">
        <f t="shared" si="33"/>
        <v>2</v>
      </c>
    </row>
    <row r="1033" spans="3:8">
      <c r="C1033" s="9" t="s">
        <v>800</v>
      </c>
      <c r="D1033" s="9" t="s">
        <v>31</v>
      </c>
      <c r="E1033" s="10">
        <v>10500</v>
      </c>
      <c r="F1033" s="37">
        <v>10500</v>
      </c>
      <c r="G1033" s="48">
        <f t="shared" si="32"/>
        <v>0</v>
      </c>
      <c r="H1033" s="7">
        <f t="shared" si="33"/>
        <v>1</v>
      </c>
    </row>
    <row r="1034" spans="3:8">
      <c r="C1034" s="9" t="s">
        <v>799</v>
      </c>
      <c r="D1034" s="9" t="s">
        <v>792</v>
      </c>
      <c r="E1034" s="11"/>
      <c r="F1034" s="37">
        <v>0</v>
      </c>
      <c r="G1034" s="48">
        <f t="shared" si="32"/>
        <v>0</v>
      </c>
      <c r="H1034" s="7">
        <f t="shared" si="33"/>
        <v>1</v>
      </c>
    </row>
    <row r="1035" spans="3:8">
      <c r="C1035" s="9" t="s">
        <v>798</v>
      </c>
      <c r="D1035" s="9" t="s">
        <v>792</v>
      </c>
      <c r="E1035" s="10">
        <v>800</v>
      </c>
      <c r="F1035" s="37">
        <v>800</v>
      </c>
      <c r="G1035" s="48">
        <f t="shared" si="32"/>
        <v>0</v>
      </c>
      <c r="H1035" s="7">
        <f t="shared" si="33"/>
        <v>1</v>
      </c>
    </row>
    <row r="1036" spans="3:8">
      <c r="C1036" s="9" t="s">
        <v>797</v>
      </c>
      <c r="D1036" s="9" t="s">
        <v>792</v>
      </c>
      <c r="E1036" s="10">
        <v>8100</v>
      </c>
      <c r="F1036" s="37">
        <v>8100</v>
      </c>
      <c r="G1036" s="48">
        <f t="shared" si="32"/>
        <v>0</v>
      </c>
      <c r="H1036" s="7">
        <f t="shared" si="33"/>
        <v>1</v>
      </c>
    </row>
    <row r="1037" spans="3:8">
      <c r="C1037" s="9" t="s">
        <v>796</v>
      </c>
      <c r="D1037" s="9" t="s">
        <v>792</v>
      </c>
      <c r="E1037" s="10">
        <v>1032</v>
      </c>
      <c r="F1037" s="37">
        <v>1132</v>
      </c>
      <c r="G1037" s="48">
        <f t="shared" si="32"/>
        <v>-100</v>
      </c>
      <c r="H1037" s="7">
        <f t="shared" si="33"/>
        <v>2</v>
      </c>
    </row>
    <row r="1038" spans="3:8">
      <c r="C1038" s="9" t="s">
        <v>796</v>
      </c>
      <c r="D1038" s="9" t="s">
        <v>792</v>
      </c>
      <c r="E1038" s="10">
        <v>100</v>
      </c>
      <c r="G1038" s="48">
        <f t="shared" si="32"/>
        <v>100</v>
      </c>
      <c r="H1038" s="7">
        <f t="shared" si="33"/>
        <v>2</v>
      </c>
    </row>
    <row r="1039" spans="3:8">
      <c r="C1039" s="9" t="s">
        <v>795</v>
      </c>
      <c r="D1039" s="9" t="s">
        <v>792</v>
      </c>
      <c r="E1039" s="10">
        <v>2400</v>
      </c>
      <c r="F1039" s="37">
        <v>2700</v>
      </c>
      <c r="G1039" s="48">
        <f t="shared" si="32"/>
        <v>-300</v>
      </c>
      <c r="H1039" s="7">
        <f t="shared" si="33"/>
        <v>2</v>
      </c>
    </row>
    <row r="1040" spans="3:8">
      <c r="C1040" s="9" t="s">
        <v>795</v>
      </c>
      <c r="D1040" s="9" t="s">
        <v>792</v>
      </c>
      <c r="E1040" s="10">
        <v>300</v>
      </c>
      <c r="G1040" s="48">
        <f t="shared" si="32"/>
        <v>300</v>
      </c>
      <c r="H1040" s="7">
        <f t="shared" si="33"/>
        <v>2</v>
      </c>
    </row>
    <row r="1041" spans="3:8">
      <c r="C1041" s="9" t="s">
        <v>794</v>
      </c>
      <c r="D1041" s="9" t="s">
        <v>792</v>
      </c>
      <c r="E1041" s="10">
        <v>5400</v>
      </c>
      <c r="F1041" s="37">
        <v>5400</v>
      </c>
      <c r="G1041" s="48">
        <f t="shared" si="32"/>
        <v>0</v>
      </c>
      <c r="H1041" s="7">
        <f t="shared" si="33"/>
        <v>1</v>
      </c>
    </row>
    <row r="1042" spans="3:8">
      <c r="C1042" s="9" t="s">
        <v>793</v>
      </c>
      <c r="D1042" s="9" t="s">
        <v>792</v>
      </c>
      <c r="E1042" s="10">
        <v>1500</v>
      </c>
      <c r="F1042" s="37">
        <v>5500</v>
      </c>
      <c r="G1042" s="48">
        <f t="shared" si="32"/>
        <v>-4000</v>
      </c>
      <c r="H1042" s="7">
        <f t="shared" si="33"/>
        <v>2</v>
      </c>
    </row>
    <row r="1043" spans="3:8">
      <c r="C1043" s="9" t="s">
        <v>793</v>
      </c>
      <c r="D1043" s="9" t="s">
        <v>792</v>
      </c>
      <c r="E1043" s="10">
        <v>4000</v>
      </c>
      <c r="G1043" s="48">
        <f t="shared" si="32"/>
        <v>4000</v>
      </c>
      <c r="H1043" s="7">
        <f t="shared" si="33"/>
        <v>2</v>
      </c>
    </row>
    <row r="1044" spans="3:8">
      <c r="C1044" s="9" t="s">
        <v>791</v>
      </c>
      <c r="D1044" s="9" t="s">
        <v>23</v>
      </c>
      <c r="E1044" s="10">
        <v>2900</v>
      </c>
      <c r="F1044" s="37">
        <v>2900</v>
      </c>
      <c r="G1044" s="48">
        <f t="shared" si="32"/>
        <v>0</v>
      </c>
      <c r="H1044" s="7">
        <f t="shared" si="33"/>
        <v>1</v>
      </c>
    </row>
    <row r="1045" spans="3:8">
      <c r="C1045" s="9" t="s">
        <v>789</v>
      </c>
      <c r="D1045" s="9" t="s">
        <v>23</v>
      </c>
      <c r="E1045" s="10">
        <v>3225</v>
      </c>
      <c r="F1045" s="37">
        <v>3225</v>
      </c>
      <c r="G1045" s="48">
        <f t="shared" si="32"/>
        <v>0</v>
      </c>
      <c r="H1045" s="7">
        <f t="shared" si="33"/>
        <v>1</v>
      </c>
    </row>
    <row r="1046" spans="3:8">
      <c r="C1046" s="9" t="s">
        <v>788</v>
      </c>
      <c r="D1046" s="9" t="s">
        <v>23</v>
      </c>
      <c r="E1046" s="10">
        <v>500</v>
      </c>
      <c r="F1046" s="37">
        <v>500</v>
      </c>
      <c r="G1046" s="48">
        <f t="shared" si="32"/>
        <v>0</v>
      </c>
      <c r="H1046" s="7">
        <f t="shared" si="33"/>
        <v>1</v>
      </c>
    </row>
    <row r="1047" spans="3:8">
      <c r="C1047" s="9" t="s">
        <v>787</v>
      </c>
      <c r="D1047" s="9" t="s">
        <v>23</v>
      </c>
      <c r="E1047" s="11"/>
      <c r="F1047" s="37">
        <v>0</v>
      </c>
      <c r="G1047" s="48">
        <f t="shared" si="32"/>
        <v>0</v>
      </c>
      <c r="H1047" s="7">
        <f t="shared" si="33"/>
        <v>1</v>
      </c>
    </row>
    <row r="1048" spans="3:8">
      <c r="C1048" s="9" t="s">
        <v>786</v>
      </c>
      <c r="D1048" s="9" t="s">
        <v>23</v>
      </c>
      <c r="E1048" s="10">
        <v>11560</v>
      </c>
      <c r="F1048" s="37">
        <v>11560</v>
      </c>
      <c r="G1048" s="48">
        <f t="shared" si="32"/>
        <v>0</v>
      </c>
      <c r="H1048" s="7">
        <f t="shared" si="33"/>
        <v>1</v>
      </c>
    </row>
    <row r="1049" spans="3:8">
      <c r="C1049" s="9" t="s">
        <v>785</v>
      </c>
      <c r="D1049" s="9" t="s">
        <v>23</v>
      </c>
      <c r="E1049" s="10">
        <v>1350</v>
      </c>
      <c r="F1049" s="37">
        <v>1350</v>
      </c>
      <c r="G1049" s="48">
        <f t="shared" si="32"/>
        <v>0</v>
      </c>
      <c r="H1049" s="7">
        <f t="shared" si="33"/>
        <v>1</v>
      </c>
    </row>
    <row r="1050" spans="3:8">
      <c r="C1050" s="9" t="s">
        <v>784</v>
      </c>
      <c r="D1050" s="9" t="s">
        <v>783</v>
      </c>
      <c r="E1050" s="10">
        <v>36000</v>
      </c>
      <c r="F1050" s="37">
        <v>36000</v>
      </c>
      <c r="G1050" s="48">
        <f t="shared" si="32"/>
        <v>0</v>
      </c>
      <c r="H1050" s="7">
        <f t="shared" si="33"/>
        <v>1</v>
      </c>
    </row>
    <row r="1051" spans="3:8">
      <c r="C1051" s="9" t="s">
        <v>781</v>
      </c>
      <c r="D1051" s="9" t="s">
        <v>23</v>
      </c>
      <c r="E1051" s="11"/>
      <c r="F1051" s="37">
        <v>0</v>
      </c>
      <c r="G1051" s="48">
        <f t="shared" si="32"/>
        <v>0</v>
      </c>
      <c r="H1051" s="7">
        <f t="shared" si="33"/>
        <v>1</v>
      </c>
    </row>
    <row r="1052" spans="3:8">
      <c r="C1052" s="9" t="s">
        <v>780</v>
      </c>
      <c r="D1052" s="9" t="s">
        <v>23</v>
      </c>
      <c r="E1052" s="10">
        <v>800</v>
      </c>
      <c r="F1052" s="37">
        <v>800</v>
      </c>
      <c r="G1052" s="48">
        <f t="shared" si="32"/>
        <v>0</v>
      </c>
      <c r="H1052" s="7">
        <f t="shared" si="33"/>
        <v>1</v>
      </c>
    </row>
    <row r="1053" spans="3:8">
      <c r="C1053" s="9" t="s">
        <v>779</v>
      </c>
      <c r="D1053" s="9" t="s">
        <v>23</v>
      </c>
      <c r="E1053" s="10">
        <v>7250</v>
      </c>
      <c r="F1053" s="37">
        <v>14500</v>
      </c>
      <c r="G1053" s="48">
        <f t="shared" si="32"/>
        <v>-7250</v>
      </c>
      <c r="H1053" s="7">
        <f t="shared" si="33"/>
        <v>2</v>
      </c>
    </row>
    <row r="1054" spans="3:8">
      <c r="C1054" s="9" t="s">
        <v>779</v>
      </c>
      <c r="D1054" s="9" t="s">
        <v>23</v>
      </c>
      <c r="E1054" s="10">
        <v>7250</v>
      </c>
      <c r="F1054" s="37">
        <v>0</v>
      </c>
      <c r="G1054" s="48">
        <f t="shared" si="32"/>
        <v>7250</v>
      </c>
      <c r="H1054" s="7">
        <f t="shared" si="33"/>
        <v>2</v>
      </c>
    </row>
    <row r="1055" spans="3:8">
      <c r="C1055" s="9" t="s">
        <v>778</v>
      </c>
      <c r="D1055" s="9" t="s">
        <v>23</v>
      </c>
      <c r="E1055" s="11"/>
      <c r="G1055" s="48">
        <f t="shared" si="32"/>
        <v>0</v>
      </c>
      <c r="H1055" s="7">
        <f t="shared" si="33"/>
        <v>1</v>
      </c>
    </row>
    <row r="1056" spans="3:8">
      <c r="C1056" s="9" t="s">
        <v>777</v>
      </c>
      <c r="D1056" s="9" t="s">
        <v>23</v>
      </c>
      <c r="E1056" s="10">
        <v>600</v>
      </c>
      <c r="F1056" s="37">
        <v>700</v>
      </c>
      <c r="G1056" s="48">
        <f t="shared" si="32"/>
        <v>-100</v>
      </c>
      <c r="H1056" s="7">
        <f t="shared" si="33"/>
        <v>2</v>
      </c>
    </row>
    <row r="1057" spans="3:8">
      <c r="C1057" s="9" t="s">
        <v>777</v>
      </c>
      <c r="D1057" s="9" t="s">
        <v>23</v>
      </c>
      <c r="E1057" s="10">
        <v>100</v>
      </c>
      <c r="F1057" s="37">
        <v>0</v>
      </c>
      <c r="G1057" s="48">
        <f t="shared" si="32"/>
        <v>100</v>
      </c>
      <c r="H1057" s="7">
        <f t="shared" si="33"/>
        <v>2</v>
      </c>
    </row>
    <row r="1058" spans="3:8">
      <c r="C1058" s="9" t="s">
        <v>2223</v>
      </c>
      <c r="D1058" s="9" t="s">
        <v>2224</v>
      </c>
      <c r="E1058" s="11"/>
      <c r="F1058" s="37">
        <v>0</v>
      </c>
      <c r="G1058" s="48">
        <f t="shared" si="32"/>
        <v>0</v>
      </c>
      <c r="H1058" s="7">
        <f t="shared" si="33"/>
        <v>1</v>
      </c>
    </row>
    <row r="1059" spans="3:8">
      <c r="C1059" s="9" t="s">
        <v>2225</v>
      </c>
      <c r="D1059" s="9" t="s">
        <v>2226</v>
      </c>
      <c r="E1059" s="11"/>
      <c r="F1059" s="37">
        <v>0</v>
      </c>
      <c r="G1059" s="48">
        <f t="shared" si="32"/>
        <v>0</v>
      </c>
      <c r="H1059" s="7">
        <f t="shared" si="33"/>
        <v>1</v>
      </c>
    </row>
    <row r="1060" spans="3:8">
      <c r="C1060" s="9" t="s">
        <v>2227</v>
      </c>
      <c r="D1060" s="9" t="s">
        <v>2228</v>
      </c>
      <c r="E1060" s="11"/>
      <c r="F1060" s="37">
        <v>0</v>
      </c>
      <c r="G1060" s="48">
        <f t="shared" si="32"/>
        <v>0</v>
      </c>
      <c r="H1060" s="7">
        <f t="shared" si="33"/>
        <v>1</v>
      </c>
    </row>
    <row r="1061" spans="3:8">
      <c r="C1061" s="9" t="s">
        <v>2229</v>
      </c>
      <c r="D1061" s="9" t="s">
        <v>2226</v>
      </c>
      <c r="E1061" s="11"/>
      <c r="F1061" s="37">
        <v>0</v>
      </c>
      <c r="G1061" s="48">
        <f t="shared" si="32"/>
        <v>0</v>
      </c>
      <c r="H1061" s="7">
        <f t="shared" si="33"/>
        <v>1</v>
      </c>
    </row>
    <row r="1062" spans="3:8">
      <c r="C1062" s="9" t="s">
        <v>2230</v>
      </c>
      <c r="D1062" s="9" t="s">
        <v>2231</v>
      </c>
      <c r="E1062" s="11"/>
      <c r="F1062" s="37">
        <v>0</v>
      </c>
      <c r="G1062" s="48">
        <f t="shared" si="32"/>
        <v>0</v>
      </c>
      <c r="H1062" s="7">
        <f t="shared" si="33"/>
        <v>1</v>
      </c>
    </row>
    <row r="1063" spans="3:8">
      <c r="C1063" s="9" t="s">
        <v>2232</v>
      </c>
      <c r="D1063" s="9" t="s">
        <v>2226</v>
      </c>
      <c r="E1063" s="11"/>
      <c r="F1063" s="37">
        <v>0</v>
      </c>
      <c r="G1063" s="48">
        <f t="shared" si="32"/>
        <v>0</v>
      </c>
      <c r="H1063" s="7">
        <f t="shared" si="33"/>
        <v>1</v>
      </c>
    </row>
    <row r="1064" spans="3:8">
      <c r="C1064" s="9" t="s">
        <v>2233</v>
      </c>
      <c r="D1064" s="9" t="s">
        <v>2234</v>
      </c>
      <c r="E1064" s="11"/>
      <c r="F1064" s="37">
        <v>0</v>
      </c>
      <c r="G1064" s="48">
        <f t="shared" si="32"/>
        <v>0</v>
      </c>
      <c r="H1064" s="7">
        <f t="shared" si="33"/>
        <v>1</v>
      </c>
    </row>
    <row r="1065" spans="3:8">
      <c r="C1065" s="9" t="s">
        <v>2235</v>
      </c>
      <c r="D1065" s="9" t="s">
        <v>2236</v>
      </c>
      <c r="E1065" s="11"/>
      <c r="F1065" s="37">
        <v>0</v>
      </c>
      <c r="G1065" s="48">
        <f t="shared" si="32"/>
        <v>0</v>
      </c>
      <c r="H1065" s="7">
        <f t="shared" si="33"/>
        <v>1</v>
      </c>
    </row>
    <row r="1066" spans="3:8">
      <c r="C1066" s="9" t="s">
        <v>2237</v>
      </c>
      <c r="D1066" s="9" t="s">
        <v>2238</v>
      </c>
      <c r="E1066" s="11"/>
      <c r="F1066" s="37">
        <v>0</v>
      </c>
      <c r="G1066" s="48">
        <f t="shared" si="32"/>
        <v>0</v>
      </c>
      <c r="H1066" s="7">
        <f t="shared" si="33"/>
        <v>1</v>
      </c>
    </row>
    <row r="1067" spans="3:8">
      <c r="C1067" s="9" t="s">
        <v>2239</v>
      </c>
      <c r="D1067" s="9" t="s">
        <v>2240</v>
      </c>
      <c r="E1067" s="11"/>
      <c r="F1067" s="37">
        <v>0</v>
      </c>
      <c r="G1067" s="48">
        <f t="shared" si="32"/>
        <v>0</v>
      </c>
      <c r="H1067" s="7">
        <f t="shared" si="33"/>
        <v>1</v>
      </c>
    </row>
    <row r="1068" spans="3:8">
      <c r="C1068" s="9" t="s">
        <v>2241</v>
      </c>
      <c r="D1068" s="9" t="s">
        <v>2226</v>
      </c>
      <c r="E1068" s="11"/>
      <c r="F1068" s="37">
        <v>0</v>
      </c>
      <c r="G1068" s="48">
        <f t="shared" si="32"/>
        <v>0</v>
      </c>
      <c r="H1068" s="7">
        <f t="shared" si="33"/>
        <v>1</v>
      </c>
    </row>
    <row r="1069" spans="3:8">
      <c r="C1069" s="9" t="s">
        <v>2242</v>
      </c>
      <c r="D1069" s="9" t="s">
        <v>2243</v>
      </c>
      <c r="E1069" s="11"/>
      <c r="F1069" s="37">
        <v>0</v>
      </c>
      <c r="G1069" s="48">
        <f t="shared" si="32"/>
        <v>0</v>
      </c>
      <c r="H1069" s="7">
        <f t="shared" si="33"/>
        <v>1</v>
      </c>
    </row>
    <row r="1070" spans="3:8">
      <c r="C1070" s="9" t="s">
        <v>2244</v>
      </c>
      <c r="D1070" s="9" t="s">
        <v>2226</v>
      </c>
      <c r="E1070" s="11"/>
      <c r="F1070" s="37">
        <v>0</v>
      </c>
      <c r="G1070" s="48">
        <f t="shared" si="32"/>
        <v>0</v>
      </c>
      <c r="H1070" s="7">
        <f t="shared" si="33"/>
        <v>1</v>
      </c>
    </row>
    <row r="1071" spans="3:8">
      <c r="C1071" s="9" t="s">
        <v>2245</v>
      </c>
      <c r="D1071" s="9" t="s">
        <v>2246</v>
      </c>
      <c r="E1071" s="11"/>
      <c r="F1071" s="37">
        <v>0</v>
      </c>
      <c r="G1071" s="48">
        <f t="shared" si="32"/>
        <v>0</v>
      </c>
      <c r="H1071" s="7">
        <f t="shared" si="33"/>
        <v>1</v>
      </c>
    </row>
    <row r="1072" spans="3:8">
      <c r="C1072" s="9" t="s">
        <v>2247</v>
      </c>
      <c r="D1072" s="9" t="s">
        <v>2248</v>
      </c>
      <c r="E1072" s="11"/>
      <c r="F1072" s="37">
        <v>0</v>
      </c>
      <c r="G1072" s="48">
        <f t="shared" si="32"/>
        <v>0</v>
      </c>
      <c r="H1072" s="7">
        <f t="shared" si="33"/>
        <v>1</v>
      </c>
    </row>
    <row r="1073" spans="3:8">
      <c r="C1073" s="9" t="s">
        <v>2249</v>
      </c>
      <c r="D1073" s="9" t="s">
        <v>2250</v>
      </c>
      <c r="E1073" s="11"/>
      <c r="F1073" s="37">
        <v>0</v>
      </c>
      <c r="G1073" s="48">
        <f t="shared" si="32"/>
        <v>0</v>
      </c>
      <c r="H1073" s="7">
        <f t="shared" si="33"/>
        <v>1</v>
      </c>
    </row>
    <row r="1074" spans="3:8">
      <c r="C1074" s="9" t="s">
        <v>2251</v>
      </c>
      <c r="D1074" s="9" t="s">
        <v>2226</v>
      </c>
      <c r="E1074" s="11"/>
      <c r="F1074" s="37">
        <v>0</v>
      </c>
      <c r="G1074" s="48">
        <f t="shared" si="32"/>
        <v>0</v>
      </c>
      <c r="H1074" s="7">
        <f t="shared" si="33"/>
        <v>1</v>
      </c>
    </row>
    <row r="1075" spans="3:8">
      <c r="C1075" s="9" t="s">
        <v>2252</v>
      </c>
      <c r="D1075" s="9" t="s">
        <v>2253</v>
      </c>
      <c r="E1075" s="11"/>
      <c r="F1075" s="37">
        <v>0</v>
      </c>
      <c r="G1075" s="48">
        <f t="shared" si="32"/>
        <v>0</v>
      </c>
      <c r="H1075" s="7">
        <f t="shared" si="33"/>
        <v>1</v>
      </c>
    </row>
    <row r="1076" spans="3:8">
      <c r="C1076" s="9" t="s">
        <v>2254</v>
      </c>
      <c r="D1076" s="9" t="s">
        <v>2226</v>
      </c>
      <c r="E1076" s="11"/>
      <c r="F1076" s="37">
        <v>0</v>
      </c>
      <c r="G1076" s="48">
        <f t="shared" si="32"/>
        <v>0</v>
      </c>
      <c r="H1076" s="7">
        <f t="shared" si="33"/>
        <v>1</v>
      </c>
    </row>
    <row r="1077" spans="3:8">
      <c r="C1077" s="9" t="s">
        <v>2255</v>
      </c>
      <c r="D1077" s="9" t="s">
        <v>2256</v>
      </c>
      <c r="E1077" s="11"/>
      <c r="F1077" s="37">
        <v>0</v>
      </c>
      <c r="G1077" s="48">
        <f t="shared" si="32"/>
        <v>0</v>
      </c>
      <c r="H1077" s="7">
        <f t="shared" si="33"/>
        <v>1</v>
      </c>
    </row>
    <row r="1078" spans="3:8">
      <c r="C1078" s="9" t="s">
        <v>2257</v>
      </c>
      <c r="D1078" s="9" t="s">
        <v>2226</v>
      </c>
      <c r="E1078" s="11"/>
      <c r="F1078" s="37">
        <v>0</v>
      </c>
      <c r="G1078" s="48">
        <f t="shared" si="32"/>
        <v>0</v>
      </c>
      <c r="H1078" s="7">
        <f t="shared" si="33"/>
        <v>1</v>
      </c>
    </row>
    <row r="1079" spans="3:8">
      <c r="C1079" s="9" t="s">
        <v>2258</v>
      </c>
      <c r="D1079" s="9" t="s">
        <v>2259</v>
      </c>
      <c r="E1079" s="11"/>
      <c r="F1079" s="37">
        <v>0</v>
      </c>
      <c r="G1079" s="48">
        <f t="shared" si="32"/>
        <v>0</v>
      </c>
      <c r="H1079" s="7">
        <f t="shared" si="33"/>
        <v>1</v>
      </c>
    </row>
    <row r="1080" spans="3:8">
      <c r="C1080" s="9" t="s">
        <v>2260</v>
      </c>
      <c r="D1080" s="9" t="s">
        <v>2226</v>
      </c>
      <c r="E1080" s="11"/>
      <c r="F1080" s="37">
        <v>0</v>
      </c>
      <c r="G1080" s="48">
        <f t="shared" si="32"/>
        <v>0</v>
      </c>
      <c r="H1080" s="7">
        <f t="shared" si="33"/>
        <v>1</v>
      </c>
    </row>
    <row r="1081" spans="3:8">
      <c r="C1081" s="9" t="s">
        <v>2261</v>
      </c>
      <c r="D1081" s="9" t="s">
        <v>2226</v>
      </c>
      <c r="E1081" s="11"/>
      <c r="G1081" s="48">
        <f t="shared" si="32"/>
        <v>0</v>
      </c>
      <c r="H1081" s="7">
        <f t="shared" si="33"/>
        <v>1</v>
      </c>
    </row>
    <row r="1082" spans="3:8">
      <c r="C1082" s="9" t="s">
        <v>2262</v>
      </c>
      <c r="D1082" s="9" t="s">
        <v>2263</v>
      </c>
      <c r="E1082" s="11"/>
      <c r="F1082" s="37">
        <v>0</v>
      </c>
      <c r="G1082" s="48">
        <f t="shared" si="32"/>
        <v>0</v>
      </c>
      <c r="H1082" s="7">
        <f t="shared" si="33"/>
        <v>1</v>
      </c>
    </row>
    <row r="1083" spans="3:8">
      <c r="C1083" s="9" t="s">
        <v>2264</v>
      </c>
      <c r="D1083" s="9" t="s">
        <v>2265</v>
      </c>
      <c r="E1083" s="10">
        <v>26000</v>
      </c>
      <c r="F1083" s="37">
        <v>26000</v>
      </c>
      <c r="G1083" s="48">
        <f t="shared" si="32"/>
        <v>0</v>
      </c>
      <c r="H1083" s="7">
        <f t="shared" si="33"/>
        <v>1</v>
      </c>
    </row>
    <row r="1084" spans="3:8">
      <c r="C1084" s="9" t="s">
        <v>2266</v>
      </c>
      <c r="D1084" s="9" t="s">
        <v>2267</v>
      </c>
      <c r="E1084" s="11"/>
      <c r="F1084" s="37">
        <v>0</v>
      </c>
      <c r="G1084" s="48">
        <f t="shared" si="32"/>
        <v>0</v>
      </c>
      <c r="H1084" s="7">
        <f t="shared" si="33"/>
        <v>1</v>
      </c>
    </row>
    <row r="1085" spans="3:8">
      <c r="C1085" s="9" t="s">
        <v>769</v>
      </c>
      <c r="D1085" s="9" t="s">
        <v>768</v>
      </c>
      <c r="E1085" s="11"/>
      <c r="F1085" s="37">
        <v>0</v>
      </c>
      <c r="G1085" s="48">
        <f t="shared" si="32"/>
        <v>0</v>
      </c>
      <c r="H1085" s="7">
        <f t="shared" si="33"/>
        <v>1</v>
      </c>
    </row>
    <row r="1086" spans="3:8">
      <c r="C1086" s="9" t="s">
        <v>2268</v>
      </c>
      <c r="D1086" s="9" t="s">
        <v>2269</v>
      </c>
      <c r="E1086" s="11"/>
      <c r="F1086" s="37">
        <v>0</v>
      </c>
      <c r="G1086" s="48">
        <f t="shared" si="32"/>
        <v>0</v>
      </c>
      <c r="H1086" s="7">
        <f t="shared" si="33"/>
        <v>1</v>
      </c>
    </row>
    <row r="1087" spans="3:8">
      <c r="C1087" s="9" t="s">
        <v>760</v>
      </c>
      <c r="D1087" s="9" t="s">
        <v>701</v>
      </c>
      <c r="E1087" s="11"/>
      <c r="F1087" s="37">
        <v>0</v>
      </c>
      <c r="G1087" s="48">
        <f t="shared" si="32"/>
        <v>0</v>
      </c>
      <c r="H1087" s="7">
        <f t="shared" si="33"/>
        <v>1</v>
      </c>
    </row>
    <row r="1088" spans="3:8">
      <c r="C1088" s="9" t="s">
        <v>759</v>
      </c>
      <c r="D1088" s="9" t="s">
        <v>701</v>
      </c>
      <c r="E1088" s="11"/>
      <c r="F1088" s="37">
        <v>0</v>
      </c>
      <c r="G1088" s="48">
        <f t="shared" si="32"/>
        <v>0</v>
      </c>
      <c r="H1088" s="7">
        <f t="shared" si="33"/>
        <v>1</v>
      </c>
    </row>
    <row r="1089" spans="3:8">
      <c r="C1089" s="9" t="s">
        <v>758</v>
      </c>
      <c r="D1089" s="9" t="s">
        <v>701</v>
      </c>
      <c r="E1089" s="11"/>
      <c r="F1089" s="37">
        <v>0</v>
      </c>
      <c r="G1089" s="48">
        <f t="shared" si="32"/>
        <v>0</v>
      </c>
      <c r="H1089" s="7">
        <f t="shared" si="33"/>
        <v>1</v>
      </c>
    </row>
    <row r="1090" spans="3:8">
      <c r="C1090" s="9" t="s">
        <v>757</v>
      </c>
      <c r="D1090" s="9" t="s">
        <v>701</v>
      </c>
      <c r="E1090" s="11"/>
      <c r="F1090" s="37">
        <v>0</v>
      </c>
      <c r="G1090" s="48">
        <f t="shared" si="32"/>
        <v>0</v>
      </c>
      <c r="H1090" s="7">
        <f t="shared" si="33"/>
        <v>1</v>
      </c>
    </row>
    <row r="1091" spans="3:8">
      <c r="C1091" s="9" t="s">
        <v>756</v>
      </c>
      <c r="D1091" s="9" t="s">
        <v>701</v>
      </c>
      <c r="E1091" s="11"/>
      <c r="F1091" s="37">
        <v>0</v>
      </c>
      <c r="G1091" s="48">
        <f t="shared" si="32"/>
        <v>0</v>
      </c>
      <c r="H1091" s="7">
        <f t="shared" si="33"/>
        <v>1</v>
      </c>
    </row>
    <row r="1092" spans="3:8">
      <c r="C1092" s="9" t="s">
        <v>755</v>
      </c>
      <c r="D1092" s="9" t="s">
        <v>701</v>
      </c>
      <c r="E1092" s="10">
        <v>7555</v>
      </c>
      <c r="F1092" s="37">
        <v>7555</v>
      </c>
      <c r="G1092" s="48">
        <f t="shared" ref="G1092:G1155" si="34">E1092-F1092</f>
        <v>0</v>
      </c>
      <c r="H1092" s="7">
        <f t="shared" ref="H1092:H1155" si="35">COUNTIF(C:C,C1092)</f>
        <v>1</v>
      </c>
    </row>
    <row r="1093" spans="3:8">
      <c r="C1093" s="9" t="s">
        <v>754</v>
      </c>
      <c r="D1093" s="9" t="s">
        <v>701</v>
      </c>
      <c r="E1093" s="10">
        <v>2542</v>
      </c>
      <c r="F1093" s="37">
        <v>11613</v>
      </c>
      <c r="G1093" s="48">
        <f t="shared" si="34"/>
        <v>-9071</v>
      </c>
      <c r="H1093" s="7">
        <f t="shared" si="35"/>
        <v>2</v>
      </c>
    </row>
    <row r="1094" spans="3:8">
      <c r="C1094" s="9" t="s">
        <v>754</v>
      </c>
      <c r="D1094" s="9" t="s">
        <v>701</v>
      </c>
      <c r="E1094" s="10">
        <v>9071</v>
      </c>
      <c r="G1094" s="48">
        <f t="shared" si="34"/>
        <v>9071</v>
      </c>
      <c r="H1094" s="7">
        <f t="shared" si="35"/>
        <v>2</v>
      </c>
    </row>
    <row r="1095" spans="3:8">
      <c r="C1095" s="9" t="s">
        <v>753</v>
      </c>
      <c r="D1095" s="9" t="s">
        <v>701</v>
      </c>
      <c r="E1095" s="10">
        <v>40</v>
      </c>
      <c r="F1095" s="37">
        <v>40</v>
      </c>
      <c r="G1095" s="48">
        <f t="shared" si="34"/>
        <v>0</v>
      </c>
      <c r="H1095" s="7">
        <f t="shared" si="35"/>
        <v>1</v>
      </c>
    </row>
    <row r="1096" spans="3:8">
      <c r="C1096" s="9" t="s">
        <v>752</v>
      </c>
      <c r="D1096" s="9" t="s">
        <v>701</v>
      </c>
      <c r="E1096" s="11"/>
      <c r="F1096" s="37">
        <v>0</v>
      </c>
      <c r="G1096" s="48">
        <f t="shared" si="34"/>
        <v>0</v>
      </c>
      <c r="H1096" s="7">
        <f t="shared" si="35"/>
        <v>1</v>
      </c>
    </row>
    <row r="1097" spans="3:8">
      <c r="C1097" s="9" t="s">
        <v>751</v>
      </c>
      <c r="D1097" s="9" t="s">
        <v>701</v>
      </c>
      <c r="E1097" s="10">
        <v>145</v>
      </c>
      <c r="F1097" s="37">
        <v>145</v>
      </c>
      <c r="G1097" s="48">
        <f t="shared" si="34"/>
        <v>0</v>
      </c>
      <c r="H1097" s="7">
        <f t="shared" si="35"/>
        <v>1</v>
      </c>
    </row>
    <row r="1098" spans="3:8">
      <c r="C1098" s="9" t="s">
        <v>749</v>
      </c>
      <c r="D1098" s="9" t="s">
        <v>701</v>
      </c>
      <c r="E1098" s="10">
        <v>11</v>
      </c>
      <c r="F1098" s="37">
        <v>11</v>
      </c>
      <c r="G1098" s="48">
        <f t="shared" si="34"/>
        <v>0</v>
      </c>
      <c r="H1098" s="7">
        <f t="shared" si="35"/>
        <v>1</v>
      </c>
    </row>
    <row r="1099" spans="3:8">
      <c r="C1099" s="9" t="s">
        <v>746</v>
      </c>
      <c r="D1099" s="9" t="s">
        <v>701</v>
      </c>
      <c r="E1099" s="11"/>
      <c r="F1099" s="37">
        <v>0</v>
      </c>
      <c r="G1099" s="48">
        <f t="shared" si="34"/>
        <v>0</v>
      </c>
      <c r="H1099" s="7">
        <f t="shared" si="35"/>
        <v>1</v>
      </c>
    </row>
    <row r="1100" spans="3:8">
      <c r="C1100" s="9" t="s">
        <v>745</v>
      </c>
      <c r="D1100" s="9" t="s">
        <v>701</v>
      </c>
      <c r="E1100" s="11"/>
      <c r="F1100" s="37">
        <v>0</v>
      </c>
      <c r="G1100" s="48">
        <f t="shared" si="34"/>
        <v>0</v>
      </c>
      <c r="H1100" s="7">
        <f t="shared" si="35"/>
        <v>1</v>
      </c>
    </row>
    <row r="1101" spans="3:8">
      <c r="C1101" s="9" t="s">
        <v>744</v>
      </c>
      <c r="D1101" s="9" t="s">
        <v>701</v>
      </c>
      <c r="E1101" s="11"/>
      <c r="F1101" s="37">
        <v>0</v>
      </c>
      <c r="G1101" s="48">
        <f t="shared" si="34"/>
        <v>0</v>
      </c>
      <c r="H1101" s="7">
        <f t="shared" si="35"/>
        <v>1</v>
      </c>
    </row>
    <row r="1102" spans="3:8">
      <c r="C1102" s="9" t="s">
        <v>743</v>
      </c>
      <c r="D1102" s="9" t="s">
        <v>701</v>
      </c>
      <c r="E1102" s="10">
        <v>334</v>
      </c>
      <c r="F1102" s="37">
        <v>334</v>
      </c>
      <c r="G1102" s="48">
        <f t="shared" si="34"/>
        <v>0</v>
      </c>
      <c r="H1102" s="7">
        <f t="shared" si="35"/>
        <v>1</v>
      </c>
    </row>
    <row r="1103" spans="3:8">
      <c r="C1103" s="9" t="s">
        <v>742</v>
      </c>
      <c r="D1103" s="9" t="s">
        <v>701</v>
      </c>
      <c r="E1103" s="11"/>
      <c r="F1103" s="37">
        <v>0</v>
      </c>
      <c r="G1103" s="48">
        <f t="shared" si="34"/>
        <v>0</v>
      </c>
      <c r="H1103" s="7">
        <f t="shared" si="35"/>
        <v>1</v>
      </c>
    </row>
    <row r="1104" spans="3:8">
      <c r="C1104" s="9" t="s">
        <v>741</v>
      </c>
      <c r="D1104" s="9" t="s">
        <v>701</v>
      </c>
      <c r="E1104" s="10">
        <v>2146</v>
      </c>
      <c r="F1104" s="37">
        <v>2146</v>
      </c>
      <c r="G1104" s="48">
        <f t="shared" si="34"/>
        <v>0</v>
      </c>
      <c r="H1104" s="7">
        <f t="shared" si="35"/>
        <v>1</v>
      </c>
    </row>
    <row r="1105" spans="3:8">
      <c r="C1105" s="9" t="s">
        <v>740</v>
      </c>
      <c r="D1105" s="9" t="s">
        <v>701</v>
      </c>
      <c r="E1105" s="11"/>
      <c r="F1105" s="37">
        <v>0</v>
      </c>
      <c r="G1105" s="48">
        <f t="shared" si="34"/>
        <v>0</v>
      </c>
      <c r="H1105" s="7">
        <f t="shared" si="35"/>
        <v>1</v>
      </c>
    </row>
    <row r="1106" spans="3:8">
      <c r="C1106" s="9" t="s">
        <v>739</v>
      </c>
      <c r="D1106" s="9" t="s">
        <v>701</v>
      </c>
      <c r="E1106" s="10">
        <v>289</v>
      </c>
      <c r="F1106" s="37">
        <v>289</v>
      </c>
      <c r="G1106" s="48">
        <f t="shared" si="34"/>
        <v>0</v>
      </c>
      <c r="H1106" s="7">
        <f t="shared" si="35"/>
        <v>1</v>
      </c>
    </row>
    <row r="1107" spans="3:8">
      <c r="C1107" s="9" t="s">
        <v>736</v>
      </c>
      <c r="D1107" s="9" t="s">
        <v>701</v>
      </c>
      <c r="E1107" s="10">
        <v>1110</v>
      </c>
      <c r="F1107" s="37">
        <v>1110</v>
      </c>
      <c r="G1107" s="48">
        <f t="shared" si="34"/>
        <v>0</v>
      </c>
      <c r="H1107" s="7">
        <f t="shared" si="35"/>
        <v>1</v>
      </c>
    </row>
    <row r="1108" spans="3:8">
      <c r="C1108" s="9" t="s">
        <v>733</v>
      </c>
      <c r="D1108" s="9" t="s">
        <v>701</v>
      </c>
      <c r="E1108" s="10">
        <v>130</v>
      </c>
      <c r="F1108" s="37">
        <v>130</v>
      </c>
      <c r="G1108" s="48">
        <f t="shared" si="34"/>
        <v>0</v>
      </c>
      <c r="H1108" s="7">
        <f t="shared" si="35"/>
        <v>1</v>
      </c>
    </row>
    <row r="1109" spans="3:8">
      <c r="C1109" s="9" t="s">
        <v>732</v>
      </c>
      <c r="D1109" s="9" t="s">
        <v>701</v>
      </c>
      <c r="E1109" s="11"/>
      <c r="F1109" s="37">
        <v>0</v>
      </c>
      <c r="G1109" s="48">
        <f t="shared" si="34"/>
        <v>0</v>
      </c>
      <c r="H1109" s="7">
        <f t="shared" si="35"/>
        <v>1</v>
      </c>
    </row>
    <row r="1110" spans="3:8">
      <c r="C1110" s="9" t="s">
        <v>731</v>
      </c>
      <c r="D1110" s="9" t="s">
        <v>701</v>
      </c>
      <c r="E1110" s="10">
        <v>857</v>
      </c>
      <c r="F1110" s="37">
        <v>857</v>
      </c>
      <c r="G1110" s="48">
        <f t="shared" si="34"/>
        <v>0</v>
      </c>
      <c r="H1110" s="7">
        <f t="shared" si="35"/>
        <v>1</v>
      </c>
    </row>
    <row r="1111" spans="3:8">
      <c r="C1111" s="9" t="s">
        <v>730</v>
      </c>
      <c r="D1111" s="9" t="s">
        <v>701</v>
      </c>
      <c r="E1111" s="10">
        <v>79</v>
      </c>
      <c r="F1111" s="37">
        <v>79</v>
      </c>
      <c r="G1111" s="48">
        <f t="shared" si="34"/>
        <v>0</v>
      </c>
      <c r="H1111" s="7">
        <f t="shared" si="35"/>
        <v>1</v>
      </c>
    </row>
    <row r="1112" spans="3:8">
      <c r="C1112" s="9" t="s">
        <v>729</v>
      </c>
      <c r="D1112" s="9" t="s">
        <v>701</v>
      </c>
      <c r="E1112" s="11"/>
      <c r="F1112" s="37">
        <v>0</v>
      </c>
      <c r="G1112" s="48">
        <f t="shared" si="34"/>
        <v>0</v>
      </c>
      <c r="H1112" s="7">
        <f t="shared" si="35"/>
        <v>1</v>
      </c>
    </row>
    <row r="1113" spans="3:8">
      <c r="C1113" s="9" t="s">
        <v>722</v>
      </c>
      <c r="D1113" s="9" t="s">
        <v>701</v>
      </c>
      <c r="E1113" s="10">
        <v>684</v>
      </c>
      <c r="F1113" s="37">
        <v>1969</v>
      </c>
      <c r="G1113" s="48">
        <f t="shared" si="34"/>
        <v>-1285</v>
      </c>
      <c r="H1113" s="7">
        <f t="shared" si="35"/>
        <v>2</v>
      </c>
    </row>
    <row r="1114" spans="3:8">
      <c r="C1114" s="9" t="s">
        <v>722</v>
      </c>
      <c r="D1114" s="9" t="s">
        <v>701</v>
      </c>
      <c r="E1114" s="10">
        <v>1285</v>
      </c>
      <c r="F1114" s="37">
        <v>0</v>
      </c>
      <c r="G1114" s="48">
        <f t="shared" si="34"/>
        <v>1285</v>
      </c>
      <c r="H1114" s="7">
        <f t="shared" si="35"/>
        <v>2</v>
      </c>
    </row>
    <row r="1115" spans="3:8">
      <c r="C1115" s="9" t="s">
        <v>715</v>
      </c>
      <c r="D1115" s="9" t="s">
        <v>701</v>
      </c>
      <c r="E1115" s="11"/>
      <c r="F1115" s="37">
        <v>0</v>
      </c>
      <c r="G1115" s="48">
        <f t="shared" si="34"/>
        <v>0</v>
      </c>
      <c r="H1115" s="7">
        <f t="shared" si="35"/>
        <v>1</v>
      </c>
    </row>
    <row r="1116" spans="3:8">
      <c r="C1116" s="9" t="s">
        <v>713</v>
      </c>
      <c r="D1116" s="9" t="s">
        <v>701</v>
      </c>
      <c r="E1116" s="11"/>
      <c r="F1116" s="37">
        <v>0</v>
      </c>
      <c r="G1116" s="48">
        <f t="shared" si="34"/>
        <v>0</v>
      </c>
      <c r="H1116" s="7">
        <f t="shared" si="35"/>
        <v>1</v>
      </c>
    </row>
    <row r="1117" spans="3:8">
      <c r="C1117" s="9" t="s">
        <v>711</v>
      </c>
      <c r="D1117" s="9" t="s">
        <v>701</v>
      </c>
      <c r="E1117" s="11"/>
      <c r="F1117" s="37">
        <v>0</v>
      </c>
      <c r="G1117" s="48">
        <f t="shared" si="34"/>
        <v>0</v>
      </c>
      <c r="H1117" s="7">
        <f t="shared" si="35"/>
        <v>1</v>
      </c>
    </row>
    <row r="1118" spans="3:8">
      <c r="C1118" s="9" t="s">
        <v>708</v>
      </c>
      <c r="D1118" s="9" t="s">
        <v>701</v>
      </c>
      <c r="E1118" s="11"/>
      <c r="F1118" s="37">
        <v>0</v>
      </c>
      <c r="G1118" s="48">
        <f t="shared" si="34"/>
        <v>0</v>
      </c>
      <c r="H1118" s="7">
        <f t="shared" si="35"/>
        <v>1</v>
      </c>
    </row>
    <row r="1119" spans="3:8">
      <c r="C1119" s="9" t="s">
        <v>706</v>
      </c>
      <c r="D1119" s="9" t="s">
        <v>701</v>
      </c>
      <c r="E1119" s="11"/>
      <c r="F1119" s="37">
        <v>0</v>
      </c>
      <c r="G1119" s="48">
        <f t="shared" si="34"/>
        <v>0</v>
      </c>
      <c r="H1119" s="7">
        <f t="shared" si="35"/>
        <v>1</v>
      </c>
    </row>
    <row r="1120" spans="3:8">
      <c r="C1120" s="9" t="s">
        <v>704</v>
      </c>
      <c r="D1120" s="9" t="s">
        <v>701</v>
      </c>
      <c r="E1120" s="11"/>
      <c r="G1120" s="48">
        <f t="shared" si="34"/>
        <v>0</v>
      </c>
      <c r="H1120" s="7">
        <f t="shared" si="35"/>
        <v>1</v>
      </c>
    </row>
    <row r="1121" spans="3:8">
      <c r="C1121" s="9" t="s">
        <v>700</v>
      </c>
      <c r="D1121" s="9" t="s">
        <v>699</v>
      </c>
      <c r="E1121" s="10">
        <v>1581</v>
      </c>
      <c r="F1121" s="37">
        <v>1581</v>
      </c>
      <c r="G1121" s="48">
        <f t="shared" si="34"/>
        <v>0</v>
      </c>
      <c r="H1121" s="7">
        <f t="shared" si="35"/>
        <v>1</v>
      </c>
    </row>
    <row r="1122" spans="3:8">
      <c r="C1122" s="9" t="s">
        <v>698</v>
      </c>
      <c r="D1122" s="9" t="s">
        <v>697</v>
      </c>
      <c r="E1122" s="10">
        <v>59</v>
      </c>
      <c r="F1122" s="37">
        <v>59</v>
      </c>
      <c r="G1122" s="48">
        <f t="shared" si="34"/>
        <v>0</v>
      </c>
      <c r="H1122" s="7">
        <f t="shared" si="35"/>
        <v>1</v>
      </c>
    </row>
    <row r="1123" spans="3:8">
      <c r="C1123" s="9" t="s">
        <v>2270</v>
      </c>
      <c r="D1123" s="9" t="s">
        <v>1188</v>
      </c>
      <c r="E1123" s="11"/>
      <c r="F1123" s="37">
        <v>0</v>
      </c>
      <c r="G1123" s="48">
        <f t="shared" si="34"/>
        <v>0</v>
      </c>
      <c r="H1123" s="7">
        <f t="shared" si="35"/>
        <v>1</v>
      </c>
    </row>
    <row r="1124" spans="3:8">
      <c r="C1124" s="9" t="s">
        <v>2271</v>
      </c>
      <c r="D1124" s="9" t="s">
        <v>1188</v>
      </c>
      <c r="E1124" s="11"/>
      <c r="F1124" s="37">
        <v>0</v>
      </c>
      <c r="G1124" s="48">
        <f t="shared" si="34"/>
        <v>0</v>
      </c>
      <c r="H1124" s="7">
        <f t="shared" si="35"/>
        <v>1</v>
      </c>
    </row>
    <row r="1125" spans="3:8">
      <c r="C1125" s="9" t="s">
        <v>2272</v>
      </c>
      <c r="D1125" s="9" t="s">
        <v>1188</v>
      </c>
      <c r="E1125" s="11"/>
      <c r="F1125" s="37">
        <v>0</v>
      </c>
      <c r="G1125" s="48">
        <f t="shared" si="34"/>
        <v>0</v>
      </c>
      <c r="H1125" s="7">
        <f t="shared" si="35"/>
        <v>1</v>
      </c>
    </row>
    <row r="1126" spans="3:8">
      <c r="C1126" s="9" t="s">
        <v>2273</v>
      </c>
      <c r="D1126" s="9" t="s">
        <v>1188</v>
      </c>
      <c r="E1126" s="11"/>
      <c r="F1126" s="37">
        <v>0</v>
      </c>
      <c r="G1126" s="48">
        <f t="shared" si="34"/>
        <v>0</v>
      </c>
      <c r="H1126" s="7">
        <f t="shared" si="35"/>
        <v>1</v>
      </c>
    </row>
    <row r="1127" spans="3:8">
      <c r="C1127" s="9" t="s">
        <v>2274</v>
      </c>
      <c r="D1127" s="9" t="s">
        <v>1188</v>
      </c>
      <c r="E1127" s="11"/>
      <c r="F1127" s="37">
        <v>0</v>
      </c>
      <c r="G1127" s="48">
        <f t="shared" si="34"/>
        <v>0</v>
      </c>
      <c r="H1127" s="7">
        <f t="shared" si="35"/>
        <v>1</v>
      </c>
    </row>
    <row r="1128" spans="3:8">
      <c r="C1128" s="9" t="s">
        <v>2275</v>
      </c>
      <c r="D1128" s="9" t="s">
        <v>589</v>
      </c>
      <c r="E1128" s="11"/>
      <c r="F1128" s="37">
        <v>0</v>
      </c>
      <c r="G1128" s="48">
        <f t="shared" si="34"/>
        <v>0</v>
      </c>
      <c r="H1128" s="7">
        <f t="shared" si="35"/>
        <v>1</v>
      </c>
    </row>
    <row r="1129" spans="3:8">
      <c r="C1129" s="9" t="s">
        <v>2276</v>
      </c>
      <c r="D1129" s="9" t="s">
        <v>1768</v>
      </c>
      <c r="E1129" s="11"/>
      <c r="F1129" s="37">
        <v>0</v>
      </c>
      <c r="G1129" s="48">
        <f t="shared" si="34"/>
        <v>0</v>
      </c>
      <c r="H1129" s="7">
        <f t="shared" si="35"/>
        <v>1</v>
      </c>
    </row>
    <row r="1130" spans="3:8">
      <c r="C1130" s="9" t="s">
        <v>2277</v>
      </c>
      <c r="D1130" s="9" t="s">
        <v>2278</v>
      </c>
      <c r="E1130" s="11"/>
      <c r="F1130" s="37">
        <v>0</v>
      </c>
      <c r="G1130" s="48">
        <f t="shared" si="34"/>
        <v>0</v>
      </c>
      <c r="H1130" s="7">
        <f t="shared" si="35"/>
        <v>1</v>
      </c>
    </row>
    <row r="1131" spans="3:8">
      <c r="C1131" s="9" t="s">
        <v>2279</v>
      </c>
      <c r="D1131" s="9" t="s">
        <v>2278</v>
      </c>
      <c r="E1131" s="11"/>
      <c r="F1131" s="37">
        <v>0</v>
      </c>
      <c r="G1131" s="48">
        <f t="shared" si="34"/>
        <v>0</v>
      </c>
      <c r="H1131" s="7">
        <f t="shared" si="35"/>
        <v>1</v>
      </c>
    </row>
    <row r="1132" spans="3:8">
      <c r="C1132" s="9" t="s">
        <v>2280</v>
      </c>
      <c r="D1132" s="9" t="s">
        <v>2278</v>
      </c>
      <c r="E1132" s="11"/>
      <c r="F1132" s="37">
        <v>0</v>
      </c>
      <c r="G1132" s="48">
        <f t="shared" si="34"/>
        <v>0</v>
      </c>
      <c r="H1132" s="7">
        <f t="shared" si="35"/>
        <v>1</v>
      </c>
    </row>
    <row r="1133" spans="3:8">
      <c r="C1133" s="9" t="s">
        <v>2281</v>
      </c>
      <c r="D1133" s="9" t="s">
        <v>2278</v>
      </c>
      <c r="E1133" s="11"/>
      <c r="F1133" s="37">
        <v>0</v>
      </c>
      <c r="G1133" s="48">
        <f t="shared" si="34"/>
        <v>0</v>
      </c>
      <c r="H1133" s="7">
        <f t="shared" si="35"/>
        <v>1</v>
      </c>
    </row>
    <row r="1134" spans="3:8">
      <c r="C1134" s="9" t="s">
        <v>2282</v>
      </c>
      <c r="D1134" s="9" t="s">
        <v>2283</v>
      </c>
      <c r="E1134" s="11"/>
      <c r="F1134" s="37">
        <v>0</v>
      </c>
      <c r="G1134" s="48">
        <f t="shared" si="34"/>
        <v>0</v>
      </c>
      <c r="H1134" s="7">
        <f t="shared" si="35"/>
        <v>1</v>
      </c>
    </row>
    <row r="1135" spans="3:8">
      <c r="C1135" s="9" t="s">
        <v>2284</v>
      </c>
      <c r="D1135" s="9" t="s">
        <v>2285</v>
      </c>
      <c r="E1135" s="11"/>
      <c r="F1135" s="37">
        <v>0</v>
      </c>
      <c r="G1135" s="48">
        <f t="shared" si="34"/>
        <v>0</v>
      </c>
      <c r="H1135" s="7">
        <f t="shared" si="35"/>
        <v>1</v>
      </c>
    </row>
    <row r="1136" spans="3:8">
      <c r="C1136" s="9" t="s">
        <v>2286</v>
      </c>
      <c r="D1136" s="9" t="s">
        <v>2287</v>
      </c>
      <c r="E1136" s="11"/>
      <c r="F1136" s="37">
        <v>0</v>
      </c>
      <c r="G1136" s="48">
        <f t="shared" si="34"/>
        <v>0</v>
      </c>
      <c r="H1136" s="7">
        <f t="shared" si="35"/>
        <v>1</v>
      </c>
    </row>
    <row r="1137" spans="3:8">
      <c r="C1137" s="9" t="s">
        <v>2288</v>
      </c>
      <c r="D1137" s="9" t="s">
        <v>2287</v>
      </c>
      <c r="E1137" s="11"/>
      <c r="F1137" s="37">
        <v>0</v>
      </c>
      <c r="G1137" s="48">
        <f t="shared" si="34"/>
        <v>0</v>
      </c>
      <c r="H1137" s="7">
        <f t="shared" si="35"/>
        <v>1</v>
      </c>
    </row>
    <row r="1138" spans="3:8">
      <c r="C1138" s="9" t="s">
        <v>2289</v>
      </c>
      <c r="D1138" s="9" t="s">
        <v>2287</v>
      </c>
      <c r="E1138" s="11"/>
      <c r="F1138" s="37">
        <v>0</v>
      </c>
      <c r="G1138" s="48">
        <f t="shared" si="34"/>
        <v>0</v>
      </c>
      <c r="H1138" s="7">
        <f t="shared" si="35"/>
        <v>1</v>
      </c>
    </row>
    <row r="1139" spans="3:8">
      <c r="C1139" s="9" t="s">
        <v>2290</v>
      </c>
      <c r="D1139" s="9" t="s">
        <v>2287</v>
      </c>
      <c r="E1139" s="11"/>
      <c r="F1139" s="37">
        <v>0</v>
      </c>
      <c r="G1139" s="48">
        <f t="shared" si="34"/>
        <v>0</v>
      </c>
      <c r="H1139" s="7">
        <f t="shared" si="35"/>
        <v>1</v>
      </c>
    </row>
    <row r="1140" spans="3:8">
      <c r="C1140" s="9" t="s">
        <v>2291</v>
      </c>
      <c r="D1140" s="9" t="s">
        <v>1235</v>
      </c>
      <c r="E1140" s="11"/>
      <c r="F1140" s="37">
        <v>0</v>
      </c>
      <c r="G1140" s="48">
        <f t="shared" si="34"/>
        <v>0</v>
      </c>
      <c r="H1140" s="7">
        <f t="shared" si="35"/>
        <v>1</v>
      </c>
    </row>
    <row r="1141" spans="3:8">
      <c r="C1141" s="9" t="s">
        <v>2292</v>
      </c>
      <c r="D1141" s="9" t="s">
        <v>1235</v>
      </c>
      <c r="E1141" s="11"/>
      <c r="F1141" s="37">
        <v>0</v>
      </c>
      <c r="G1141" s="48">
        <f t="shared" si="34"/>
        <v>0</v>
      </c>
      <c r="H1141" s="7">
        <f t="shared" si="35"/>
        <v>1</v>
      </c>
    </row>
    <row r="1142" spans="3:8">
      <c r="C1142" s="9" t="s">
        <v>2293</v>
      </c>
      <c r="D1142" s="9" t="s">
        <v>1235</v>
      </c>
      <c r="E1142" s="11"/>
      <c r="F1142" s="37">
        <v>0</v>
      </c>
      <c r="G1142" s="48">
        <f t="shared" si="34"/>
        <v>0</v>
      </c>
      <c r="H1142" s="7">
        <f t="shared" si="35"/>
        <v>1</v>
      </c>
    </row>
    <row r="1143" spans="3:8">
      <c r="C1143" s="9" t="s">
        <v>2294</v>
      </c>
      <c r="D1143" s="9" t="s">
        <v>1235</v>
      </c>
      <c r="E1143" s="11"/>
      <c r="F1143" s="37">
        <v>0</v>
      </c>
      <c r="G1143" s="48">
        <f t="shared" si="34"/>
        <v>0</v>
      </c>
      <c r="H1143" s="7">
        <f t="shared" si="35"/>
        <v>1</v>
      </c>
    </row>
    <row r="1144" spans="3:8">
      <c r="C1144" s="9" t="s">
        <v>2295</v>
      </c>
      <c r="D1144" s="9" t="s">
        <v>2296</v>
      </c>
      <c r="E1144" s="11"/>
      <c r="F1144" s="37">
        <v>0</v>
      </c>
      <c r="G1144" s="48">
        <f t="shared" si="34"/>
        <v>0</v>
      </c>
      <c r="H1144" s="7">
        <f t="shared" si="35"/>
        <v>1</v>
      </c>
    </row>
    <row r="1145" spans="3:8">
      <c r="C1145" s="9" t="s">
        <v>2297</v>
      </c>
      <c r="D1145" s="9" t="s">
        <v>1235</v>
      </c>
      <c r="E1145" s="11"/>
      <c r="F1145" s="37">
        <v>0</v>
      </c>
      <c r="G1145" s="48">
        <f t="shared" si="34"/>
        <v>0</v>
      </c>
      <c r="H1145" s="7">
        <f t="shared" si="35"/>
        <v>1</v>
      </c>
    </row>
    <row r="1146" spans="3:8">
      <c r="C1146" s="9" t="s">
        <v>2298</v>
      </c>
      <c r="D1146" s="9" t="s">
        <v>1235</v>
      </c>
      <c r="E1146" s="11"/>
      <c r="F1146" s="37">
        <v>0</v>
      </c>
      <c r="G1146" s="48">
        <f t="shared" si="34"/>
        <v>0</v>
      </c>
      <c r="H1146" s="7">
        <f t="shared" si="35"/>
        <v>1</v>
      </c>
    </row>
    <row r="1147" spans="3:8">
      <c r="C1147" s="9" t="s">
        <v>2299</v>
      </c>
      <c r="D1147" s="9" t="s">
        <v>2300</v>
      </c>
      <c r="E1147" s="11"/>
      <c r="F1147" s="37">
        <v>0</v>
      </c>
      <c r="G1147" s="48">
        <f t="shared" si="34"/>
        <v>0</v>
      </c>
      <c r="H1147" s="7">
        <f t="shared" si="35"/>
        <v>1</v>
      </c>
    </row>
    <row r="1148" spans="3:8">
      <c r="C1148" s="9" t="s">
        <v>2301</v>
      </c>
      <c r="D1148" s="9" t="s">
        <v>2300</v>
      </c>
      <c r="E1148" s="11"/>
      <c r="F1148" s="37">
        <v>0</v>
      </c>
      <c r="G1148" s="48">
        <f t="shared" si="34"/>
        <v>0</v>
      </c>
      <c r="H1148" s="7">
        <f t="shared" si="35"/>
        <v>1</v>
      </c>
    </row>
    <row r="1149" spans="3:8">
      <c r="C1149" s="9" t="s">
        <v>2302</v>
      </c>
      <c r="D1149" s="9" t="s">
        <v>2300</v>
      </c>
      <c r="E1149" s="11"/>
      <c r="F1149" s="37">
        <v>0</v>
      </c>
      <c r="G1149" s="48">
        <f t="shared" si="34"/>
        <v>0</v>
      </c>
      <c r="H1149" s="7">
        <f t="shared" si="35"/>
        <v>1</v>
      </c>
    </row>
    <row r="1150" spans="3:8">
      <c r="C1150" s="9" t="s">
        <v>2303</v>
      </c>
      <c r="D1150" s="9" t="s">
        <v>2304</v>
      </c>
      <c r="E1150" s="11"/>
      <c r="F1150" s="37">
        <v>0</v>
      </c>
      <c r="G1150" s="48">
        <f t="shared" si="34"/>
        <v>0</v>
      </c>
      <c r="H1150" s="7">
        <f t="shared" si="35"/>
        <v>1</v>
      </c>
    </row>
    <row r="1151" spans="3:8">
      <c r="C1151" s="9" t="s">
        <v>2305</v>
      </c>
      <c r="D1151" s="9" t="s">
        <v>691</v>
      </c>
      <c r="E1151" s="11"/>
      <c r="F1151" s="37">
        <v>0</v>
      </c>
      <c r="G1151" s="48">
        <f t="shared" si="34"/>
        <v>0</v>
      </c>
      <c r="H1151" s="7">
        <f t="shared" si="35"/>
        <v>1</v>
      </c>
    </row>
    <row r="1152" spans="3:8">
      <c r="C1152" s="9" t="s">
        <v>2306</v>
      </c>
      <c r="D1152" s="9" t="s">
        <v>691</v>
      </c>
      <c r="E1152" s="10">
        <v>30</v>
      </c>
      <c r="F1152" s="37">
        <v>30</v>
      </c>
      <c r="G1152" s="48">
        <f t="shared" si="34"/>
        <v>0</v>
      </c>
      <c r="H1152" s="7">
        <f t="shared" si="35"/>
        <v>1</v>
      </c>
    </row>
    <row r="1153" spans="3:8">
      <c r="C1153" s="9" t="s">
        <v>2307</v>
      </c>
      <c r="D1153" s="9" t="s">
        <v>691</v>
      </c>
      <c r="E1153" s="11"/>
      <c r="F1153" s="37">
        <v>0</v>
      </c>
      <c r="G1153" s="48">
        <f t="shared" si="34"/>
        <v>0</v>
      </c>
      <c r="H1153" s="7">
        <f t="shared" si="35"/>
        <v>1</v>
      </c>
    </row>
    <row r="1154" spans="3:8">
      <c r="C1154" s="9" t="s">
        <v>2308</v>
      </c>
      <c r="D1154" s="9" t="s">
        <v>691</v>
      </c>
      <c r="E1154" s="10">
        <v>240</v>
      </c>
      <c r="F1154" s="37">
        <v>240</v>
      </c>
      <c r="G1154" s="48">
        <f t="shared" si="34"/>
        <v>0</v>
      </c>
      <c r="H1154" s="7">
        <f t="shared" si="35"/>
        <v>1</v>
      </c>
    </row>
    <row r="1155" spans="3:8">
      <c r="C1155" s="9" t="s">
        <v>2309</v>
      </c>
      <c r="D1155" s="9" t="s">
        <v>691</v>
      </c>
      <c r="E1155" s="11"/>
      <c r="F1155" s="37">
        <v>0</v>
      </c>
      <c r="G1155" s="48">
        <f t="shared" si="34"/>
        <v>0</v>
      </c>
      <c r="H1155" s="7">
        <f t="shared" si="35"/>
        <v>1</v>
      </c>
    </row>
    <row r="1156" spans="3:8">
      <c r="C1156" s="9" t="s">
        <v>690</v>
      </c>
      <c r="D1156" s="9" t="s">
        <v>689</v>
      </c>
      <c r="E1156" s="11"/>
      <c r="F1156" s="37">
        <v>0</v>
      </c>
      <c r="G1156" s="48">
        <f t="shared" ref="G1156:G1219" si="36">E1156-F1156</f>
        <v>0</v>
      </c>
      <c r="H1156" s="7">
        <f t="shared" ref="H1156:H1219" si="37">COUNTIF(C:C,C1156)</f>
        <v>1</v>
      </c>
    </row>
    <row r="1157" spans="3:8">
      <c r="C1157" s="9" t="s">
        <v>688</v>
      </c>
      <c r="D1157" s="9" t="s">
        <v>687</v>
      </c>
      <c r="E1157" s="11"/>
      <c r="F1157" s="37">
        <v>0</v>
      </c>
      <c r="G1157" s="48">
        <f t="shared" si="36"/>
        <v>0</v>
      </c>
      <c r="H1157" s="7">
        <f t="shared" si="37"/>
        <v>1</v>
      </c>
    </row>
    <row r="1158" spans="3:8">
      <c r="C1158" s="9" t="s">
        <v>686</v>
      </c>
      <c r="D1158" s="9" t="s">
        <v>685</v>
      </c>
      <c r="E1158" s="10">
        <v>1430</v>
      </c>
      <c r="F1158" s="37">
        <v>1430</v>
      </c>
      <c r="G1158" s="48">
        <f t="shared" si="36"/>
        <v>0</v>
      </c>
      <c r="H1158" s="7">
        <f t="shared" si="37"/>
        <v>1</v>
      </c>
    </row>
    <row r="1159" spans="3:8">
      <c r="C1159" s="9" t="s">
        <v>683</v>
      </c>
      <c r="D1159" s="9" t="s">
        <v>682</v>
      </c>
      <c r="E1159" s="10">
        <v>2085</v>
      </c>
      <c r="F1159" s="37">
        <v>2085</v>
      </c>
      <c r="G1159" s="48">
        <f t="shared" si="36"/>
        <v>0</v>
      </c>
      <c r="H1159" s="7">
        <f t="shared" si="37"/>
        <v>1</v>
      </c>
    </row>
    <row r="1160" spans="3:8">
      <c r="C1160" s="9" t="s">
        <v>681</v>
      </c>
      <c r="D1160" s="9" t="s">
        <v>680</v>
      </c>
      <c r="E1160" s="10">
        <v>2934</v>
      </c>
      <c r="F1160" s="37">
        <v>2934</v>
      </c>
      <c r="G1160" s="48">
        <f t="shared" si="36"/>
        <v>0</v>
      </c>
      <c r="H1160" s="7">
        <f t="shared" si="37"/>
        <v>1</v>
      </c>
    </row>
    <row r="1161" spans="3:8">
      <c r="C1161" s="9" t="s">
        <v>679</v>
      </c>
      <c r="D1161" s="9" t="s">
        <v>678</v>
      </c>
      <c r="E1161" s="10">
        <v>840</v>
      </c>
      <c r="F1161" s="37">
        <v>840</v>
      </c>
      <c r="G1161" s="48">
        <f t="shared" si="36"/>
        <v>0</v>
      </c>
      <c r="H1161" s="7">
        <f t="shared" si="37"/>
        <v>1</v>
      </c>
    </row>
    <row r="1162" spans="3:8">
      <c r="C1162" s="9" t="s">
        <v>677</v>
      </c>
      <c r="D1162" s="9" t="s">
        <v>676</v>
      </c>
      <c r="E1162" s="10">
        <v>1380</v>
      </c>
      <c r="F1162" s="37">
        <v>1380</v>
      </c>
      <c r="G1162" s="48">
        <f t="shared" si="36"/>
        <v>0</v>
      </c>
      <c r="H1162" s="7">
        <f t="shared" si="37"/>
        <v>1</v>
      </c>
    </row>
    <row r="1163" spans="3:8">
      <c r="C1163" s="9" t="s">
        <v>673</v>
      </c>
      <c r="D1163" s="9" t="s">
        <v>672</v>
      </c>
      <c r="E1163" s="11"/>
      <c r="F1163" s="37">
        <v>0</v>
      </c>
      <c r="G1163" s="48">
        <f t="shared" si="36"/>
        <v>0</v>
      </c>
      <c r="H1163" s="7">
        <f t="shared" si="37"/>
        <v>1</v>
      </c>
    </row>
    <row r="1164" spans="3:8">
      <c r="C1164" s="9" t="s">
        <v>671</v>
      </c>
      <c r="D1164" s="9" t="s">
        <v>670</v>
      </c>
      <c r="E1164" s="11"/>
      <c r="F1164" s="37">
        <v>0</v>
      </c>
      <c r="G1164" s="48">
        <f t="shared" si="36"/>
        <v>0</v>
      </c>
      <c r="H1164" s="7">
        <f t="shared" si="37"/>
        <v>1</v>
      </c>
    </row>
    <row r="1165" spans="3:8">
      <c r="C1165" s="9" t="s">
        <v>666</v>
      </c>
      <c r="D1165" s="9" t="s">
        <v>609</v>
      </c>
      <c r="E1165" s="10">
        <v>15892</v>
      </c>
      <c r="F1165" s="37">
        <v>24278</v>
      </c>
      <c r="G1165" s="48">
        <f t="shared" si="36"/>
        <v>-8386</v>
      </c>
      <c r="H1165" s="7">
        <f t="shared" si="37"/>
        <v>2</v>
      </c>
    </row>
    <row r="1166" spans="3:8">
      <c r="C1166" s="9" t="s">
        <v>666</v>
      </c>
      <c r="D1166" s="9" t="s">
        <v>609</v>
      </c>
      <c r="E1166" s="10">
        <v>8386</v>
      </c>
      <c r="G1166" s="48">
        <f t="shared" si="36"/>
        <v>8386</v>
      </c>
      <c r="H1166" s="7">
        <f t="shared" si="37"/>
        <v>2</v>
      </c>
    </row>
    <row r="1167" spans="3:8">
      <c r="C1167" s="9" t="s">
        <v>662</v>
      </c>
      <c r="D1167" s="9" t="s">
        <v>609</v>
      </c>
      <c r="E1167" s="10">
        <v>38551</v>
      </c>
      <c r="F1167" s="37">
        <v>54871</v>
      </c>
      <c r="G1167" s="48">
        <f t="shared" si="36"/>
        <v>-16320</v>
      </c>
      <c r="H1167" s="7">
        <f t="shared" si="37"/>
        <v>2</v>
      </c>
    </row>
    <row r="1168" spans="3:8">
      <c r="C1168" s="9" t="s">
        <v>662</v>
      </c>
      <c r="D1168" s="9" t="s">
        <v>609</v>
      </c>
      <c r="E1168" s="10">
        <v>16320</v>
      </c>
      <c r="G1168" s="48">
        <f t="shared" si="36"/>
        <v>16320</v>
      </c>
      <c r="H1168" s="7">
        <f t="shared" si="37"/>
        <v>2</v>
      </c>
    </row>
    <row r="1169" spans="3:8">
      <c r="C1169" s="9" t="s">
        <v>661</v>
      </c>
      <c r="D1169" s="9" t="s">
        <v>609</v>
      </c>
      <c r="E1169" s="10">
        <v>17585</v>
      </c>
      <c r="F1169" s="37">
        <v>33993</v>
      </c>
      <c r="G1169" s="48">
        <f t="shared" si="36"/>
        <v>-16408</v>
      </c>
      <c r="H1169" s="7">
        <f t="shared" si="37"/>
        <v>2</v>
      </c>
    </row>
    <row r="1170" spans="3:8">
      <c r="C1170" s="9" t="s">
        <v>661</v>
      </c>
      <c r="D1170" s="9" t="s">
        <v>609</v>
      </c>
      <c r="E1170" s="10">
        <v>16408</v>
      </c>
      <c r="G1170" s="48">
        <f t="shared" si="36"/>
        <v>16408</v>
      </c>
      <c r="H1170" s="7">
        <f t="shared" si="37"/>
        <v>2</v>
      </c>
    </row>
    <row r="1171" spans="3:8">
      <c r="C1171" s="9" t="s">
        <v>660</v>
      </c>
      <c r="D1171" s="9" t="s">
        <v>609</v>
      </c>
      <c r="E1171" s="10">
        <v>13390</v>
      </c>
      <c r="F1171" s="37">
        <v>15942</v>
      </c>
      <c r="G1171" s="48">
        <f t="shared" si="36"/>
        <v>-2552</v>
      </c>
      <c r="H1171" s="7">
        <f t="shared" si="37"/>
        <v>2</v>
      </c>
    </row>
    <row r="1172" spans="3:8">
      <c r="C1172" s="9" t="s">
        <v>660</v>
      </c>
      <c r="D1172" s="9" t="s">
        <v>609</v>
      </c>
      <c r="E1172" s="10">
        <v>2552</v>
      </c>
      <c r="G1172" s="48">
        <f t="shared" si="36"/>
        <v>2552</v>
      </c>
      <c r="H1172" s="7">
        <f t="shared" si="37"/>
        <v>2</v>
      </c>
    </row>
    <row r="1173" spans="3:8">
      <c r="C1173" s="9" t="s">
        <v>659</v>
      </c>
      <c r="D1173" s="9" t="s">
        <v>609</v>
      </c>
      <c r="E1173" s="10">
        <v>15774</v>
      </c>
      <c r="F1173" s="37">
        <v>36420</v>
      </c>
      <c r="G1173" s="48">
        <f t="shared" si="36"/>
        <v>-20646</v>
      </c>
      <c r="H1173" s="7">
        <f t="shared" si="37"/>
        <v>2</v>
      </c>
    </row>
    <row r="1174" spans="3:8">
      <c r="C1174" s="9" t="s">
        <v>659</v>
      </c>
      <c r="D1174" s="9" t="s">
        <v>609</v>
      </c>
      <c r="E1174" s="10">
        <v>20646</v>
      </c>
      <c r="G1174" s="48">
        <f t="shared" si="36"/>
        <v>20646</v>
      </c>
      <c r="H1174" s="7">
        <f t="shared" si="37"/>
        <v>2</v>
      </c>
    </row>
    <row r="1175" spans="3:8">
      <c r="C1175" s="9" t="s">
        <v>658</v>
      </c>
      <c r="D1175" s="9" t="s">
        <v>609</v>
      </c>
      <c r="E1175" s="10">
        <v>20956</v>
      </c>
      <c r="F1175" s="37">
        <v>33220</v>
      </c>
      <c r="G1175" s="48">
        <f t="shared" si="36"/>
        <v>-12264</v>
      </c>
      <c r="H1175" s="7">
        <f t="shared" si="37"/>
        <v>2</v>
      </c>
    </row>
    <row r="1176" spans="3:8">
      <c r="C1176" s="9" t="s">
        <v>658</v>
      </c>
      <c r="D1176" s="9" t="s">
        <v>609</v>
      </c>
      <c r="E1176" s="10">
        <v>12264</v>
      </c>
      <c r="G1176" s="48">
        <f t="shared" si="36"/>
        <v>12264</v>
      </c>
      <c r="H1176" s="7">
        <f t="shared" si="37"/>
        <v>2</v>
      </c>
    </row>
    <row r="1177" spans="3:8">
      <c r="C1177" s="9" t="s">
        <v>657</v>
      </c>
      <c r="D1177" s="9" t="s">
        <v>609</v>
      </c>
      <c r="E1177" s="10">
        <v>15293</v>
      </c>
      <c r="F1177" s="37">
        <v>40585</v>
      </c>
      <c r="G1177" s="48">
        <f t="shared" si="36"/>
        <v>-25292</v>
      </c>
      <c r="H1177" s="7">
        <f t="shared" si="37"/>
        <v>2</v>
      </c>
    </row>
    <row r="1178" spans="3:8">
      <c r="C1178" s="9" t="s">
        <v>657</v>
      </c>
      <c r="D1178" s="9" t="s">
        <v>609</v>
      </c>
      <c r="E1178" s="10">
        <v>25292</v>
      </c>
      <c r="G1178" s="48">
        <f t="shared" si="36"/>
        <v>25292</v>
      </c>
      <c r="H1178" s="7">
        <f t="shared" si="37"/>
        <v>2</v>
      </c>
    </row>
    <row r="1179" spans="3:8">
      <c r="C1179" s="9" t="s">
        <v>656</v>
      </c>
      <c r="D1179" s="9" t="s">
        <v>651</v>
      </c>
      <c r="E1179" s="11"/>
      <c r="G1179" s="48">
        <f t="shared" si="36"/>
        <v>0</v>
      </c>
      <c r="H1179" s="7">
        <f t="shared" si="37"/>
        <v>2</v>
      </c>
    </row>
    <row r="1180" spans="3:8">
      <c r="C1180" s="9" t="s">
        <v>656</v>
      </c>
      <c r="D1180" s="9" t="s">
        <v>651</v>
      </c>
      <c r="E1180" s="10">
        <v>7600</v>
      </c>
      <c r="F1180" s="37">
        <v>7600</v>
      </c>
      <c r="G1180" s="48">
        <f t="shared" si="36"/>
        <v>0</v>
      </c>
      <c r="H1180" s="7">
        <f t="shared" si="37"/>
        <v>2</v>
      </c>
    </row>
    <row r="1181" spans="3:8">
      <c r="C1181" s="9" t="s">
        <v>655</v>
      </c>
      <c r="D1181" s="9" t="s">
        <v>651</v>
      </c>
      <c r="E1181" s="10">
        <v>9100</v>
      </c>
      <c r="F1181" s="37">
        <v>70700</v>
      </c>
      <c r="G1181" s="48">
        <f t="shared" si="36"/>
        <v>-61600</v>
      </c>
      <c r="H1181" s="7">
        <f t="shared" si="37"/>
        <v>2</v>
      </c>
    </row>
    <row r="1182" spans="3:8">
      <c r="C1182" s="9" t="s">
        <v>655</v>
      </c>
      <c r="D1182" s="9" t="s">
        <v>651</v>
      </c>
      <c r="E1182" s="10">
        <v>61600</v>
      </c>
      <c r="G1182" s="48">
        <f t="shared" si="36"/>
        <v>61600</v>
      </c>
      <c r="H1182" s="7">
        <f t="shared" si="37"/>
        <v>2</v>
      </c>
    </row>
    <row r="1183" spans="3:8">
      <c r="C1183" s="9" t="s">
        <v>654</v>
      </c>
      <c r="D1183" s="9" t="s">
        <v>651</v>
      </c>
      <c r="E1183" s="10">
        <v>2219</v>
      </c>
      <c r="F1183" s="37">
        <v>2219</v>
      </c>
      <c r="G1183" s="48">
        <f t="shared" si="36"/>
        <v>0</v>
      </c>
      <c r="H1183" s="7">
        <f t="shared" si="37"/>
        <v>1</v>
      </c>
    </row>
    <row r="1184" spans="3:8">
      <c r="C1184" s="9" t="s">
        <v>653</v>
      </c>
      <c r="D1184" s="9" t="s">
        <v>651</v>
      </c>
      <c r="E1184" s="10">
        <v>7340</v>
      </c>
      <c r="F1184" s="37">
        <v>29740</v>
      </c>
      <c r="G1184" s="48">
        <f t="shared" si="36"/>
        <v>-22400</v>
      </c>
      <c r="H1184" s="7">
        <f t="shared" si="37"/>
        <v>2</v>
      </c>
    </row>
    <row r="1185" spans="3:8">
      <c r="C1185" s="9" t="s">
        <v>653</v>
      </c>
      <c r="D1185" s="9" t="s">
        <v>651</v>
      </c>
      <c r="E1185" s="10">
        <v>22400</v>
      </c>
      <c r="G1185" s="48">
        <f t="shared" si="36"/>
        <v>22400</v>
      </c>
      <c r="H1185" s="7">
        <f t="shared" si="37"/>
        <v>2</v>
      </c>
    </row>
    <row r="1186" spans="3:8">
      <c r="C1186" s="9" t="s">
        <v>652</v>
      </c>
      <c r="D1186" s="9" t="s">
        <v>651</v>
      </c>
      <c r="E1186" s="10">
        <v>5280</v>
      </c>
      <c r="F1186" s="37">
        <v>30480</v>
      </c>
      <c r="G1186" s="48">
        <f t="shared" si="36"/>
        <v>-25200</v>
      </c>
      <c r="H1186" s="7">
        <f t="shared" si="37"/>
        <v>2</v>
      </c>
    </row>
    <row r="1187" spans="3:8">
      <c r="C1187" s="9" t="s">
        <v>652</v>
      </c>
      <c r="D1187" s="9" t="s">
        <v>651</v>
      </c>
      <c r="E1187" s="10">
        <v>25200</v>
      </c>
      <c r="G1187" s="48">
        <f t="shared" si="36"/>
        <v>25200</v>
      </c>
      <c r="H1187" s="7">
        <f t="shared" si="37"/>
        <v>2</v>
      </c>
    </row>
    <row r="1188" spans="3:8">
      <c r="C1188" s="9" t="s">
        <v>650</v>
      </c>
      <c r="D1188" s="9" t="s">
        <v>649</v>
      </c>
      <c r="E1188" s="10">
        <v>25660</v>
      </c>
      <c r="F1188" s="37">
        <v>25660</v>
      </c>
      <c r="G1188" s="48">
        <f t="shared" si="36"/>
        <v>0</v>
      </c>
      <c r="H1188" s="7">
        <f t="shared" si="37"/>
        <v>1</v>
      </c>
    </row>
    <row r="1189" spans="3:8">
      <c r="C1189" s="9" t="s">
        <v>646</v>
      </c>
      <c r="D1189" s="9" t="s">
        <v>66</v>
      </c>
      <c r="E1189" s="10">
        <v>652</v>
      </c>
      <c r="F1189" s="37">
        <v>652</v>
      </c>
      <c r="G1189" s="48">
        <f t="shared" si="36"/>
        <v>0</v>
      </c>
      <c r="H1189" s="7">
        <f t="shared" si="37"/>
        <v>1</v>
      </c>
    </row>
    <row r="1190" spans="3:8">
      <c r="C1190" s="9" t="s">
        <v>645</v>
      </c>
      <c r="D1190" s="9" t="s">
        <v>66</v>
      </c>
      <c r="E1190" s="10">
        <v>407</v>
      </c>
      <c r="F1190" s="37">
        <v>407</v>
      </c>
      <c r="G1190" s="48">
        <f t="shared" si="36"/>
        <v>0</v>
      </c>
      <c r="H1190" s="7">
        <f t="shared" si="37"/>
        <v>1</v>
      </c>
    </row>
    <row r="1191" spans="3:8">
      <c r="C1191" s="9" t="s">
        <v>643</v>
      </c>
      <c r="D1191" s="9" t="s">
        <v>66</v>
      </c>
      <c r="E1191" s="10">
        <v>192</v>
      </c>
      <c r="F1191" s="37">
        <v>192</v>
      </c>
      <c r="G1191" s="48">
        <f t="shared" si="36"/>
        <v>0</v>
      </c>
      <c r="H1191" s="7">
        <f t="shared" si="37"/>
        <v>1</v>
      </c>
    </row>
    <row r="1192" spans="3:8">
      <c r="C1192" s="9" t="s">
        <v>642</v>
      </c>
      <c r="D1192" s="9" t="s">
        <v>66</v>
      </c>
      <c r="E1192" s="10">
        <v>525</v>
      </c>
      <c r="F1192" s="37">
        <v>525</v>
      </c>
      <c r="G1192" s="48">
        <f t="shared" si="36"/>
        <v>0</v>
      </c>
      <c r="H1192" s="7">
        <f t="shared" si="37"/>
        <v>1</v>
      </c>
    </row>
    <row r="1193" spans="3:8">
      <c r="C1193" s="9" t="s">
        <v>640</v>
      </c>
      <c r="D1193" s="9" t="s">
        <v>66</v>
      </c>
      <c r="E1193" s="10">
        <v>505</v>
      </c>
      <c r="F1193" s="37">
        <v>505</v>
      </c>
      <c r="G1193" s="48">
        <f t="shared" si="36"/>
        <v>0</v>
      </c>
      <c r="H1193" s="7">
        <f t="shared" si="37"/>
        <v>1</v>
      </c>
    </row>
    <row r="1194" spans="3:8">
      <c r="C1194" s="9" t="s">
        <v>639</v>
      </c>
      <c r="D1194" s="9" t="s">
        <v>66</v>
      </c>
      <c r="E1194" s="10">
        <v>833</v>
      </c>
      <c r="F1194" s="37">
        <v>833</v>
      </c>
      <c r="G1194" s="48">
        <f t="shared" si="36"/>
        <v>0</v>
      </c>
      <c r="H1194" s="7">
        <f t="shared" si="37"/>
        <v>1</v>
      </c>
    </row>
    <row r="1195" spans="3:8">
      <c r="C1195" s="9" t="s">
        <v>638</v>
      </c>
      <c r="D1195" s="9" t="s">
        <v>66</v>
      </c>
      <c r="E1195" s="10">
        <v>100</v>
      </c>
      <c r="F1195" s="37">
        <v>100</v>
      </c>
      <c r="G1195" s="48">
        <f t="shared" si="36"/>
        <v>0</v>
      </c>
      <c r="H1195" s="7">
        <f t="shared" si="37"/>
        <v>1</v>
      </c>
    </row>
    <row r="1196" spans="3:8">
      <c r="C1196" s="9" t="s">
        <v>635</v>
      </c>
      <c r="D1196" s="9" t="s">
        <v>634</v>
      </c>
      <c r="E1196" s="11"/>
      <c r="F1196" s="37">
        <v>0</v>
      </c>
      <c r="G1196" s="48">
        <f t="shared" si="36"/>
        <v>0</v>
      </c>
      <c r="H1196" s="7">
        <f t="shared" si="37"/>
        <v>2</v>
      </c>
    </row>
    <row r="1197" spans="3:8">
      <c r="C1197" s="9" t="s">
        <v>635</v>
      </c>
      <c r="D1197" s="9" t="s">
        <v>634</v>
      </c>
      <c r="E1197" s="11"/>
      <c r="F1197" s="37">
        <v>0</v>
      </c>
      <c r="G1197" s="48">
        <f t="shared" si="36"/>
        <v>0</v>
      </c>
      <c r="H1197" s="7">
        <f t="shared" si="37"/>
        <v>2</v>
      </c>
    </row>
    <row r="1198" spans="3:8">
      <c r="C1198" s="9" t="s">
        <v>631</v>
      </c>
      <c r="D1198" s="9" t="s">
        <v>326</v>
      </c>
      <c r="E1198" s="11"/>
      <c r="G1198" s="48">
        <f t="shared" si="36"/>
        <v>0</v>
      </c>
      <c r="H1198" s="7">
        <f t="shared" si="37"/>
        <v>1</v>
      </c>
    </row>
    <row r="1199" spans="3:8">
      <c r="C1199" s="9" t="s">
        <v>630</v>
      </c>
      <c r="D1199" s="9" t="s">
        <v>326</v>
      </c>
      <c r="E1199" s="10">
        <v>2600</v>
      </c>
      <c r="F1199" s="37">
        <v>3100</v>
      </c>
      <c r="G1199" s="48">
        <f t="shared" si="36"/>
        <v>-500</v>
      </c>
      <c r="H1199" s="7">
        <f t="shared" si="37"/>
        <v>2</v>
      </c>
    </row>
    <row r="1200" spans="3:8">
      <c r="C1200" s="9" t="s">
        <v>630</v>
      </c>
      <c r="D1200" s="9" t="s">
        <v>326</v>
      </c>
      <c r="E1200" s="10">
        <v>500</v>
      </c>
      <c r="G1200" s="48">
        <f t="shared" si="36"/>
        <v>500</v>
      </c>
      <c r="H1200" s="7">
        <f t="shared" si="37"/>
        <v>2</v>
      </c>
    </row>
    <row r="1201" spans="3:8">
      <c r="C1201" s="9" t="s">
        <v>629</v>
      </c>
      <c r="D1201" s="9" t="s">
        <v>326</v>
      </c>
      <c r="E1201" s="10">
        <v>100</v>
      </c>
      <c r="F1201" s="37">
        <v>9300</v>
      </c>
      <c r="G1201" s="48">
        <f t="shared" si="36"/>
        <v>-9200</v>
      </c>
      <c r="H1201" s="7">
        <f t="shared" si="37"/>
        <v>2</v>
      </c>
    </row>
    <row r="1202" spans="3:8">
      <c r="C1202" s="9" t="s">
        <v>629</v>
      </c>
      <c r="D1202" s="9" t="s">
        <v>326</v>
      </c>
      <c r="E1202" s="10">
        <v>9200</v>
      </c>
      <c r="F1202" s="37">
        <v>0</v>
      </c>
      <c r="G1202" s="48">
        <f t="shared" si="36"/>
        <v>9200</v>
      </c>
      <c r="H1202" s="7">
        <f t="shared" si="37"/>
        <v>2</v>
      </c>
    </row>
    <row r="1203" spans="3:8">
      <c r="C1203" s="9" t="s">
        <v>628</v>
      </c>
      <c r="D1203" s="9" t="s">
        <v>326</v>
      </c>
      <c r="E1203" s="11"/>
      <c r="F1203" s="37">
        <v>0</v>
      </c>
      <c r="G1203" s="48">
        <f t="shared" si="36"/>
        <v>0</v>
      </c>
      <c r="H1203" s="7">
        <f t="shared" si="37"/>
        <v>2</v>
      </c>
    </row>
    <row r="1204" spans="3:8">
      <c r="C1204" s="9" t="s">
        <v>628</v>
      </c>
      <c r="D1204" s="9" t="s">
        <v>326</v>
      </c>
      <c r="E1204" s="11"/>
      <c r="G1204" s="48">
        <f t="shared" si="36"/>
        <v>0</v>
      </c>
      <c r="H1204" s="7">
        <f t="shared" si="37"/>
        <v>2</v>
      </c>
    </row>
    <row r="1205" spans="3:8">
      <c r="C1205" s="9" t="s">
        <v>627</v>
      </c>
      <c r="D1205" s="9" t="s">
        <v>326</v>
      </c>
      <c r="E1205" s="11"/>
      <c r="F1205" s="37">
        <v>0</v>
      </c>
      <c r="G1205" s="48">
        <f t="shared" si="36"/>
        <v>0</v>
      </c>
      <c r="H1205" s="7">
        <f t="shared" si="37"/>
        <v>1</v>
      </c>
    </row>
    <row r="1206" spans="3:8">
      <c r="C1206" s="9" t="s">
        <v>626</v>
      </c>
      <c r="D1206" s="9" t="s">
        <v>326</v>
      </c>
      <c r="E1206" s="10">
        <v>20</v>
      </c>
      <c r="F1206" s="37">
        <v>20</v>
      </c>
      <c r="G1206" s="48">
        <f t="shared" si="36"/>
        <v>0</v>
      </c>
      <c r="H1206" s="7">
        <f t="shared" si="37"/>
        <v>2</v>
      </c>
    </row>
    <row r="1207" spans="3:8">
      <c r="C1207" s="9" t="s">
        <v>626</v>
      </c>
      <c r="D1207" s="9" t="s">
        <v>326</v>
      </c>
      <c r="E1207" s="11"/>
      <c r="F1207" s="37">
        <v>0</v>
      </c>
      <c r="G1207" s="48">
        <f t="shared" si="36"/>
        <v>0</v>
      </c>
      <c r="H1207" s="7">
        <f t="shared" si="37"/>
        <v>2</v>
      </c>
    </row>
    <row r="1208" spans="3:8">
      <c r="C1208" s="9" t="s">
        <v>625</v>
      </c>
      <c r="D1208" s="9" t="s">
        <v>326</v>
      </c>
      <c r="E1208" s="11"/>
      <c r="G1208" s="48">
        <f t="shared" si="36"/>
        <v>0</v>
      </c>
      <c r="H1208" s="7">
        <f t="shared" si="37"/>
        <v>1</v>
      </c>
    </row>
    <row r="1209" spans="3:8">
      <c r="C1209" s="9" t="s">
        <v>624</v>
      </c>
      <c r="D1209" s="9" t="s">
        <v>326</v>
      </c>
      <c r="E1209" s="10">
        <v>137</v>
      </c>
      <c r="F1209" s="37">
        <v>137</v>
      </c>
      <c r="G1209" s="48">
        <f t="shared" si="36"/>
        <v>0</v>
      </c>
      <c r="H1209" s="7">
        <f t="shared" si="37"/>
        <v>1</v>
      </c>
    </row>
    <row r="1210" spans="3:8">
      <c r="C1210" s="9" t="s">
        <v>623</v>
      </c>
      <c r="D1210" s="9" t="s">
        <v>326</v>
      </c>
      <c r="E1210" s="10">
        <v>250</v>
      </c>
      <c r="F1210" s="37">
        <v>250</v>
      </c>
      <c r="G1210" s="48">
        <f t="shared" si="36"/>
        <v>0</v>
      </c>
      <c r="H1210" s="7">
        <f t="shared" si="37"/>
        <v>1</v>
      </c>
    </row>
    <row r="1211" spans="3:8">
      <c r="C1211" s="9" t="s">
        <v>622</v>
      </c>
      <c r="D1211" s="9" t="s">
        <v>326</v>
      </c>
      <c r="E1211" s="11"/>
      <c r="F1211" s="37">
        <v>0</v>
      </c>
      <c r="G1211" s="48">
        <f t="shared" si="36"/>
        <v>0</v>
      </c>
      <c r="H1211" s="7">
        <f t="shared" si="37"/>
        <v>1</v>
      </c>
    </row>
    <row r="1212" spans="3:8">
      <c r="C1212" s="9" t="s">
        <v>619</v>
      </c>
      <c r="D1212" s="9" t="s">
        <v>326</v>
      </c>
      <c r="E1212" s="11"/>
      <c r="G1212" s="48">
        <f t="shared" si="36"/>
        <v>0</v>
      </c>
      <c r="H1212" s="7">
        <f t="shared" si="37"/>
        <v>2</v>
      </c>
    </row>
    <row r="1213" spans="3:8">
      <c r="C1213" s="9" t="s">
        <v>619</v>
      </c>
      <c r="D1213" s="9" t="s">
        <v>326</v>
      </c>
      <c r="E1213" s="10">
        <v>94</v>
      </c>
      <c r="F1213" s="37">
        <v>94</v>
      </c>
      <c r="G1213" s="48">
        <f t="shared" si="36"/>
        <v>0</v>
      </c>
      <c r="H1213" s="7">
        <f t="shared" si="37"/>
        <v>2</v>
      </c>
    </row>
    <row r="1214" spans="3:8">
      <c r="C1214" s="9" t="s">
        <v>618</v>
      </c>
      <c r="D1214" s="9" t="s">
        <v>326</v>
      </c>
      <c r="E1214" s="10">
        <v>442</v>
      </c>
      <c r="F1214" s="37">
        <v>682</v>
      </c>
      <c r="G1214" s="48">
        <f t="shared" si="36"/>
        <v>-240</v>
      </c>
      <c r="H1214" s="7">
        <f t="shared" si="37"/>
        <v>2</v>
      </c>
    </row>
    <row r="1215" spans="3:8">
      <c r="C1215" s="9" t="s">
        <v>618</v>
      </c>
      <c r="D1215" s="9" t="s">
        <v>326</v>
      </c>
      <c r="E1215" s="10">
        <v>240</v>
      </c>
      <c r="G1215" s="48">
        <f t="shared" si="36"/>
        <v>240</v>
      </c>
      <c r="H1215" s="7">
        <f t="shared" si="37"/>
        <v>2</v>
      </c>
    </row>
    <row r="1216" spans="3:8">
      <c r="C1216" s="9" t="s">
        <v>613</v>
      </c>
      <c r="D1216" s="9" t="s">
        <v>326</v>
      </c>
      <c r="E1216" s="10">
        <v>1385</v>
      </c>
      <c r="F1216" s="37">
        <v>2285</v>
      </c>
      <c r="G1216" s="48">
        <f t="shared" si="36"/>
        <v>-900</v>
      </c>
      <c r="H1216" s="7">
        <f t="shared" si="37"/>
        <v>2</v>
      </c>
    </row>
    <row r="1217" spans="3:8">
      <c r="C1217" s="9" t="s">
        <v>613</v>
      </c>
      <c r="D1217" s="9" t="s">
        <v>326</v>
      </c>
      <c r="E1217" s="10">
        <v>900</v>
      </c>
      <c r="G1217" s="48">
        <f t="shared" si="36"/>
        <v>900</v>
      </c>
      <c r="H1217" s="7">
        <f t="shared" si="37"/>
        <v>2</v>
      </c>
    </row>
    <row r="1218" spans="3:8">
      <c r="C1218" s="9" t="s">
        <v>612</v>
      </c>
      <c r="D1218" s="9" t="s">
        <v>326</v>
      </c>
      <c r="E1218" s="10">
        <v>401</v>
      </c>
      <c r="F1218" s="37">
        <v>1913</v>
      </c>
      <c r="G1218" s="48">
        <f t="shared" si="36"/>
        <v>-1512</v>
      </c>
      <c r="H1218" s="7">
        <f t="shared" si="37"/>
        <v>2</v>
      </c>
    </row>
    <row r="1219" spans="3:8">
      <c r="C1219" s="9" t="s">
        <v>612</v>
      </c>
      <c r="D1219" s="9" t="s">
        <v>326</v>
      </c>
      <c r="E1219" s="10">
        <v>1512</v>
      </c>
      <c r="F1219" s="37">
        <v>0</v>
      </c>
      <c r="G1219" s="48">
        <f t="shared" si="36"/>
        <v>1512</v>
      </c>
      <c r="H1219" s="7">
        <f t="shared" si="37"/>
        <v>2</v>
      </c>
    </row>
    <row r="1220" spans="3:8">
      <c r="C1220" s="9" t="s">
        <v>611</v>
      </c>
      <c r="D1220" s="9" t="s">
        <v>326</v>
      </c>
      <c r="E1220" s="11"/>
      <c r="F1220" s="37">
        <v>0</v>
      </c>
      <c r="G1220" s="48">
        <f t="shared" ref="G1220:G1283" si="38">E1220-F1220</f>
        <v>0</v>
      </c>
      <c r="H1220" s="7">
        <f t="shared" ref="H1220:H1283" si="39">COUNTIF(C:C,C1220)</f>
        <v>1</v>
      </c>
    </row>
    <row r="1221" spans="3:8">
      <c r="C1221" s="9" t="s">
        <v>608</v>
      </c>
      <c r="D1221" s="9" t="s">
        <v>598</v>
      </c>
      <c r="E1221" s="11"/>
      <c r="G1221" s="48">
        <f t="shared" si="38"/>
        <v>0</v>
      </c>
      <c r="H1221" s="7">
        <f t="shared" si="39"/>
        <v>1</v>
      </c>
    </row>
    <row r="1222" spans="3:8">
      <c r="C1222" s="9" t="s">
        <v>607</v>
      </c>
      <c r="D1222" s="9" t="s">
        <v>598</v>
      </c>
      <c r="E1222" s="10">
        <v>37859</v>
      </c>
      <c r="F1222" s="37">
        <v>37859</v>
      </c>
      <c r="G1222" s="48">
        <f t="shared" si="38"/>
        <v>0</v>
      </c>
      <c r="H1222" s="7">
        <f t="shared" si="39"/>
        <v>1</v>
      </c>
    </row>
    <row r="1223" spans="3:8">
      <c r="C1223" s="9" t="s">
        <v>606</v>
      </c>
      <c r="D1223" s="9" t="s">
        <v>598</v>
      </c>
      <c r="E1223" s="10">
        <v>26700</v>
      </c>
      <c r="F1223" s="37">
        <v>26700</v>
      </c>
      <c r="G1223" s="48">
        <f t="shared" si="38"/>
        <v>0</v>
      </c>
      <c r="H1223" s="7">
        <f t="shared" si="39"/>
        <v>1</v>
      </c>
    </row>
    <row r="1224" spans="3:8">
      <c r="C1224" s="9" t="s">
        <v>605</v>
      </c>
      <c r="D1224" s="9" t="s">
        <v>598</v>
      </c>
      <c r="E1224" s="10">
        <v>19380</v>
      </c>
      <c r="F1224" s="37">
        <v>19380</v>
      </c>
      <c r="G1224" s="48">
        <f t="shared" si="38"/>
        <v>0</v>
      </c>
      <c r="H1224" s="7">
        <f t="shared" si="39"/>
        <v>1</v>
      </c>
    </row>
    <row r="1225" spans="3:8">
      <c r="C1225" s="9" t="s">
        <v>604</v>
      </c>
      <c r="D1225" s="9" t="s">
        <v>602</v>
      </c>
      <c r="E1225" s="10">
        <v>18400</v>
      </c>
      <c r="F1225" s="37">
        <v>22400</v>
      </c>
      <c r="G1225" s="48">
        <f t="shared" si="38"/>
        <v>-4000</v>
      </c>
      <c r="H1225" s="7">
        <f t="shared" si="39"/>
        <v>2</v>
      </c>
    </row>
    <row r="1226" spans="3:8">
      <c r="C1226" s="9" t="s">
        <v>604</v>
      </c>
      <c r="D1226" s="9" t="s">
        <v>602</v>
      </c>
      <c r="E1226" s="10">
        <v>4000</v>
      </c>
      <c r="G1226" s="48">
        <f t="shared" si="38"/>
        <v>4000</v>
      </c>
      <c r="H1226" s="7">
        <f t="shared" si="39"/>
        <v>2</v>
      </c>
    </row>
    <row r="1227" spans="3:8">
      <c r="C1227" s="9" t="s">
        <v>603</v>
      </c>
      <c r="D1227" s="9" t="s">
        <v>602</v>
      </c>
      <c r="E1227" s="10">
        <v>15000</v>
      </c>
      <c r="F1227" s="37">
        <v>15000</v>
      </c>
      <c r="G1227" s="48">
        <f t="shared" si="38"/>
        <v>0</v>
      </c>
      <c r="H1227" s="7">
        <f t="shared" si="39"/>
        <v>1</v>
      </c>
    </row>
    <row r="1228" spans="3:8">
      <c r="C1228" s="9" t="s">
        <v>600</v>
      </c>
      <c r="D1228" s="9" t="s">
        <v>598</v>
      </c>
      <c r="E1228" s="10">
        <v>21506</v>
      </c>
      <c r="F1228" s="37">
        <v>27506</v>
      </c>
      <c r="G1228" s="48">
        <f t="shared" si="38"/>
        <v>-6000</v>
      </c>
      <c r="H1228" s="7">
        <f t="shared" si="39"/>
        <v>2</v>
      </c>
    </row>
    <row r="1229" spans="3:8">
      <c r="C1229" s="9" t="s">
        <v>600</v>
      </c>
      <c r="D1229" s="9" t="s">
        <v>598</v>
      </c>
      <c r="E1229" s="10">
        <v>6000</v>
      </c>
      <c r="G1229" s="48">
        <f t="shared" si="38"/>
        <v>6000</v>
      </c>
      <c r="H1229" s="7">
        <f t="shared" si="39"/>
        <v>2</v>
      </c>
    </row>
    <row r="1230" spans="3:8">
      <c r="C1230" s="9" t="s">
        <v>599</v>
      </c>
      <c r="D1230" s="9" t="s">
        <v>598</v>
      </c>
      <c r="E1230" s="10">
        <v>1385</v>
      </c>
      <c r="F1230" s="37">
        <v>1385</v>
      </c>
      <c r="G1230" s="48">
        <f t="shared" si="38"/>
        <v>0</v>
      </c>
      <c r="H1230" s="7">
        <f t="shared" si="39"/>
        <v>1</v>
      </c>
    </row>
    <row r="1231" spans="3:8">
      <c r="C1231" s="9" t="s">
        <v>597</v>
      </c>
      <c r="D1231" s="9" t="s">
        <v>589</v>
      </c>
      <c r="E1231" s="10">
        <v>2000</v>
      </c>
      <c r="F1231" s="37">
        <v>2000</v>
      </c>
      <c r="G1231" s="48">
        <f t="shared" si="38"/>
        <v>0</v>
      </c>
      <c r="H1231" s="7">
        <f t="shared" si="39"/>
        <v>1</v>
      </c>
    </row>
    <row r="1232" spans="3:8">
      <c r="C1232" s="9" t="s">
        <v>596</v>
      </c>
      <c r="D1232" s="9" t="s">
        <v>589</v>
      </c>
      <c r="E1232" s="11"/>
      <c r="F1232" s="37">
        <v>0</v>
      </c>
      <c r="G1232" s="48">
        <f t="shared" si="38"/>
        <v>0</v>
      </c>
      <c r="H1232" s="7">
        <f t="shared" si="39"/>
        <v>1</v>
      </c>
    </row>
    <row r="1233" spans="3:8">
      <c r="C1233" s="9" t="s">
        <v>595</v>
      </c>
      <c r="D1233" s="9" t="s">
        <v>594</v>
      </c>
      <c r="E1233" s="10">
        <v>7700</v>
      </c>
      <c r="F1233" s="37">
        <v>7700</v>
      </c>
      <c r="G1233" s="48">
        <f t="shared" si="38"/>
        <v>0</v>
      </c>
      <c r="H1233" s="7">
        <f t="shared" si="39"/>
        <v>1</v>
      </c>
    </row>
    <row r="1234" spans="3:8">
      <c r="C1234" s="9" t="s">
        <v>593</v>
      </c>
      <c r="D1234" s="9" t="s">
        <v>592</v>
      </c>
      <c r="E1234" s="10">
        <v>8966</v>
      </c>
      <c r="F1234" s="37">
        <v>8966</v>
      </c>
      <c r="G1234" s="48">
        <f t="shared" si="38"/>
        <v>0</v>
      </c>
      <c r="H1234" s="7">
        <f t="shared" si="39"/>
        <v>1</v>
      </c>
    </row>
    <row r="1235" spans="3:8">
      <c r="C1235" s="9" t="s">
        <v>591</v>
      </c>
      <c r="D1235" s="9" t="s">
        <v>589</v>
      </c>
      <c r="E1235" s="10">
        <v>13824</v>
      </c>
      <c r="F1235" s="37">
        <v>15124</v>
      </c>
      <c r="G1235" s="48">
        <f t="shared" si="38"/>
        <v>-1300</v>
      </c>
      <c r="H1235" s="7">
        <f t="shared" si="39"/>
        <v>2</v>
      </c>
    </row>
    <row r="1236" spans="3:8">
      <c r="C1236" s="9" t="s">
        <v>591</v>
      </c>
      <c r="D1236" s="9" t="s">
        <v>589</v>
      </c>
      <c r="E1236" s="10">
        <v>1300</v>
      </c>
      <c r="G1236" s="48">
        <f t="shared" si="38"/>
        <v>1300</v>
      </c>
      <c r="H1236" s="7">
        <f t="shared" si="39"/>
        <v>2</v>
      </c>
    </row>
    <row r="1237" spans="3:8">
      <c r="C1237" s="9" t="s">
        <v>590</v>
      </c>
      <c r="D1237" s="9" t="s">
        <v>589</v>
      </c>
      <c r="E1237" s="10">
        <v>5480</v>
      </c>
      <c r="F1237" s="37">
        <v>5480</v>
      </c>
      <c r="G1237" s="48">
        <f t="shared" si="38"/>
        <v>0</v>
      </c>
      <c r="H1237" s="7">
        <f t="shared" si="39"/>
        <v>1</v>
      </c>
    </row>
    <row r="1238" spans="3:8">
      <c r="C1238" s="9" t="s">
        <v>587</v>
      </c>
      <c r="D1238" s="9" t="s">
        <v>580</v>
      </c>
      <c r="E1238" s="11"/>
      <c r="F1238" s="37">
        <v>0</v>
      </c>
      <c r="G1238" s="48">
        <f t="shared" si="38"/>
        <v>0</v>
      </c>
      <c r="H1238" s="7">
        <f t="shared" si="39"/>
        <v>1</v>
      </c>
    </row>
    <row r="1239" spans="3:8">
      <c r="C1239" s="9" t="s">
        <v>586</v>
      </c>
      <c r="D1239" s="9" t="s">
        <v>580</v>
      </c>
      <c r="E1239" s="10">
        <v>8000</v>
      </c>
      <c r="F1239" s="37">
        <v>8000</v>
      </c>
      <c r="G1239" s="48">
        <f t="shared" si="38"/>
        <v>0</v>
      </c>
      <c r="H1239" s="7">
        <f t="shared" si="39"/>
        <v>1</v>
      </c>
    </row>
    <row r="1240" spans="3:8">
      <c r="C1240" s="9" t="s">
        <v>585</v>
      </c>
      <c r="D1240" s="9" t="s">
        <v>580</v>
      </c>
      <c r="E1240" s="10">
        <v>21500</v>
      </c>
      <c r="F1240" s="37">
        <v>21500</v>
      </c>
      <c r="G1240" s="48">
        <f t="shared" si="38"/>
        <v>0</v>
      </c>
      <c r="H1240" s="7">
        <f t="shared" si="39"/>
        <v>1</v>
      </c>
    </row>
    <row r="1241" spans="3:8">
      <c r="C1241" s="9" t="s">
        <v>581</v>
      </c>
      <c r="D1241" s="9" t="s">
        <v>580</v>
      </c>
      <c r="E1241" s="10">
        <v>12900</v>
      </c>
      <c r="F1241" s="37">
        <v>12900</v>
      </c>
      <c r="G1241" s="48">
        <f t="shared" si="38"/>
        <v>0</v>
      </c>
      <c r="H1241" s="7">
        <f t="shared" si="39"/>
        <v>1</v>
      </c>
    </row>
    <row r="1242" spans="3:8">
      <c r="C1242" s="9" t="s">
        <v>579</v>
      </c>
      <c r="D1242" s="9" t="s">
        <v>494</v>
      </c>
      <c r="E1242" s="10">
        <v>380</v>
      </c>
      <c r="F1242" s="37">
        <v>380</v>
      </c>
      <c r="G1242" s="48">
        <f t="shared" si="38"/>
        <v>0</v>
      </c>
      <c r="H1242" s="7">
        <f t="shared" si="39"/>
        <v>1</v>
      </c>
    </row>
    <row r="1243" spans="3:8">
      <c r="C1243" s="9" t="s">
        <v>578</v>
      </c>
      <c r="D1243" s="9" t="s">
        <v>494</v>
      </c>
      <c r="E1243" s="10">
        <v>720</v>
      </c>
      <c r="F1243" s="37">
        <v>720</v>
      </c>
      <c r="G1243" s="48">
        <f t="shared" si="38"/>
        <v>0</v>
      </c>
      <c r="H1243" s="7">
        <f t="shared" si="39"/>
        <v>1</v>
      </c>
    </row>
    <row r="1244" spans="3:8">
      <c r="C1244" s="9" t="s">
        <v>575</v>
      </c>
      <c r="D1244" s="9" t="s">
        <v>494</v>
      </c>
      <c r="E1244" s="10">
        <v>3920</v>
      </c>
      <c r="F1244" s="37">
        <v>3920</v>
      </c>
      <c r="G1244" s="48">
        <f t="shared" si="38"/>
        <v>0</v>
      </c>
      <c r="H1244" s="7">
        <f t="shared" si="39"/>
        <v>1</v>
      </c>
    </row>
    <row r="1245" spans="3:8">
      <c r="C1245" s="9" t="s">
        <v>574</v>
      </c>
      <c r="D1245" s="9" t="s">
        <v>494</v>
      </c>
      <c r="E1245" s="11"/>
      <c r="F1245" s="37">
        <v>0</v>
      </c>
      <c r="G1245" s="48">
        <f t="shared" si="38"/>
        <v>0</v>
      </c>
      <c r="H1245" s="7">
        <f t="shared" si="39"/>
        <v>1</v>
      </c>
    </row>
    <row r="1246" spans="3:8">
      <c r="C1246" s="9" t="s">
        <v>572</v>
      </c>
      <c r="D1246" s="9" t="s">
        <v>494</v>
      </c>
      <c r="E1246" s="10">
        <v>80</v>
      </c>
      <c r="F1246" s="37">
        <v>80</v>
      </c>
      <c r="G1246" s="48">
        <f t="shared" si="38"/>
        <v>0</v>
      </c>
      <c r="H1246" s="7">
        <f t="shared" si="39"/>
        <v>1</v>
      </c>
    </row>
    <row r="1247" spans="3:8">
      <c r="C1247" s="9" t="s">
        <v>571</v>
      </c>
      <c r="D1247" s="9" t="s">
        <v>494</v>
      </c>
      <c r="E1247" s="10">
        <v>4600</v>
      </c>
      <c r="F1247" s="37">
        <v>4600</v>
      </c>
      <c r="G1247" s="48">
        <f t="shared" si="38"/>
        <v>0</v>
      </c>
      <c r="H1247" s="7">
        <f t="shared" si="39"/>
        <v>1</v>
      </c>
    </row>
    <row r="1248" spans="3:8">
      <c r="C1248" s="9" t="s">
        <v>570</v>
      </c>
      <c r="D1248" s="9" t="s">
        <v>494</v>
      </c>
      <c r="E1248" s="10">
        <v>480</v>
      </c>
      <c r="F1248" s="37">
        <v>480</v>
      </c>
      <c r="G1248" s="48">
        <f t="shared" si="38"/>
        <v>0</v>
      </c>
      <c r="H1248" s="7">
        <f t="shared" si="39"/>
        <v>1</v>
      </c>
    </row>
    <row r="1249" spans="3:8">
      <c r="C1249" s="9" t="s">
        <v>569</v>
      </c>
      <c r="D1249" s="9" t="s">
        <v>494</v>
      </c>
      <c r="E1249" s="10">
        <v>397</v>
      </c>
      <c r="F1249" s="37">
        <v>397</v>
      </c>
      <c r="G1249" s="48">
        <f t="shared" si="38"/>
        <v>0</v>
      </c>
      <c r="H1249" s="7">
        <f t="shared" si="39"/>
        <v>1</v>
      </c>
    </row>
    <row r="1250" spans="3:8">
      <c r="C1250" s="9" t="s">
        <v>568</v>
      </c>
      <c r="D1250" s="9" t="s">
        <v>494</v>
      </c>
      <c r="E1250" s="11"/>
      <c r="F1250" s="37">
        <v>0</v>
      </c>
      <c r="G1250" s="48">
        <f t="shared" si="38"/>
        <v>0</v>
      </c>
      <c r="H1250" s="7">
        <f t="shared" si="39"/>
        <v>1</v>
      </c>
    </row>
    <row r="1251" spans="3:8">
      <c r="C1251" s="9" t="s">
        <v>566</v>
      </c>
      <c r="D1251" s="9" t="s">
        <v>494</v>
      </c>
      <c r="E1251" s="10">
        <v>2480</v>
      </c>
      <c r="F1251" s="37">
        <v>2480</v>
      </c>
      <c r="G1251" s="48">
        <f t="shared" si="38"/>
        <v>0</v>
      </c>
      <c r="H1251" s="7">
        <f t="shared" si="39"/>
        <v>1</v>
      </c>
    </row>
    <row r="1252" spans="3:8">
      <c r="C1252" s="9" t="s">
        <v>564</v>
      </c>
      <c r="D1252" s="9" t="s">
        <v>494</v>
      </c>
      <c r="E1252" s="10">
        <v>2560</v>
      </c>
      <c r="F1252" s="37">
        <v>2560</v>
      </c>
      <c r="G1252" s="48">
        <f t="shared" si="38"/>
        <v>0</v>
      </c>
      <c r="H1252" s="7">
        <f t="shared" si="39"/>
        <v>1</v>
      </c>
    </row>
    <row r="1253" spans="3:8">
      <c r="C1253" s="9" t="s">
        <v>563</v>
      </c>
      <c r="D1253" s="9" t="s">
        <v>494</v>
      </c>
      <c r="E1253" s="10">
        <v>240</v>
      </c>
      <c r="F1253" s="37">
        <v>240</v>
      </c>
      <c r="G1253" s="48">
        <f t="shared" si="38"/>
        <v>0</v>
      </c>
      <c r="H1253" s="7">
        <f t="shared" si="39"/>
        <v>1</v>
      </c>
    </row>
    <row r="1254" spans="3:8">
      <c r="C1254" s="9" t="s">
        <v>561</v>
      </c>
      <c r="D1254" s="9" t="s">
        <v>494</v>
      </c>
      <c r="E1254" s="10">
        <v>440</v>
      </c>
      <c r="F1254" s="37">
        <v>440</v>
      </c>
      <c r="G1254" s="48">
        <f t="shared" si="38"/>
        <v>0</v>
      </c>
      <c r="H1254" s="7">
        <f t="shared" si="39"/>
        <v>1</v>
      </c>
    </row>
    <row r="1255" spans="3:8">
      <c r="C1255" s="9" t="s">
        <v>559</v>
      </c>
      <c r="D1255" s="9" t="s">
        <v>494</v>
      </c>
      <c r="E1255" s="10">
        <v>120</v>
      </c>
      <c r="F1255" s="37">
        <v>120</v>
      </c>
      <c r="G1255" s="48">
        <f t="shared" si="38"/>
        <v>0</v>
      </c>
      <c r="H1255" s="7">
        <f t="shared" si="39"/>
        <v>1</v>
      </c>
    </row>
    <row r="1256" spans="3:8">
      <c r="C1256" s="9" t="s">
        <v>555</v>
      </c>
      <c r="D1256" s="9" t="s">
        <v>494</v>
      </c>
      <c r="E1256" s="11"/>
      <c r="F1256" s="37">
        <v>0</v>
      </c>
      <c r="G1256" s="48">
        <f t="shared" si="38"/>
        <v>0</v>
      </c>
      <c r="H1256" s="7">
        <f t="shared" si="39"/>
        <v>1</v>
      </c>
    </row>
    <row r="1257" spans="3:8">
      <c r="C1257" s="9" t="s">
        <v>554</v>
      </c>
      <c r="D1257" s="9" t="s">
        <v>494</v>
      </c>
      <c r="E1257" s="10">
        <v>440</v>
      </c>
      <c r="F1257" s="37">
        <v>440</v>
      </c>
      <c r="G1257" s="48">
        <f t="shared" si="38"/>
        <v>0</v>
      </c>
      <c r="H1257" s="7">
        <f t="shared" si="39"/>
        <v>1</v>
      </c>
    </row>
    <row r="1258" spans="3:8">
      <c r="C1258" s="9" t="s">
        <v>553</v>
      </c>
      <c r="D1258" s="9" t="s">
        <v>494</v>
      </c>
      <c r="E1258" s="11"/>
      <c r="F1258" s="37">
        <v>0</v>
      </c>
      <c r="G1258" s="48">
        <f t="shared" si="38"/>
        <v>0</v>
      </c>
      <c r="H1258" s="7">
        <f t="shared" si="39"/>
        <v>1</v>
      </c>
    </row>
    <row r="1259" spans="3:8">
      <c r="C1259" s="9" t="s">
        <v>552</v>
      </c>
      <c r="D1259" s="9" t="s">
        <v>494</v>
      </c>
      <c r="E1259" s="10">
        <v>240</v>
      </c>
      <c r="F1259" s="37">
        <v>240</v>
      </c>
      <c r="G1259" s="48">
        <f t="shared" si="38"/>
        <v>0</v>
      </c>
      <c r="H1259" s="7">
        <f t="shared" si="39"/>
        <v>1</v>
      </c>
    </row>
    <row r="1260" spans="3:8">
      <c r="C1260" s="9" t="s">
        <v>551</v>
      </c>
      <c r="D1260" s="9" t="s">
        <v>494</v>
      </c>
      <c r="E1260" s="11"/>
      <c r="F1260" s="37">
        <v>0</v>
      </c>
      <c r="G1260" s="48">
        <f t="shared" si="38"/>
        <v>0</v>
      </c>
      <c r="H1260" s="7">
        <f t="shared" si="39"/>
        <v>1</v>
      </c>
    </row>
    <row r="1261" spans="3:8">
      <c r="C1261" s="9" t="s">
        <v>550</v>
      </c>
      <c r="D1261" s="9" t="s">
        <v>494</v>
      </c>
      <c r="E1261" s="11"/>
      <c r="F1261" s="37">
        <v>0</v>
      </c>
      <c r="G1261" s="48">
        <f t="shared" si="38"/>
        <v>0</v>
      </c>
      <c r="H1261" s="7">
        <f t="shared" si="39"/>
        <v>1</v>
      </c>
    </row>
    <row r="1262" spans="3:8">
      <c r="C1262" s="9" t="s">
        <v>549</v>
      </c>
      <c r="D1262" s="9" t="s">
        <v>494</v>
      </c>
      <c r="E1262" s="10">
        <v>40</v>
      </c>
      <c r="F1262" s="37">
        <v>40</v>
      </c>
      <c r="G1262" s="48">
        <f t="shared" si="38"/>
        <v>0</v>
      </c>
      <c r="H1262" s="7">
        <f t="shared" si="39"/>
        <v>1</v>
      </c>
    </row>
    <row r="1263" spans="3:8">
      <c r="C1263" s="9" t="s">
        <v>548</v>
      </c>
      <c r="D1263" s="9" t="s">
        <v>494</v>
      </c>
      <c r="E1263" s="10">
        <v>440</v>
      </c>
      <c r="F1263" s="37">
        <v>440</v>
      </c>
      <c r="G1263" s="48">
        <f t="shared" si="38"/>
        <v>0</v>
      </c>
      <c r="H1263" s="7">
        <f t="shared" si="39"/>
        <v>1</v>
      </c>
    </row>
    <row r="1264" spans="3:8">
      <c r="C1264" s="9" t="s">
        <v>547</v>
      </c>
      <c r="D1264" s="9" t="s">
        <v>494</v>
      </c>
      <c r="E1264" s="10">
        <v>160</v>
      </c>
      <c r="F1264" s="37">
        <v>160</v>
      </c>
      <c r="G1264" s="48">
        <f t="shared" si="38"/>
        <v>0</v>
      </c>
      <c r="H1264" s="7">
        <f t="shared" si="39"/>
        <v>1</v>
      </c>
    </row>
    <row r="1265" spans="3:8">
      <c r="C1265" s="9" t="s">
        <v>545</v>
      </c>
      <c r="D1265" s="9" t="s">
        <v>494</v>
      </c>
      <c r="E1265" s="10">
        <v>337</v>
      </c>
      <c r="F1265" s="37">
        <v>337</v>
      </c>
      <c r="G1265" s="48">
        <f t="shared" si="38"/>
        <v>0</v>
      </c>
      <c r="H1265" s="7">
        <f t="shared" si="39"/>
        <v>1</v>
      </c>
    </row>
    <row r="1266" spans="3:8">
      <c r="C1266" s="9" t="s">
        <v>544</v>
      </c>
      <c r="D1266" s="9" t="s">
        <v>494</v>
      </c>
      <c r="E1266" s="10">
        <v>200</v>
      </c>
      <c r="F1266" s="37">
        <v>200</v>
      </c>
      <c r="G1266" s="48">
        <f t="shared" si="38"/>
        <v>0</v>
      </c>
      <c r="H1266" s="7">
        <f t="shared" si="39"/>
        <v>1</v>
      </c>
    </row>
    <row r="1267" spans="3:8">
      <c r="C1267" s="9" t="s">
        <v>543</v>
      </c>
      <c r="D1267" s="9" t="s">
        <v>494</v>
      </c>
      <c r="E1267" s="10">
        <v>3480</v>
      </c>
      <c r="F1267" s="37">
        <v>3480</v>
      </c>
      <c r="G1267" s="48">
        <f t="shared" si="38"/>
        <v>0</v>
      </c>
      <c r="H1267" s="7">
        <f t="shared" si="39"/>
        <v>1</v>
      </c>
    </row>
    <row r="1268" spans="3:8">
      <c r="C1268" s="9" t="s">
        <v>542</v>
      </c>
      <c r="D1268" s="9" t="s">
        <v>494</v>
      </c>
      <c r="E1268" s="11"/>
      <c r="F1268" s="37">
        <v>0</v>
      </c>
      <c r="G1268" s="48">
        <f t="shared" si="38"/>
        <v>0</v>
      </c>
      <c r="H1268" s="7">
        <f t="shared" si="39"/>
        <v>1</v>
      </c>
    </row>
    <row r="1269" spans="3:8">
      <c r="C1269" s="9" t="s">
        <v>541</v>
      </c>
      <c r="D1269" s="9" t="s">
        <v>494</v>
      </c>
      <c r="E1269" s="10">
        <v>480</v>
      </c>
      <c r="F1269" s="37">
        <v>480</v>
      </c>
      <c r="G1269" s="48">
        <f t="shared" si="38"/>
        <v>0</v>
      </c>
      <c r="H1269" s="7">
        <f t="shared" si="39"/>
        <v>1</v>
      </c>
    </row>
    <row r="1270" spans="3:8">
      <c r="C1270" s="9" t="s">
        <v>540</v>
      </c>
      <c r="D1270" s="9" t="s">
        <v>494</v>
      </c>
      <c r="E1270" s="10">
        <v>160</v>
      </c>
      <c r="F1270" s="37">
        <v>160</v>
      </c>
      <c r="G1270" s="48">
        <f t="shared" si="38"/>
        <v>0</v>
      </c>
      <c r="H1270" s="7">
        <f t="shared" si="39"/>
        <v>1</v>
      </c>
    </row>
    <row r="1271" spans="3:8">
      <c r="C1271" s="9" t="s">
        <v>536</v>
      </c>
      <c r="D1271" s="9" t="s">
        <v>494</v>
      </c>
      <c r="E1271" s="10">
        <v>320</v>
      </c>
      <c r="F1271" s="37">
        <v>320</v>
      </c>
      <c r="G1271" s="48">
        <f t="shared" si="38"/>
        <v>0</v>
      </c>
      <c r="H1271" s="7">
        <f t="shared" si="39"/>
        <v>1</v>
      </c>
    </row>
    <row r="1272" spans="3:8">
      <c r="C1272" s="9" t="s">
        <v>535</v>
      </c>
      <c r="D1272" s="9" t="s">
        <v>534</v>
      </c>
      <c r="E1272" s="10">
        <v>217</v>
      </c>
      <c r="F1272" s="37">
        <v>217</v>
      </c>
      <c r="G1272" s="48">
        <f t="shared" si="38"/>
        <v>0</v>
      </c>
      <c r="H1272" s="7">
        <f t="shared" si="39"/>
        <v>1</v>
      </c>
    </row>
    <row r="1273" spans="3:8">
      <c r="C1273" s="9" t="s">
        <v>531</v>
      </c>
      <c r="D1273" s="9" t="s">
        <v>494</v>
      </c>
      <c r="E1273" s="11"/>
      <c r="F1273" s="37">
        <v>0</v>
      </c>
      <c r="G1273" s="48">
        <f t="shared" si="38"/>
        <v>0</v>
      </c>
      <c r="H1273" s="7">
        <f t="shared" si="39"/>
        <v>1</v>
      </c>
    </row>
    <row r="1274" spans="3:8">
      <c r="C1274" s="9" t="s">
        <v>530</v>
      </c>
      <c r="D1274" s="9" t="s">
        <v>494</v>
      </c>
      <c r="E1274" s="11"/>
      <c r="F1274" s="37">
        <v>0</v>
      </c>
      <c r="G1274" s="48">
        <f t="shared" si="38"/>
        <v>0</v>
      </c>
      <c r="H1274" s="7">
        <f t="shared" si="39"/>
        <v>1</v>
      </c>
    </row>
    <row r="1275" spans="3:8">
      <c r="C1275" s="9" t="s">
        <v>528</v>
      </c>
      <c r="D1275" s="9" t="s">
        <v>494</v>
      </c>
      <c r="E1275" s="10">
        <v>180</v>
      </c>
      <c r="F1275" s="37">
        <v>180</v>
      </c>
      <c r="G1275" s="48">
        <f t="shared" si="38"/>
        <v>0</v>
      </c>
      <c r="H1275" s="7">
        <f t="shared" si="39"/>
        <v>1</v>
      </c>
    </row>
    <row r="1276" spans="3:8">
      <c r="C1276" s="9" t="s">
        <v>526</v>
      </c>
      <c r="D1276" s="9" t="s">
        <v>494</v>
      </c>
      <c r="E1276" s="10">
        <v>760</v>
      </c>
      <c r="F1276" s="37">
        <v>760</v>
      </c>
      <c r="G1276" s="48">
        <f t="shared" si="38"/>
        <v>0</v>
      </c>
      <c r="H1276" s="7">
        <f t="shared" si="39"/>
        <v>1</v>
      </c>
    </row>
    <row r="1277" spans="3:8">
      <c r="C1277" s="9" t="s">
        <v>525</v>
      </c>
      <c r="D1277" s="9" t="s">
        <v>494</v>
      </c>
      <c r="E1277" s="11"/>
      <c r="F1277" s="37">
        <v>0</v>
      </c>
      <c r="G1277" s="48">
        <f t="shared" si="38"/>
        <v>0</v>
      </c>
      <c r="H1277" s="7">
        <f t="shared" si="39"/>
        <v>1</v>
      </c>
    </row>
    <row r="1278" spans="3:8">
      <c r="C1278" s="9" t="s">
        <v>524</v>
      </c>
      <c r="D1278" s="9" t="s">
        <v>494</v>
      </c>
      <c r="E1278" s="10">
        <v>280</v>
      </c>
      <c r="F1278" s="37">
        <v>280</v>
      </c>
      <c r="G1278" s="48">
        <f t="shared" si="38"/>
        <v>0</v>
      </c>
      <c r="H1278" s="7">
        <f t="shared" si="39"/>
        <v>1</v>
      </c>
    </row>
    <row r="1279" spans="3:8">
      <c r="C1279" s="9" t="s">
        <v>523</v>
      </c>
      <c r="D1279" s="9" t="s">
        <v>494</v>
      </c>
      <c r="E1279" s="10">
        <v>240</v>
      </c>
      <c r="F1279" s="37">
        <v>240</v>
      </c>
      <c r="G1279" s="48">
        <f t="shared" si="38"/>
        <v>0</v>
      </c>
      <c r="H1279" s="7">
        <f t="shared" si="39"/>
        <v>1</v>
      </c>
    </row>
    <row r="1280" spans="3:8">
      <c r="C1280" s="9" t="s">
        <v>522</v>
      </c>
      <c r="D1280" s="9" t="s">
        <v>494</v>
      </c>
      <c r="E1280" s="10">
        <v>2200</v>
      </c>
      <c r="F1280" s="37">
        <v>2200</v>
      </c>
      <c r="G1280" s="48">
        <f t="shared" si="38"/>
        <v>0</v>
      </c>
      <c r="H1280" s="7">
        <f t="shared" si="39"/>
        <v>1</v>
      </c>
    </row>
    <row r="1281" spans="3:8">
      <c r="C1281" s="9" t="s">
        <v>521</v>
      </c>
      <c r="D1281" s="9" t="s">
        <v>494</v>
      </c>
      <c r="E1281" s="11"/>
      <c r="F1281" s="37">
        <v>0</v>
      </c>
      <c r="G1281" s="48">
        <f t="shared" si="38"/>
        <v>0</v>
      </c>
      <c r="H1281" s="7">
        <f t="shared" si="39"/>
        <v>1</v>
      </c>
    </row>
    <row r="1282" spans="3:8">
      <c r="C1282" s="9" t="s">
        <v>520</v>
      </c>
      <c r="D1282" s="9" t="s">
        <v>494</v>
      </c>
      <c r="E1282" s="10">
        <v>5480</v>
      </c>
      <c r="F1282" s="37">
        <v>5480</v>
      </c>
      <c r="G1282" s="48">
        <f t="shared" si="38"/>
        <v>0</v>
      </c>
      <c r="H1282" s="7">
        <f t="shared" si="39"/>
        <v>1</v>
      </c>
    </row>
    <row r="1283" spans="3:8">
      <c r="C1283" s="9" t="s">
        <v>518</v>
      </c>
      <c r="D1283" s="9" t="s">
        <v>494</v>
      </c>
      <c r="E1283" s="10">
        <v>1600</v>
      </c>
      <c r="F1283" s="37">
        <v>1600</v>
      </c>
      <c r="G1283" s="48">
        <f t="shared" si="38"/>
        <v>0</v>
      </c>
      <c r="H1283" s="7">
        <f t="shared" si="39"/>
        <v>1</v>
      </c>
    </row>
    <row r="1284" spans="3:8">
      <c r="C1284" s="9" t="s">
        <v>517</v>
      </c>
      <c r="D1284" s="9" t="s">
        <v>494</v>
      </c>
      <c r="E1284" s="11"/>
      <c r="F1284" s="37">
        <v>0</v>
      </c>
      <c r="G1284" s="48">
        <f t="shared" ref="G1284:G1347" si="40">E1284-F1284</f>
        <v>0</v>
      </c>
      <c r="H1284" s="7">
        <f t="shared" ref="H1284:H1347" si="41">COUNTIF(C:C,C1284)</f>
        <v>1</v>
      </c>
    </row>
    <row r="1285" spans="3:8">
      <c r="C1285" s="9" t="s">
        <v>516</v>
      </c>
      <c r="D1285" s="9" t="s">
        <v>494</v>
      </c>
      <c r="E1285" s="11"/>
      <c r="F1285" s="37">
        <v>0</v>
      </c>
      <c r="G1285" s="48">
        <f t="shared" si="40"/>
        <v>0</v>
      </c>
      <c r="H1285" s="7">
        <f t="shared" si="41"/>
        <v>1</v>
      </c>
    </row>
    <row r="1286" spans="3:8">
      <c r="C1286" s="9" t="s">
        <v>515</v>
      </c>
      <c r="D1286" s="9" t="s">
        <v>494</v>
      </c>
      <c r="E1286" s="10">
        <v>1160</v>
      </c>
      <c r="F1286" s="37">
        <v>1160</v>
      </c>
      <c r="G1286" s="48">
        <f t="shared" si="40"/>
        <v>0</v>
      </c>
      <c r="H1286" s="7">
        <f t="shared" si="41"/>
        <v>1</v>
      </c>
    </row>
    <row r="1287" spans="3:8">
      <c r="C1287" s="9" t="s">
        <v>514</v>
      </c>
      <c r="D1287" s="9" t="s">
        <v>494</v>
      </c>
      <c r="E1287" s="10">
        <v>2501</v>
      </c>
      <c r="F1287" s="37">
        <v>2501</v>
      </c>
      <c r="G1287" s="48">
        <f t="shared" si="40"/>
        <v>0</v>
      </c>
      <c r="H1287" s="7">
        <f t="shared" si="41"/>
        <v>1</v>
      </c>
    </row>
    <row r="1288" spans="3:8">
      <c r="C1288" s="9" t="s">
        <v>513</v>
      </c>
      <c r="D1288" s="9" t="s">
        <v>494</v>
      </c>
      <c r="E1288" s="10">
        <v>658</v>
      </c>
      <c r="F1288" s="37">
        <v>658</v>
      </c>
      <c r="G1288" s="48">
        <f t="shared" si="40"/>
        <v>0</v>
      </c>
      <c r="H1288" s="7">
        <f t="shared" si="41"/>
        <v>1</v>
      </c>
    </row>
    <row r="1289" spans="3:8">
      <c r="C1289" s="9" t="s">
        <v>512</v>
      </c>
      <c r="D1289" s="9" t="s">
        <v>494</v>
      </c>
      <c r="E1289" s="10">
        <v>759</v>
      </c>
      <c r="F1289" s="37">
        <v>759</v>
      </c>
      <c r="G1289" s="48">
        <f t="shared" si="40"/>
        <v>0</v>
      </c>
      <c r="H1289" s="7">
        <f t="shared" si="41"/>
        <v>1</v>
      </c>
    </row>
    <row r="1290" spans="3:8">
      <c r="C1290" s="9" t="s">
        <v>511</v>
      </c>
      <c r="D1290" s="9" t="s">
        <v>494</v>
      </c>
      <c r="E1290" s="11"/>
      <c r="F1290" s="37">
        <v>0</v>
      </c>
      <c r="G1290" s="48">
        <f t="shared" si="40"/>
        <v>0</v>
      </c>
      <c r="H1290" s="7">
        <f t="shared" si="41"/>
        <v>1</v>
      </c>
    </row>
    <row r="1291" spans="3:8">
      <c r="C1291" s="9" t="s">
        <v>510</v>
      </c>
      <c r="D1291" s="9" t="s">
        <v>494</v>
      </c>
      <c r="E1291" s="10">
        <v>319</v>
      </c>
      <c r="F1291" s="37">
        <v>319</v>
      </c>
      <c r="G1291" s="48">
        <f t="shared" si="40"/>
        <v>0</v>
      </c>
      <c r="H1291" s="7">
        <f t="shared" si="41"/>
        <v>1</v>
      </c>
    </row>
    <row r="1292" spans="3:8">
      <c r="C1292" s="9" t="s">
        <v>509</v>
      </c>
      <c r="D1292" s="9" t="s">
        <v>494</v>
      </c>
      <c r="E1292" s="11"/>
      <c r="F1292" s="37">
        <v>0</v>
      </c>
      <c r="G1292" s="48">
        <f t="shared" si="40"/>
        <v>0</v>
      </c>
      <c r="H1292" s="7">
        <f t="shared" si="41"/>
        <v>1</v>
      </c>
    </row>
    <row r="1293" spans="3:8">
      <c r="C1293" s="9" t="s">
        <v>507</v>
      </c>
      <c r="D1293" s="9" t="s">
        <v>494</v>
      </c>
      <c r="E1293" s="10">
        <v>407</v>
      </c>
      <c r="F1293" s="37">
        <v>407</v>
      </c>
      <c r="G1293" s="48">
        <f t="shared" si="40"/>
        <v>0</v>
      </c>
      <c r="H1293" s="7">
        <f t="shared" si="41"/>
        <v>1</v>
      </c>
    </row>
    <row r="1294" spans="3:8">
      <c r="C1294" s="9" t="s">
        <v>506</v>
      </c>
      <c r="D1294" s="9" t="s">
        <v>494</v>
      </c>
      <c r="E1294" s="10">
        <v>200</v>
      </c>
      <c r="F1294" s="37">
        <v>200</v>
      </c>
      <c r="G1294" s="48">
        <f t="shared" si="40"/>
        <v>0</v>
      </c>
      <c r="H1294" s="7">
        <f t="shared" si="41"/>
        <v>1</v>
      </c>
    </row>
    <row r="1295" spans="3:8">
      <c r="C1295" s="9" t="s">
        <v>505</v>
      </c>
      <c r="D1295" s="9" t="s">
        <v>494</v>
      </c>
      <c r="E1295" s="10">
        <v>469</v>
      </c>
      <c r="F1295" s="37">
        <v>469</v>
      </c>
      <c r="G1295" s="48">
        <f t="shared" si="40"/>
        <v>0</v>
      </c>
      <c r="H1295" s="7">
        <f t="shared" si="41"/>
        <v>1</v>
      </c>
    </row>
    <row r="1296" spans="3:8">
      <c r="C1296" s="9" t="s">
        <v>503</v>
      </c>
      <c r="D1296" s="9" t="s">
        <v>494</v>
      </c>
      <c r="E1296" s="10">
        <v>1160</v>
      </c>
      <c r="F1296" s="37">
        <v>1160</v>
      </c>
      <c r="G1296" s="48">
        <f t="shared" si="40"/>
        <v>0</v>
      </c>
      <c r="H1296" s="7">
        <f t="shared" si="41"/>
        <v>1</v>
      </c>
    </row>
    <row r="1297" spans="3:8">
      <c r="C1297" s="9" t="s">
        <v>501</v>
      </c>
      <c r="D1297" s="9" t="s">
        <v>494</v>
      </c>
      <c r="E1297" s="10">
        <v>1520</v>
      </c>
      <c r="F1297" s="37">
        <v>1520</v>
      </c>
      <c r="G1297" s="48">
        <f t="shared" si="40"/>
        <v>0</v>
      </c>
      <c r="H1297" s="7">
        <f t="shared" si="41"/>
        <v>1</v>
      </c>
    </row>
    <row r="1298" spans="3:8">
      <c r="C1298" s="9" t="s">
        <v>499</v>
      </c>
      <c r="D1298" s="9" t="s">
        <v>494</v>
      </c>
      <c r="E1298" s="10">
        <v>1120</v>
      </c>
      <c r="F1298" s="37">
        <v>1120</v>
      </c>
      <c r="G1298" s="48">
        <f t="shared" si="40"/>
        <v>0</v>
      </c>
      <c r="H1298" s="7">
        <f t="shared" si="41"/>
        <v>1</v>
      </c>
    </row>
    <row r="1299" spans="3:8">
      <c r="C1299" s="9" t="s">
        <v>498</v>
      </c>
      <c r="D1299" s="9" t="s">
        <v>494</v>
      </c>
      <c r="E1299" s="10">
        <v>2160</v>
      </c>
      <c r="F1299" s="37">
        <v>2160</v>
      </c>
      <c r="G1299" s="48">
        <f t="shared" si="40"/>
        <v>0</v>
      </c>
      <c r="H1299" s="7">
        <f t="shared" si="41"/>
        <v>1</v>
      </c>
    </row>
    <row r="1300" spans="3:8">
      <c r="C1300" s="9" t="s">
        <v>497</v>
      </c>
      <c r="D1300" s="9" t="s">
        <v>494</v>
      </c>
      <c r="E1300" s="10">
        <v>1720</v>
      </c>
      <c r="F1300" s="37">
        <v>1720</v>
      </c>
      <c r="G1300" s="48">
        <f t="shared" si="40"/>
        <v>0</v>
      </c>
      <c r="H1300" s="7">
        <f t="shared" si="41"/>
        <v>1</v>
      </c>
    </row>
    <row r="1301" spans="3:8">
      <c r="C1301" s="9" t="s">
        <v>496</v>
      </c>
      <c r="D1301" s="9" t="s">
        <v>494</v>
      </c>
      <c r="E1301" s="10">
        <v>1120</v>
      </c>
      <c r="F1301" s="37">
        <v>1120</v>
      </c>
      <c r="G1301" s="48">
        <f t="shared" si="40"/>
        <v>0</v>
      </c>
      <c r="H1301" s="7">
        <f t="shared" si="41"/>
        <v>1</v>
      </c>
    </row>
    <row r="1302" spans="3:8">
      <c r="C1302" s="9" t="s">
        <v>492</v>
      </c>
      <c r="D1302" s="9" t="s">
        <v>486</v>
      </c>
      <c r="E1302" s="10">
        <v>399040</v>
      </c>
      <c r="F1302" s="37">
        <v>642640</v>
      </c>
      <c r="G1302" s="48">
        <f t="shared" si="40"/>
        <v>-243600</v>
      </c>
      <c r="H1302" s="7">
        <f t="shared" si="41"/>
        <v>2</v>
      </c>
    </row>
    <row r="1303" spans="3:8">
      <c r="C1303" s="9" t="s">
        <v>492</v>
      </c>
      <c r="D1303" s="9" t="s">
        <v>486</v>
      </c>
      <c r="E1303" s="10">
        <v>243600</v>
      </c>
      <c r="G1303" s="48">
        <f t="shared" si="40"/>
        <v>243600</v>
      </c>
      <c r="H1303" s="7">
        <f t="shared" si="41"/>
        <v>2</v>
      </c>
    </row>
    <row r="1304" spans="3:8">
      <c r="C1304" s="9" t="s">
        <v>491</v>
      </c>
      <c r="D1304" s="9" t="s">
        <v>486</v>
      </c>
      <c r="E1304" s="10">
        <v>25620</v>
      </c>
      <c r="F1304" s="37">
        <v>730170</v>
      </c>
      <c r="G1304" s="48">
        <f t="shared" si="40"/>
        <v>-704550</v>
      </c>
      <c r="H1304" s="7">
        <f t="shared" si="41"/>
        <v>2</v>
      </c>
    </row>
    <row r="1305" spans="3:8">
      <c r="C1305" s="9" t="s">
        <v>491</v>
      </c>
      <c r="D1305" s="9" t="s">
        <v>486</v>
      </c>
      <c r="E1305" s="10">
        <v>704550</v>
      </c>
      <c r="G1305" s="48">
        <f t="shared" si="40"/>
        <v>704550</v>
      </c>
      <c r="H1305" s="7">
        <f t="shared" si="41"/>
        <v>2</v>
      </c>
    </row>
    <row r="1306" spans="3:8">
      <c r="C1306" s="9" t="s">
        <v>488</v>
      </c>
      <c r="D1306" s="9" t="s">
        <v>486</v>
      </c>
      <c r="E1306" s="11"/>
      <c r="G1306" s="48">
        <f t="shared" si="40"/>
        <v>0</v>
      </c>
      <c r="H1306" s="7">
        <f t="shared" si="41"/>
        <v>2</v>
      </c>
    </row>
    <row r="1307" spans="3:8">
      <c r="C1307" s="9" t="s">
        <v>488</v>
      </c>
      <c r="D1307" s="9" t="s">
        <v>486</v>
      </c>
      <c r="E1307" s="10">
        <v>413820</v>
      </c>
      <c r="F1307" s="37">
        <v>413820</v>
      </c>
      <c r="G1307" s="48">
        <f t="shared" si="40"/>
        <v>0</v>
      </c>
      <c r="H1307" s="7">
        <f t="shared" si="41"/>
        <v>2</v>
      </c>
    </row>
    <row r="1308" spans="3:8">
      <c r="C1308" s="9" t="s">
        <v>487</v>
      </c>
      <c r="D1308" s="9" t="s">
        <v>486</v>
      </c>
      <c r="E1308" s="10">
        <v>139200</v>
      </c>
      <c r="F1308" s="37">
        <v>310880</v>
      </c>
      <c r="G1308" s="48">
        <f t="shared" si="40"/>
        <v>-171680</v>
      </c>
      <c r="H1308" s="7">
        <f t="shared" si="41"/>
        <v>2</v>
      </c>
    </row>
    <row r="1309" spans="3:8">
      <c r="C1309" s="9" t="s">
        <v>487</v>
      </c>
      <c r="D1309" s="9" t="s">
        <v>486</v>
      </c>
      <c r="E1309" s="10">
        <v>171680</v>
      </c>
      <c r="G1309" s="48">
        <f t="shared" si="40"/>
        <v>171680</v>
      </c>
      <c r="H1309" s="7">
        <f t="shared" si="41"/>
        <v>2</v>
      </c>
    </row>
    <row r="1310" spans="3:8">
      <c r="C1310" s="9" t="s">
        <v>481</v>
      </c>
      <c r="D1310" s="9" t="s">
        <v>479</v>
      </c>
      <c r="E1310" s="10">
        <v>4797</v>
      </c>
      <c r="F1310" s="37">
        <v>12597</v>
      </c>
      <c r="G1310" s="48">
        <f t="shared" si="40"/>
        <v>-7800</v>
      </c>
      <c r="H1310" s="7">
        <f t="shared" si="41"/>
        <v>2</v>
      </c>
    </row>
    <row r="1311" spans="3:8">
      <c r="C1311" s="9" t="s">
        <v>481</v>
      </c>
      <c r="D1311" s="9" t="s">
        <v>479</v>
      </c>
      <c r="E1311" s="10">
        <v>7800</v>
      </c>
      <c r="F1311" s="37">
        <v>0</v>
      </c>
      <c r="G1311" s="48">
        <f t="shared" si="40"/>
        <v>7800</v>
      </c>
      <c r="H1311" s="7">
        <f t="shared" si="41"/>
        <v>2</v>
      </c>
    </row>
    <row r="1312" spans="3:8">
      <c r="C1312" s="9" t="s">
        <v>478</v>
      </c>
      <c r="D1312" s="9" t="s">
        <v>475</v>
      </c>
      <c r="E1312" s="11"/>
      <c r="G1312" s="48">
        <f t="shared" si="40"/>
        <v>0</v>
      </c>
      <c r="H1312" s="7">
        <f t="shared" si="41"/>
        <v>1</v>
      </c>
    </row>
    <row r="1313" spans="3:8">
      <c r="C1313" s="9" t="s">
        <v>477</v>
      </c>
      <c r="D1313" s="9" t="s">
        <v>475</v>
      </c>
      <c r="E1313" s="10">
        <v>12016</v>
      </c>
      <c r="F1313" s="37">
        <v>12016</v>
      </c>
      <c r="G1313" s="48">
        <f t="shared" si="40"/>
        <v>0</v>
      </c>
      <c r="H1313" s="7">
        <f t="shared" si="41"/>
        <v>1</v>
      </c>
    </row>
    <row r="1314" spans="3:8">
      <c r="C1314" s="9" t="s">
        <v>476</v>
      </c>
      <c r="D1314" s="9" t="s">
        <v>475</v>
      </c>
      <c r="E1314" s="10">
        <v>2332</v>
      </c>
      <c r="F1314" s="37">
        <v>2332</v>
      </c>
      <c r="G1314" s="48">
        <f t="shared" si="40"/>
        <v>0</v>
      </c>
      <c r="H1314" s="7">
        <f t="shared" si="41"/>
        <v>1</v>
      </c>
    </row>
    <row r="1315" spans="3:8">
      <c r="C1315" s="9" t="s">
        <v>474</v>
      </c>
      <c r="D1315" s="9" t="s">
        <v>464</v>
      </c>
      <c r="E1315" s="10">
        <v>2880</v>
      </c>
      <c r="F1315" s="37">
        <v>2880</v>
      </c>
      <c r="G1315" s="48">
        <f t="shared" si="40"/>
        <v>0</v>
      </c>
      <c r="H1315" s="7">
        <f t="shared" si="41"/>
        <v>1</v>
      </c>
    </row>
    <row r="1316" spans="3:8">
      <c r="C1316" s="9" t="s">
        <v>473</v>
      </c>
      <c r="D1316" s="9" t="s">
        <v>464</v>
      </c>
      <c r="E1316" s="10">
        <v>3484</v>
      </c>
      <c r="F1316" s="37">
        <v>3484</v>
      </c>
      <c r="G1316" s="48">
        <f t="shared" si="40"/>
        <v>0</v>
      </c>
      <c r="H1316" s="7">
        <f t="shared" si="41"/>
        <v>1</v>
      </c>
    </row>
    <row r="1317" spans="3:8">
      <c r="C1317" s="9" t="s">
        <v>471</v>
      </c>
      <c r="D1317" s="9" t="s">
        <v>464</v>
      </c>
      <c r="E1317" s="10">
        <v>9717</v>
      </c>
      <c r="F1317" s="37">
        <v>9717</v>
      </c>
      <c r="G1317" s="48">
        <f t="shared" si="40"/>
        <v>0</v>
      </c>
      <c r="H1317" s="7">
        <f t="shared" si="41"/>
        <v>1</v>
      </c>
    </row>
    <row r="1318" spans="3:8">
      <c r="C1318" s="9" t="s">
        <v>470</v>
      </c>
      <c r="D1318" s="9" t="s">
        <v>464</v>
      </c>
      <c r="E1318" s="10">
        <v>4573</v>
      </c>
      <c r="F1318" s="37">
        <v>4573</v>
      </c>
      <c r="G1318" s="48">
        <f t="shared" si="40"/>
        <v>0</v>
      </c>
      <c r="H1318" s="7">
        <f t="shared" si="41"/>
        <v>1</v>
      </c>
    </row>
    <row r="1319" spans="3:8">
      <c r="C1319" s="9" t="s">
        <v>469</v>
      </c>
      <c r="D1319" s="9" t="s">
        <v>464</v>
      </c>
      <c r="E1319" s="10">
        <v>319</v>
      </c>
      <c r="F1319" s="37">
        <v>319</v>
      </c>
      <c r="G1319" s="48">
        <f t="shared" si="40"/>
        <v>0</v>
      </c>
      <c r="H1319" s="7">
        <f t="shared" si="41"/>
        <v>1</v>
      </c>
    </row>
    <row r="1320" spans="3:8">
      <c r="C1320" s="9" t="s">
        <v>465</v>
      </c>
      <c r="D1320" s="9" t="s">
        <v>464</v>
      </c>
      <c r="E1320" s="10">
        <v>235</v>
      </c>
      <c r="F1320" s="37">
        <v>235</v>
      </c>
      <c r="G1320" s="48">
        <f t="shared" si="40"/>
        <v>0</v>
      </c>
      <c r="H1320" s="7">
        <f t="shared" si="41"/>
        <v>1</v>
      </c>
    </row>
    <row r="1321" spans="3:8">
      <c r="C1321" s="9" t="s">
        <v>463</v>
      </c>
      <c r="D1321" s="9" t="s">
        <v>458</v>
      </c>
      <c r="E1321" s="11"/>
      <c r="F1321" s="37">
        <v>0</v>
      </c>
      <c r="G1321" s="48">
        <f t="shared" si="40"/>
        <v>0</v>
      </c>
      <c r="H1321" s="7">
        <f t="shared" si="41"/>
        <v>1</v>
      </c>
    </row>
    <row r="1322" spans="3:8">
      <c r="C1322" s="9" t="s">
        <v>462</v>
      </c>
      <c r="D1322" s="9" t="s">
        <v>458</v>
      </c>
      <c r="E1322" s="11"/>
      <c r="F1322" s="37">
        <v>0</v>
      </c>
      <c r="G1322" s="48">
        <f t="shared" si="40"/>
        <v>0</v>
      </c>
      <c r="H1322" s="7">
        <f t="shared" si="41"/>
        <v>1</v>
      </c>
    </row>
    <row r="1323" spans="3:8">
      <c r="C1323" s="9" t="s">
        <v>461</v>
      </c>
      <c r="D1323" s="9" t="s">
        <v>458</v>
      </c>
      <c r="E1323" s="10">
        <v>1375</v>
      </c>
      <c r="F1323" s="37">
        <v>1375</v>
      </c>
      <c r="G1323" s="48">
        <f t="shared" si="40"/>
        <v>0</v>
      </c>
      <c r="H1323" s="7">
        <f t="shared" si="41"/>
        <v>1</v>
      </c>
    </row>
    <row r="1324" spans="3:8">
      <c r="C1324" s="9" t="s">
        <v>460</v>
      </c>
      <c r="D1324" s="9" t="s">
        <v>458</v>
      </c>
      <c r="E1324" s="10">
        <v>7360</v>
      </c>
      <c r="F1324" s="37">
        <v>7360</v>
      </c>
      <c r="G1324" s="48">
        <f t="shared" si="40"/>
        <v>0</v>
      </c>
      <c r="H1324" s="7">
        <f t="shared" si="41"/>
        <v>1</v>
      </c>
    </row>
    <row r="1325" spans="3:8">
      <c r="C1325" s="9" t="s">
        <v>459</v>
      </c>
      <c r="D1325" s="9" t="s">
        <v>458</v>
      </c>
      <c r="E1325" s="10">
        <v>8357</v>
      </c>
      <c r="F1325" s="37">
        <v>8357</v>
      </c>
      <c r="G1325" s="48">
        <f t="shared" si="40"/>
        <v>0</v>
      </c>
      <c r="H1325" s="7">
        <f t="shared" si="41"/>
        <v>1</v>
      </c>
    </row>
    <row r="1326" spans="3:8">
      <c r="C1326" s="9" t="s">
        <v>457</v>
      </c>
      <c r="D1326" s="9" t="s">
        <v>453</v>
      </c>
      <c r="E1326" s="11"/>
      <c r="F1326" s="37">
        <v>0</v>
      </c>
      <c r="G1326" s="48">
        <f t="shared" si="40"/>
        <v>0</v>
      </c>
      <c r="H1326" s="7">
        <f t="shared" si="41"/>
        <v>1</v>
      </c>
    </row>
    <row r="1327" spans="3:8">
      <c r="C1327" s="9" t="s">
        <v>456</v>
      </c>
      <c r="D1327" s="9" t="s">
        <v>453</v>
      </c>
      <c r="E1327" s="10">
        <v>2636</v>
      </c>
      <c r="F1327" s="37">
        <v>2636</v>
      </c>
      <c r="G1327" s="48">
        <f t="shared" si="40"/>
        <v>0</v>
      </c>
      <c r="H1327" s="7">
        <f t="shared" si="41"/>
        <v>1</v>
      </c>
    </row>
    <row r="1328" spans="3:8">
      <c r="C1328" s="9" t="s">
        <v>455</v>
      </c>
      <c r="D1328" s="9" t="s">
        <v>453</v>
      </c>
      <c r="E1328" s="11"/>
      <c r="F1328" s="37">
        <v>0</v>
      </c>
      <c r="G1328" s="48">
        <f t="shared" si="40"/>
        <v>0</v>
      </c>
      <c r="H1328" s="7">
        <f t="shared" si="41"/>
        <v>1</v>
      </c>
    </row>
    <row r="1329" spans="3:8">
      <c r="C1329" s="9" t="s">
        <v>454</v>
      </c>
      <c r="D1329" s="9" t="s">
        <v>453</v>
      </c>
      <c r="E1329" s="11"/>
      <c r="F1329" s="37">
        <v>0</v>
      </c>
      <c r="G1329" s="48">
        <f t="shared" si="40"/>
        <v>0</v>
      </c>
      <c r="H1329" s="7">
        <f t="shared" si="41"/>
        <v>1</v>
      </c>
    </row>
    <row r="1330" spans="3:8">
      <c r="C1330" s="9" t="s">
        <v>451</v>
      </c>
      <c r="D1330" s="9" t="s">
        <v>60</v>
      </c>
      <c r="E1330" s="10">
        <v>117</v>
      </c>
      <c r="F1330" s="37">
        <v>117</v>
      </c>
      <c r="G1330" s="48">
        <f t="shared" si="40"/>
        <v>0</v>
      </c>
      <c r="H1330" s="7">
        <f t="shared" si="41"/>
        <v>1</v>
      </c>
    </row>
    <row r="1331" spans="3:8">
      <c r="C1331" s="9" t="s">
        <v>450</v>
      </c>
      <c r="D1331" s="9" t="s">
        <v>60</v>
      </c>
      <c r="E1331" s="11"/>
      <c r="F1331" s="37">
        <v>0</v>
      </c>
      <c r="G1331" s="48">
        <f t="shared" si="40"/>
        <v>0</v>
      </c>
      <c r="H1331" s="7">
        <f t="shared" si="41"/>
        <v>1</v>
      </c>
    </row>
    <row r="1332" spans="3:8">
      <c r="C1332" s="9" t="s">
        <v>449</v>
      </c>
      <c r="D1332" s="9" t="s">
        <v>60</v>
      </c>
      <c r="E1332" s="11"/>
      <c r="F1332" s="37">
        <v>0</v>
      </c>
      <c r="G1332" s="48">
        <f t="shared" si="40"/>
        <v>0</v>
      </c>
      <c r="H1332" s="7">
        <f t="shared" si="41"/>
        <v>1</v>
      </c>
    </row>
    <row r="1333" spans="3:8">
      <c r="C1333" s="9" t="s">
        <v>447</v>
      </c>
      <c r="D1333" s="9" t="s">
        <v>60</v>
      </c>
      <c r="E1333" s="11"/>
      <c r="F1333" s="37">
        <v>0</v>
      </c>
      <c r="G1333" s="48">
        <f t="shared" si="40"/>
        <v>0</v>
      </c>
      <c r="H1333" s="7">
        <f t="shared" si="41"/>
        <v>1</v>
      </c>
    </row>
    <row r="1334" spans="3:8">
      <c r="C1334" s="9" t="s">
        <v>446</v>
      </c>
      <c r="D1334" s="9" t="s">
        <v>60</v>
      </c>
      <c r="E1334" s="11"/>
      <c r="F1334" s="37">
        <v>0</v>
      </c>
      <c r="G1334" s="48">
        <f t="shared" si="40"/>
        <v>0</v>
      </c>
      <c r="H1334" s="7">
        <f t="shared" si="41"/>
        <v>1</v>
      </c>
    </row>
    <row r="1335" spans="3:8">
      <c r="C1335" s="9" t="s">
        <v>444</v>
      </c>
      <c r="D1335" s="9" t="s">
        <v>60</v>
      </c>
      <c r="E1335" s="10">
        <v>1103</v>
      </c>
      <c r="F1335" s="37">
        <v>1103</v>
      </c>
      <c r="G1335" s="48">
        <f t="shared" si="40"/>
        <v>0</v>
      </c>
      <c r="H1335" s="7">
        <f t="shared" si="41"/>
        <v>1</v>
      </c>
    </row>
    <row r="1336" spans="3:8">
      <c r="C1336" s="9" t="s">
        <v>441</v>
      </c>
      <c r="D1336" s="9" t="s">
        <v>60</v>
      </c>
      <c r="E1336" s="10">
        <v>716</v>
      </c>
      <c r="F1336" s="37">
        <v>716</v>
      </c>
      <c r="G1336" s="48">
        <f t="shared" si="40"/>
        <v>0</v>
      </c>
      <c r="H1336" s="7">
        <f t="shared" si="41"/>
        <v>1</v>
      </c>
    </row>
    <row r="1337" spans="3:8">
      <c r="C1337" s="9" t="s">
        <v>440</v>
      </c>
      <c r="D1337" s="9" t="s">
        <v>60</v>
      </c>
      <c r="E1337" s="10">
        <v>29</v>
      </c>
      <c r="F1337" s="37">
        <v>29</v>
      </c>
      <c r="G1337" s="48">
        <f t="shared" si="40"/>
        <v>0</v>
      </c>
      <c r="H1337" s="7">
        <f t="shared" si="41"/>
        <v>1</v>
      </c>
    </row>
    <row r="1338" spans="3:8">
      <c r="C1338" s="9" t="s">
        <v>438</v>
      </c>
      <c r="D1338" s="9" t="s">
        <v>437</v>
      </c>
      <c r="E1338" s="10">
        <v>6181</v>
      </c>
      <c r="F1338" s="37">
        <v>6181</v>
      </c>
      <c r="G1338" s="48">
        <f t="shared" si="40"/>
        <v>0</v>
      </c>
      <c r="H1338" s="7">
        <f t="shared" si="41"/>
        <v>1</v>
      </c>
    </row>
    <row r="1339" spans="3:8">
      <c r="C1339" s="9" t="s">
        <v>435</v>
      </c>
      <c r="D1339" s="9" t="s">
        <v>221</v>
      </c>
      <c r="E1339" s="10">
        <v>39</v>
      </c>
      <c r="F1339" s="37">
        <v>39</v>
      </c>
      <c r="G1339" s="48">
        <f t="shared" si="40"/>
        <v>0</v>
      </c>
      <c r="H1339" s="7">
        <f t="shared" si="41"/>
        <v>1</v>
      </c>
    </row>
    <row r="1340" spans="3:8">
      <c r="C1340" s="9" t="s">
        <v>431</v>
      </c>
      <c r="D1340" s="9" t="s">
        <v>221</v>
      </c>
      <c r="E1340" s="10">
        <v>223</v>
      </c>
      <c r="F1340" s="37">
        <v>223</v>
      </c>
      <c r="G1340" s="48">
        <f t="shared" si="40"/>
        <v>0</v>
      </c>
      <c r="H1340" s="7">
        <f t="shared" si="41"/>
        <v>1</v>
      </c>
    </row>
    <row r="1341" spans="3:8">
      <c r="C1341" s="9" t="s">
        <v>428</v>
      </c>
      <c r="D1341" s="9" t="s">
        <v>221</v>
      </c>
      <c r="E1341" s="11"/>
      <c r="F1341" s="37">
        <v>0</v>
      </c>
      <c r="G1341" s="48">
        <f t="shared" si="40"/>
        <v>0</v>
      </c>
      <c r="H1341" s="7">
        <f t="shared" si="41"/>
        <v>1</v>
      </c>
    </row>
    <row r="1342" spans="3:8">
      <c r="C1342" s="9" t="s">
        <v>427</v>
      </c>
      <c r="D1342" s="9" t="s">
        <v>221</v>
      </c>
      <c r="E1342" s="10">
        <v>2156</v>
      </c>
      <c r="F1342" s="37">
        <v>2156</v>
      </c>
      <c r="G1342" s="48">
        <f t="shared" si="40"/>
        <v>0</v>
      </c>
      <c r="H1342" s="7">
        <f t="shared" si="41"/>
        <v>1</v>
      </c>
    </row>
    <row r="1343" spans="3:8">
      <c r="C1343" s="9" t="s">
        <v>426</v>
      </c>
      <c r="D1343" s="9" t="s">
        <v>221</v>
      </c>
      <c r="E1343" s="10">
        <v>51</v>
      </c>
      <c r="F1343" s="37">
        <v>51</v>
      </c>
      <c r="G1343" s="48">
        <f t="shared" si="40"/>
        <v>0</v>
      </c>
      <c r="H1343" s="7">
        <f t="shared" si="41"/>
        <v>1</v>
      </c>
    </row>
    <row r="1344" spans="3:8">
      <c r="C1344" s="9" t="s">
        <v>425</v>
      </c>
      <c r="D1344" s="9" t="s">
        <v>221</v>
      </c>
      <c r="E1344" s="10">
        <v>1587</v>
      </c>
      <c r="F1344" s="37">
        <v>1587</v>
      </c>
      <c r="G1344" s="48">
        <f t="shared" si="40"/>
        <v>0</v>
      </c>
      <c r="H1344" s="7">
        <f t="shared" si="41"/>
        <v>1</v>
      </c>
    </row>
    <row r="1345" spans="3:8">
      <c r="C1345" s="9" t="s">
        <v>421</v>
      </c>
      <c r="D1345" s="9" t="s">
        <v>221</v>
      </c>
      <c r="E1345" s="11"/>
      <c r="F1345" s="37">
        <v>0</v>
      </c>
      <c r="G1345" s="48">
        <f t="shared" si="40"/>
        <v>0</v>
      </c>
      <c r="H1345" s="7">
        <f t="shared" si="41"/>
        <v>1</v>
      </c>
    </row>
    <row r="1346" spans="3:8">
      <c r="C1346" s="9" t="s">
        <v>420</v>
      </c>
      <c r="D1346" s="9" t="s">
        <v>221</v>
      </c>
      <c r="E1346" s="10">
        <v>560</v>
      </c>
      <c r="F1346" s="37">
        <v>560</v>
      </c>
      <c r="G1346" s="48">
        <f t="shared" si="40"/>
        <v>0</v>
      </c>
      <c r="H1346" s="7">
        <f t="shared" si="41"/>
        <v>1</v>
      </c>
    </row>
    <row r="1347" spans="3:8">
      <c r="C1347" s="9" t="s">
        <v>419</v>
      </c>
      <c r="D1347" s="9" t="s">
        <v>221</v>
      </c>
      <c r="E1347" s="10">
        <v>780</v>
      </c>
      <c r="F1347" s="37">
        <v>780</v>
      </c>
      <c r="G1347" s="48">
        <f t="shared" si="40"/>
        <v>0</v>
      </c>
      <c r="H1347" s="7">
        <f t="shared" si="41"/>
        <v>1</v>
      </c>
    </row>
    <row r="1348" spans="3:8">
      <c r="C1348" s="9" t="s">
        <v>418</v>
      </c>
      <c r="D1348" s="9" t="s">
        <v>221</v>
      </c>
      <c r="E1348" s="10">
        <v>166</v>
      </c>
      <c r="F1348" s="37">
        <v>166</v>
      </c>
      <c r="G1348" s="48">
        <f t="shared" ref="G1348:G1411" si="42">E1348-F1348</f>
        <v>0</v>
      </c>
      <c r="H1348" s="7">
        <f t="shared" ref="H1348:H1411" si="43">COUNTIF(C:C,C1348)</f>
        <v>1</v>
      </c>
    </row>
    <row r="1349" spans="3:8">
      <c r="C1349" s="9" t="s">
        <v>417</v>
      </c>
      <c r="D1349" s="9" t="s">
        <v>221</v>
      </c>
      <c r="E1349" s="10">
        <v>1009</v>
      </c>
      <c r="F1349" s="37">
        <v>1009</v>
      </c>
      <c r="G1349" s="48">
        <f t="shared" si="42"/>
        <v>0</v>
      </c>
      <c r="H1349" s="7">
        <f t="shared" si="43"/>
        <v>1</v>
      </c>
    </row>
    <row r="1350" spans="3:8">
      <c r="C1350" s="9" t="s">
        <v>416</v>
      </c>
      <c r="D1350" s="9" t="s">
        <v>221</v>
      </c>
      <c r="E1350" s="11"/>
      <c r="F1350" s="37">
        <v>0</v>
      </c>
      <c r="G1350" s="48">
        <f t="shared" si="42"/>
        <v>0</v>
      </c>
      <c r="H1350" s="7">
        <f t="shared" si="43"/>
        <v>1</v>
      </c>
    </row>
    <row r="1351" spans="3:8">
      <c r="C1351" s="9" t="s">
        <v>415</v>
      </c>
      <c r="D1351" s="9" t="s">
        <v>221</v>
      </c>
      <c r="E1351" s="10">
        <v>540</v>
      </c>
      <c r="F1351" s="37">
        <v>540</v>
      </c>
      <c r="G1351" s="48">
        <f t="shared" si="42"/>
        <v>0</v>
      </c>
      <c r="H1351" s="7">
        <f t="shared" si="43"/>
        <v>1</v>
      </c>
    </row>
    <row r="1352" spans="3:8">
      <c r="C1352" s="9" t="s">
        <v>412</v>
      </c>
      <c r="D1352" s="9" t="s">
        <v>221</v>
      </c>
      <c r="E1352" s="11"/>
      <c r="F1352" s="37">
        <v>0</v>
      </c>
      <c r="G1352" s="48">
        <f t="shared" si="42"/>
        <v>0</v>
      </c>
      <c r="H1352" s="7">
        <f t="shared" si="43"/>
        <v>1</v>
      </c>
    </row>
    <row r="1353" spans="3:8">
      <c r="C1353" s="9" t="s">
        <v>410</v>
      </c>
      <c r="D1353" s="9" t="s">
        <v>221</v>
      </c>
      <c r="E1353" s="10">
        <v>304</v>
      </c>
      <c r="F1353" s="37">
        <v>304</v>
      </c>
      <c r="G1353" s="48">
        <f t="shared" si="42"/>
        <v>0</v>
      </c>
      <c r="H1353" s="7">
        <f t="shared" si="43"/>
        <v>1</v>
      </c>
    </row>
    <row r="1354" spans="3:8">
      <c r="C1354" s="9" t="s">
        <v>409</v>
      </c>
      <c r="D1354" s="9" t="s">
        <v>221</v>
      </c>
      <c r="E1354" s="10">
        <v>570</v>
      </c>
      <c r="F1354" s="37">
        <v>570</v>
      </c>
      <c r="G1354" s="48">
        <f t="shared" si="42"/>
        <v>0</v>
      </c>
      <c r="H1354" s="7">
        <f t="shared" si="43"/>
        <v>1</v>
      </c>
    </row>
    <row r="1355" spans="3:8">
      <c r="C1355" s="9" t="s">
        <v>408</v>
      </c>
      <c r="D1355" s="9" t="s">
        <v>221</v>
      </c>
      <c r="E1355" s="11"/>
      <c r="F1355" s="37">
        <v>0</v>
      </c>
      <c r="G1355" s="48">
        <f t="shared" si="42"/>
        <v>0</v>
      </c>
      <c r="H1355" s="7">
        <f t="shared" si="43"/>
        <v>1</v>
      </c>
    </row>
    <row r="1356" spans="3:8">
      <c r="C1356" s="9" t="s">
        <v>407</v>
      </c>
      <c r="D1356" s="9" t="s">
        <v>221</v>
      </c>
      <c r="E1356" s="10">
        <v>216</v>
      </c>
      <c r="F1356" s="37">
        <v>216</v>
      </c>
      <c r="G1356" s="48">
        <f t="shared" si="42"/>
        <v>0</v>
      </c>
      <c r="H1356" s="7">
        <f t="shared" si="43"/>
        <v>1</v>
      </c>
    </row>
    <row r="1357" spans="3:8">
      <c r="C1357" s="9" t="s">
        <v>406</v>
      </c>
      <c r="D1357" s="9" t="s">
        <v>221</v>
      </c>
      <c r="E1357" s="11"/>
      <c r="F1357" s="37">
        <v>0</v>
      </c>
      <c r="G1357" s="48">
        <f t="shared" si="42"/>
        <v>0</v>
      </c>
      <c r="H1357" s="7">
        <f t="shared" si="43"/>
        <v>1</v>
      </c>
    </row>
    <row r="1358" spans="3:8">
      <c r="C1358" s="9" t="s">
        <v>405</v>
      </c>
      <c r="D1358" s="9" t="s">
        <v>221</v>
      </c>
      <c r="E1358" s="10">
        <v>10</v>
      </c>
      <c r="F1358" s="37">
        <v>10</v>
      </c>
      <c r="G1358" s="48">
        <f t="shared" si="42"/>
        <v>0</v>
      </c>
      <c r="H1358" s="7">
        <f t="shared" si="43"/>
        <v>1</v>
      </c>
    </row>
    <row r="1359" spans="3:8">
      <c r="C1359" s="9" t="s">
        <v>404</v>
      </c>
      <c r="D1359" s="9" t="s">
        <v>221</v>
      </c>
      <c r="E1359" s="10">
        <v>1988</v>
      </c>
      <c r="F1359" s="37">
        <v>1988</v>
      </c>
      <c r="G1359" s="48">
        <f t="shared" si="42"/>
        <v>0</v>
      </c>
      <c r="H1359" s="7">
        <f t="shared" si="43"/>
        <v>1</v>
      </c>
    </row>
    <row r="1360" spans="3:8">
      <c r="C1360" s="9" t="s">
        <v>403</v>
      </c>
      <c r="D1360" s="9" t="s">
        <v>221</v>
      </c>
      <c r="E1360" s="10">
        <v>240</v>
      </c>
      <c r="F1360" s="37">
        <v>240</v>
      </c>
      <c r="G1360" s="48">
        <f t="shared" si="42"/>
        <v>0</v>
      </c>
      <c r="H1360" s="7">
        <f t="shared" si="43"/>
        <v>1</v>
      </c>
    </row>
    <row r="1361" spans="3:8">
      <c r="C1361" s="9" t="s">
        <v>402</v>
      </c>
      <c r="D1361" s="9" t="s">
        <v>221</v>
      </c>
      <c r="E1361" s="10">
        <v>1042</v>
      </c>
      <c r="F1361" s="37">
        <v>1042</v>
      </c>
      <c r="G1361" s="48">
        <f t="shared" si="42"/>
        <v>0</v>
      </c>
      <c r="H1361" s="7">
        <f t="shared" si="43"/>
        <v>1</v>
      </c>
    </row>
    <row r="1362" spans="3:8">
      <c r="C1362" s="9" t="s">
        <v>401</v>
      </c>
      <c r="D1362" s="9" t="s">
        <v>221</v>
      </c>
      <c r="E1362" s="11"/>
      <c r="F1362" s="37">
        <v>0</v>
      </c>
      <c r="G1362" s="48">
        <f t="shared" si="42"/>
        <v>0</v>
      </c>
      <c r="H1362" s="7">
        <f t="shared" si="43"/>
        <v>1</v>
      </c>
    </row>
    <row r="1363" spans="3:8">
      <c r="C1363" s="9" t="s">
        <v>399</v>
      </c>
      <c r="D1363" s="9" t="s">
        <v>221</v>
      </c>
      <c r="E1363" s="11"/>
      <c r="F1363" s="37">
        <v>0</v>
      </c>
      <c r="G1363" s="48">
        <f t="shared" si="42"/>
        <v>0</v>
      </c>
      <c r="H1363" s="7">
        <f t="shared" si="43"/>
        <v>1</v>
      </c>
    </row>
    <row r="1364" spans="3:8">
      <c r="C1364" s="9" t="s">
        <v>398</v>
      </c>
      <c r="D1364" s="9" t="s">
        <v>221</v>
      </c>
      <c r="E1364" s="11"/>
      <c r="F1364" s="37">
        <v>0</v>
      </c>
      <c r="G1364" s="48">
        <f t="shared" si="42"/>
        <v>0</v>
      </c>
      <c r="H1364" s="7">
        <f t="shared" si="43"/>
        <v>1</v>
      </c>
    </row>
    <row r="1365" spans="3:8">
      <c r="C1365" s="9" t="s">
        <v>397</v>
      </c>
      <c r="D1365" s="9" t="s">
        <v>221</v>
      </c>
      <c r="E1365" s="10">
        <v>120</v>
      </c>
      <c r="F1365" s="37">
        <v>120</v>
      </c>
      <c r="G1365" s="48">
        <f t="shared" si="42"/>
        <v>0</v>
      </c>
      <c r="H1365" s="7">
        <f t="shared" si="43"/>
        <v>1</v>
      </c>
    </row>
    <row r="1366" spans="3:8">
      <c r="C1366" s="9" t="s">
        <v>396</v>
      </c>
      <c r="D1366" s="9" t="s">
        <v>221</v>
      </c>
      <c r="E1366" s="10">
        <v>951</v>
      </c>
      <c r="F1366" s="37">
        <v>951</v>
      </c>
      <c r="G1366" s="48">
        <f t="shared" si="42"/>
        <v>0</v>
      </c>
      <c r="H1366" s="7">
        <f t="shared" si="43"/>
        <v>1</v>
      </c>
    </row>
    <row r="1367" spans="3:8">
      <c r="C1367" s="9" t="s">
        <v>395</v>
      </c>
      <c r="D1367" s="9" t="s">
        <v>221</v>
      </c>
      <c r="E1367" s="10">
        <v>50</v>
      </c>
      <c r="F1367" s="37">
        <v>50</v>
      </c>
      <c r="G1367" s="48">
        <f t="shared" si="42"/>
        <v>0</v>
      </c>
      <c r="H1367" s="7">
        <f t="shared" si="43"/>
        <v>1</v>
      </c>
    </row>
    <row r="1368" spans="3:8">
      <c r="C1368" s="9" t="s">
        <v>394</v>
      </c>
      <c r="D1368" s="9" t="s">
        <v>221</v>
      </c>
      <c r="E1368" s="11"/>
      <c r="F1368" s="37">
        <v>0</v>
      </c>
      <c r="G1368" s="48">
        <f t="shared" si="42"/>
        <v>0</v>
      </c>
      <c r="H1368" s="7">
        <f t="shared" si="43"/>
        <v>1</v>
      </c>
    </row>
    <row r="1369" spans="3:8">
      <c r="C1369" s="9" t="s">
        <v>393</v>
      </c>
      <c r="D1369" s="9" t="s">
        <v>221</v>
      </c>
      <c r="E1369" s="11"/>
      <c r="F1369" s="37">
        <v>0</v>
      </c>
      <c r="G1369" s="48">
        <f t="shared" si="42"/>
        <v>0</v>
      </c>
      <c r="H1369" s="7">
        <f t="shared" si="43"/>
        <v>1</v>
      </c>
    </row>
    <row r="1370" spans="3:8">
      <c r="C1370" s="9" t="s">
        <v>392</v>
      </c>
      <c r="D1370" s="9" t="s">
        <v>221</v>
      </c>
      <c r="E1370" s="10">
        <v>200</v>
      </c>
      <c r="F1370" s="37">
        <v>200</v>
      </c>
      <c r="G1370" s="48">
        <f t="shared" si="42"/>
        <v>0</v>
      </c>
      <c r="H1370" s="7">
        <f t="shared" si="43"/>
        <v>1</v>
      </c>
    </row>
    <row r="1371" spans="3:8">
      <c r="C1371" s="9" t="s">
        <v>391</v>
      </c>
      <c r="D1371" s="9" t="s">
        <v>221</v>
      </c>
      <c r="E1371" s="10">
        <v>835</v>
      </c>
      <c r="F1371" s="37">
        <v>835</v>
      </c>
      <c r="G1371" s="48">
        <f t="shared" si="42"/>
        <v>0</v>
      </c>
      <c r="H1371" s="7">
        <f t="shared" si="43"/>
        <v>1</v>
      </c>
    </row>
    <row r="1372" spans="3:8">
      <c r="C1372" s="9" t="s">
        <v>390</v>
      </c>
      <c r="D1372" s="9" t="s">
        <v>221</v>
      </c>
      <c r="E1372" s="10">
        <v>59</v>
      </c>
      <c r="F1372" s="37">
        <v>59</v>
      </c>
      <c r="G1372" s="48">
        <f t="shared" si="42"/>
        <v>0</v>
      </c>
      <c r="H1372" s="7">
        <f t="shared" si="43"/>
        <v>1</v>
      </c>
    </row>
    <row r="1373" spans="3:8">
      <c r="C1373" s="9" t="s">
        <v>389</v>
      </c>
      <c r="D1373" s="9" t="s">
        <v>221</v>
      </c>
      <c r="E1373" s="10">
        <v>971</v>
      </c>
      <c r="F1373" s="37">
        <v>971</v>
      </c>
      <c r="G1373" s="48">
        <f t="shared" si="42"/>
        <v>0</v>
      </c>
      <c r="H1373" s="7">
        <f t="shared" si="43"/>
        <v>1</v>
      </c>
    </row>
    <row r="1374" spans="3:8">
      <c r="C1374" s="9" t="s">
        <v>388</v>
      </c>
      <c r="D1374" s="9" t="s">
        <v>221</v>
      </c>
      <c r="E1374" s="10">
        <v>770</v>
      </c>
      <c r="F1374" s="37">
        <v>770</v>
      </c>
      <c r="G1374" s="48">
        <f t="shared" si="42"/>
        <v>0</v>
      </c>
      <c r="H1374" s="7">
        <f t="shared" si="43"/>
        <v>1</v>
      </c>
    </row>
    <row r="1375" spans="3:8">
      <c r="C1375" s="9" t="s">
        <v>387</v>
      </c>
      <c r="D1375" s="9" t="s">
        <v>221</v>
      </c>
      <c r="E1375" s="10">
        <v>1744</v>
      </c>
      <c r="F1375" s="37">
        <v>1744</v>
      </c>
      <c r="G1375" s="48">
        <f t="shared" si="42"/>
        <v>0</v>
      </c>
      <c r="H1375" s="7">
        <f t="shared" si="43"/>
        <v>1</v>
      </c>
    </row>
    <row r="1376" spans="3:8">
      <c r="C1376" s="9" t="s">
        <v>386</v>
      </c>
      <c r="D1376" s="9" t="s">
        <v>221</v>
      </c>
      <c r="E1376" s="10">
        <v>439</v>
      </c>
      <c r="F1376" s="37">
        <v>439</v>
      </c>
      <c r="G1376" s="48">
        <f t="shared" si="42"/>
        <v>0</v>
      </c>
      <c r="H1376" s="7">
        <f t="shared" si="43"/>
        <v>1</v>
      </c>
    </row>
    <row r="1377" spans="3:8">
      <c r="C1377" s="9" t="s">
        <v>385</v>
      </c>
      <c r="D1377" s="9" t="s">
        <v>221</v>
      </c>
      <c r="E1377" s="10">
        <v>1347</v>
      </c>
      <c r="F1377" s="37">
        <v>1347</v>
      </c>
      <c r="G1377" s="48">
        <f t="shared" si="42"/>
        <v>0</v>
      </c>
      <c r="H1377" s="7">
        <f t="shared" si="43"/>
        <v>1</v>
      </c>
    </row>
    <row r="1378" spans="3:8">
      <c r="C1378" s="9" t="s">
        <v>384</v>
      </c>
      <c r="D1378" s="9" t="s">
        <v>221</v>
      </c>
      <c r="E1378" s="11"/>
      <c r="F1378" s="37">
        <v>0</v>
      </c>
      <c r="G1378" s="48">
        <f t="shared" si="42"/>
        <v>0</v>
      </c>
      <c r="H1378" s="7">
        <f t="shared" si="43"/>
        <v>1</v>
      </c>
    </row>
    <row r="1379" spans="3:8">
      <c r="C1379" s="9" t="s">
        <v>382</v>
      </c>
      <c r="D1379" s="9" t="s">
        <v>221</v>
      </c>
      <c r="E1379" s="10">
        <v>46</v>
      </c>
      <c r="F1379" s="37">
        <v>46</v>
      </c>
      <c r="G1379" s="48">
        <f t="shared" si="42"/>
        <v>0</v>
      </c>
      <c r="H1379" s="7">
        <f t="shared" si="43"/>
        <v>1</v>
      </c>
    </row>
    <row r="1380" spans="3:8">
      <c r="C1380" s="9" t="s">
        <v>381</v>
      </c>
      <c r="D1380" s="9" t="s">
        <v>221</v>
      </c>
      <c r="E1380" s="10">
        <v>400</v>
      </c>
      <c r="F1380" s="37">
        <v>400</v>
      </c>
      <c r="G1380" s="48">
        <f t="shared" si="42"/>
        <v>0</v>
      </c>
      <c r="H1380" s="7">
        <f t="shared" si="43"/>
        <v>1</v>
      </c>
    </row>
    <row r="1381" spans="3:8">
      <c r="C1381" s="9" t="s">
        <v>380</v>
      </c>
      <c r="D1381" s="9" t="s">
        <v>221</v>
      </c>
      <c r="E1381" s="10">
        <v>200</v>
      </c>
      <c r="F1381" s="37">
        <v>200</v>
      </c>
      <c r="G1381" s="48">
        <f t="shared" si="42"/>
        <v>0</v>
      </c>
      <c r="H1381" s="7">
        <f t="shared" si="43"/>
        <v>1</v>
      </c>
    </row>
    <row r="1382" spans="3:8">
      <c r="C1382" s="9" t="s">
        <v>379</v>
      </c>
      <c r="D1382" s="9" t="s">
        <v>221</v>
      </c>
      <c r="E1382" s="10">
        <v>830</v>
      </c>
      <c r="F1382" s="37">
        <v>830</v>
      </c>
      <c r="G1382" s="48">
        <f t="shared" si="42"/>
        <v>0</v>
      </c>
      <c r="H1382" s="7">
        <f t="shared" si="43"/>
        <v>1</v>
      </c>
    </row>
    <row r="1383" spans="3:8">
      <c r="C1383" s="9" t="s">
        <v>378</v>
      </c>
      <c r="D1383" s="9" t="s">
        <v>221</v>
      </c>
      <c r="E1383" s="10">
        <v>420</v>
      </c>
      <c r="F1383" s="37">
        <v>420</v>
      </c>
      <c r="G1383" s="48">
        <f t="shared" si="42"/>
        <v>0</v>
      </c>
      <c r="H1383" s="7">
        <f t="shared" si="43"/>
        <v>1</v>
      </c>
    </row>
    <row r="1384" spans="3:8">
      <c r="C1384" s="9" t="s">
        <v>377</v>
      </c>
      <c r="D1384" s="9" t="s">
        <v>221</v>
      </c>
      <c r="E1384" s="11"/>
      <c r="F1384" s="37">
        <v>0</v>
      </c>
      <c r="G1384" s="48">
        <f t="shared" si="42"/>
        <v>0</v>
      </c>
      <c r="H1384" s="7">
        <f t="shared" si="43"/>
        <v>1</v>
      </c>
    </row>
    <row r="1385" spans="3:8">
      <c r="C1385" s="9" t="s">
        <v>376</v>
      </c>
      <c r="D1385" s="9" t="s">
        <v>221</v>
      </c>
      <c r="E1385" s="10">
        <v>560</v>
      </c>
      <c r="F1385" s="37">
        <v>560</v>
      </c>
      <c r="G1385" s="48">
        <f t="shared" si="42"/>
        <v>0</v>
      </c>
      <c r="H1385" s="7">
        <f t="shared" si="43"/>
        <v>1</v>
      </c>
    </row>
    <row r="1386" spans="3:8">
      <c r="C1386" s="9" t="s">
        <v>375</v>
      </c>
      <c r="D1386" s="9" t="s">
        <v>221</v>
      </c>
      <c r="E1386" s="10">
        <v>2459</v>
      </c>
      <c r="F1386" s="37">
        <v>2459</v>
      </c>
      <c r="G1386" s="48">
        <f t="shared" si="42"/>
        <v>0</v>
      </c>
      <c r="H1386" s="7">
        <f t="shared" si="43"/>
        <v>1</v>
      </c>
    </row>
    <row r="1387" spans="3:8">
      <c r="C1387" s="9" t="s">
        <v>374</v>
      </c>
      <c r="D1387" s="9" t="s">
        <v>221</v>
      </c>
      <c r="E1387" s="11"/>
      <c r="F1387" s="37">
        <v>0</v>
      </c>
      <c r="G1387" s="48">
        <f t="shared" si="42"/>
        <v>0</v>
      </c>
      <c r="H1387" s="7">
        <f t="shared" si="43"/>
        <v>1</v>
      </c>
    </row>
    <row r="1388" spans="3:8">
      <c r="C1388" s="9" t="s">
        <v>373</v>
      </c>
      <c r="D1388" s="9" t="s">
        <v>221</v>
      </c>
      <c r="E1388" s="10">
        <v>522</v>
      </c>
      <c r="F1388" s="37">
        <v>522</v>
      </c>
      <c r="G1388" s="48">
        <f t="shared" si="42"/>
        <v>0</v>
      </c>
      <c r="H1388" s="7">
        <f t="shared" si="43"/>
        <v>1</v>
      </c>
    </row>
    <row r="1389" spans="3:8">
      <c r="C1389" s="9" t="s">
        <v>372</v>
      </c>
      <c r="D1389" s="9" t="s">
        <v>221</v>
      </c>
      <c r="E1389" s="10">
        <v>240</v>
      </c>
      <c r="F1389" s="37">
        <v>240</v>
      </c>
      <c r="G1389" s="48">
        <f t="shared" si="42"/>
        <v>0</v>
      </c>
      <c r="H1389" s="7">
        <f t="shared" si="43"/>
        <v>1</v>
      </c>
    </row>
    <row r="1390" spans="3:8">
      <c r="C1390" s="9" t="s">
        <v>371</v>
      </c>
      <c r="D1390" s="9" t="s">
        <v>221</v>
      </c>
      <c r="E1390" s="10">
        <v>963</v>
      </c>
      <c r="F1390" s="37">
        <v>963</v>
      </c>
      <c r="G1390" s="48">
        <f t="shared" si="42"/>
        <v>0</v>
      </c>
      <c r="H1390" s="7">
        <f t="shared" si="43"/>
        <v>1</v>
      </c>
    </row>
    <row r="1391" spans="3:8">
      <c r="C1391" s="9" t="s">
        <v>370</v>
      </c>
      <c r="D1391" s="9" t="s">
        <v>221</v>
      </c>
      <c r="E1391" s="11"/>
      <c r="F1391" s="37">
        <v>0</v>
      </c>
      <c r="G1391" s="48">
        <f t="shared" si="42"/>
        <v>0</v>
      </c>
      <c r="H1391" s="7">
        <f t="shared" si="43"/>
        <v>1</v>
      </c>
    </row>
    <row r="1392" spans="3:8">
      <c r="C1392" s="9" t="s">
        <v>369</v>
      </c>
      <c r="D1392" s="9" t="s">
        <v>364</v>
      </c>
      <c r="E1392" s="11"/>
      <c r="G1392" s="48">
        <f t="shared" si="42"/>
        <v>0</v>
      </c>
      <c r="H1392" s="7">
        <f t="shared" si="43"/>
        <v>2</v>
      </c>
    </row>
    <row r="1393" spans="3:8">
      <c r="C1393" s="9" t="s">
        <v>369</v>
      </c>
      <c r="D1393" s="9" t="s">
        <v>364</v>
      </c>
      <c r="E1393" s="10">
        <v>55130</v>
      </c>
      <c r="F1393" s="37">
        <v>55130</v>
      </c>
      <c r="G1393" s="48">
        <f t="shared" si="42"/>
        <v>0</v>
      </c>
      <c r="H1393" s="7">
        <f t="shared" si="43"/>
        <v>2</v>
      </c>
    </row>
    <row r="1394" spans="3:8">
      <c r="C1394" s="9" t="s">
        <v>368</v>
      </c>
      <c r="D1394" s="9" t="s">
        <v>364</v>
      </c>
      <c r="E1394" s="10">
        <v>3000</v>
      </c>
      <c r="F1394" s="37">
        <v>11300</v>
      </c>
      <c r="G1394" s="48">
        <f t="shared" si="42"/>
        <v>-8300</v>
      </c>
      <c r="H1394" s="7">
        <f t="shared" si="43"/>
        <v>2</v>
      </c>
    </row>
    <row r="1395" spans="3:8">
      <c r="C1395" s="9" t="s">
        <v>368</v>
      </c>
      <c r="D1395" s="9" t="s">
        <v>364</v>
      </c>
      <c r="E1395" s="10">
        <v>8300</v>
      </c>
      <c r="G1395" s="48">
        <f t="shared" si="42"/>
        <v>8300</v>
      </c>
      <c r="H1395" s="7">
        <f t="shared" si="43"/>
        <v>2</v>
      </c>
    </row>
    <row r="1396" spans="3:8">
      <c r="C1396" s="9" t="s">
        <v>367</v>
      </c>
      <c r="D1396" s="9" t="s">
        <v>364</v>
      </c>
      <c r="E1396" s="10">
        <v>5703</v>
      </c>
      <c r="F1396" s="37">
        <v>49439</v>
      </c>
      <c r="G1396" s="48">
        <f t="shared" si="42"/>
        <v>-43736</v>
      </c>
      <c r="H1396" s="7">
        <f t="shared" si="43"/>
        <v>2</v>
      </c>
    </row>
    <row r="1397" spans="3:8">
      <c r="C1397" s="9" t="s">
        <v>367</v>
      </c>
      <c r="D1397" s="9" t="s">
        <v>364</v>
      </c>
      <c r="E1397" s="10">
        <v>43736</v>
      </c>
      <c r="G1397" s="48">
        <f t="shared" si="42"/>
        <v>43736</v>
      </c>
      <c r="H1397" s="7">
        <f t="shared" si="43"/>
        <v>2</v>
      </c>
    </row>
    <row r="1398" spans="3:8">
      <c r="C1398" s="9" t="s">
        <v>366</v>
      </c>
      <c r="D1398" s="9" t="s">
        <v>364</v>
      </c>
      <c r="E1398" s="10">
        <v>4167</v>
      </c>
      <c r="F1398" s="37">
        <v>10567</v>
      </c>
      <c r="G1398" s="48">
        <f t="shared" si="42"/>
        <v>-6400</v>
      </c>
      <c r="H1398" s="7">
        <f t="shared" si="43"/>
        <v>2</v>
      </c>
    </row>
    <row r="1399" spans="3:8">
      <c r="C1399" s="9" t="s">
        <v>366</v>
      </c>
      <c r="D1399" s="9" t="s">
        <v>364</v>
      </c>
      <c r="E1399" s="10">
        <v>6400</v>
      </c>
      <c r="G1399" s="48">
        <f t="shared" si="42"/>
        <v>6400</v>
      </c>
      <c r="H1399" s="7">
        <f t="shared" si="43"/>
        <v>2</v>
      </c>
    </row>
    <row r="1400" spans="3:8">
      <c r="C1400" s="9" t="s">
        <v>365</v>
      </c>
      <c r="D1400" s="9" t="s">
        <v>364</v>
      </c>
      <c r="E1400" s="10">
        <v>5</v>
      </c>
      <c r="F1400" s="37">
        <v>12058</v>
      </c>
      <c r="G1400" s="48">
        <f t="shared" si="42"/>
        <v>-12053</v>
      </c>
      <c r="H1400" s="7">
        <f t="shared" si="43"/>
        <v>2</v>
      </c>
    </row>
    <row r="1401" spans="3:8">
      <c r="C1401" s="9" t="s">
        <v>365</v>
      </c>
      <c r="D1401" s="9" t="s">
        <v>364</v>
      </c>
      <c r="E1401" s="10">
        <v>12053</v>
      </c>
      <c r="F1401" s="37">
        <v>0</v>
      </c>
      <c r="G1401" s="48">
        <f t="shared" si="42"/>
        <v>12053</v>
      </c>
      <c r="H1401" s="7">
        <f t="shared" si="43"/>
        <v>2</v>
      </c>
    </row>
    <row r="1402" spans="3:8">
      <c r="C1402" s="9" t="s">
        <v>362</v>
      </c>
      <c r="D1402" s="9" t="s">
        <v>358</v>
      </c>
      <c r="E1402" s="11"/>
      <c r="G1402" s="48">
        <f t="shared" si="42"/>
        <v>0</v>
      </c>
      <c r="H1402" s="7">
        <f t="shared" si="43"/>
        <v>1</v>
      </c>
    </row>
    <row r="1403" spans="3:8">
      <c r="C1403" s="9" t="s">
        <v>361</v>
      </c>
      <c r="D1403" s="9" t="s">
        <v>358</v>
      </c>
      <c r="E1403" s="11"/>
      <c r="G1403" s="48">
        <f t="shared" si="42"/>
        <v>0</v>
      </c>
      <c r="H1403" s="7">
        <f t="shared" si="43"/>
        <v>2</v>
      </c>
    </row>
    <row r="1404" spans="3:8">
      <c r="C1404" s="9" t="s">
        <v>361</v>
      </c>
      <c r="D1404" s="9" t="s">
        <v>358</v>
      </c>
      <c r="E1404" s="10">
        <v>151800</v>
      </c>
      <c r="F1404" s="37">
        <v>151800</v>
      </c>
      <c r="G1404" s="48">
        <f t="shared" si="42"/>
        <v>0</v>
      </c>
      <c r="H1404" s="7">
        <f t="shared" si="43"/>
        <v>2</v>
      </c>
    </row>
    <row r="1405" spans="3:8">
      <c r="C1405" s="9" t="s">
        <v>359</v>
      </c>
      <c r="D1405" s="9" t="s">
        <v>358</v>
      </c>
      <c r="E1405" s="10">
        <v>5</v>
      </c>
      <c r="F1405" s="37">
        <v>154710</v>
      </c>
      <c r="G1405" s="48">
        <f t="shared" si="42"/>
        <v>-154705</v>
      </c>
      <c r="H1405" s="7">
        <f t="shared" si="43"/>
        <v>2</v>
      </c>
    </row>
    <row r="1406" spans="3:8">
      <c r="C1406" s="9" t="s">
        <v>359</v>
      </c>
      <c r="D1406" s="9" t="s">
        <v>358</v>
      </c>
      <c r="E1406" s="10">
        <v>154705</v>
      </c>
      <c r="G1406" s="48">
        <f t="shared" si="42"/>
        <v>154705</v>
      </c>
      <c r="H1406" s="7">
        <f t="shared" si="43"/>
        <v>2</v>
      </c>
    </row>
    <row r="1407" spans="3:8">
      <c r="C1407" s="9" t="s">
        <v>356</v>
      </c>
      <c r="D1407" s="9" t="s">
        <v>355</v>
      </c>
      <c r="E1407" s="10">
        <v>7400</v>
      </c>
      <c r="F1407" s="37">
        <v>9400</v>
      </c>
      <c r="G1407" s="48">
        <f t="shared" si="42"/>
        <v>-2000</v>
      </c>
      <c r="H1407" s="7">
        <f t="shared" si="43"/>
        <v>2</v>
      </c>
    </row>
    <row r="1408" spans="3:8">
      <c r="C1408" s="9" t="s">
        <v>356</v>
      </c>
      <c r="D1408" s="9" t="s">
        <v>355</v>
      </c>
      <c r="E1408" s="10">
        <v>2000</v>
      </c>
      <c r="G1408" s="48">
        <f t="shared" si="42"/>
        <v>2000</v>
      </c>
      <c r="H1408" s="7">
        <f t="shared" si="43"/>
        <v>2</v>
      </c>
    </row>
    <row r="1409" spans="3:8">
      <c r="C1409" s="9" t="s">
        <v>354</v>
      </c>
      <c r="D1409" s="9" t="s">
        <v>338</v>
      </c>
      <c r="E1409" s="10">
        <v>16600</v>
      </c>
      <c r="F1409" s="37">
        <v>16600</v>
      </c>
      <c r="G1409" s="48">
        <f t="shared" si="42"/>
        <v>0</v>
      </c>
      <c r="H1409" s="7">
        <f t="shared" si="43"/>
        <v>1</v>
      </c>
    </row>
    <row r="1410" spans="3:8">
      <c r="C1410" s="9" t="s">
        <v>353</v>
      </c>
      <c r="D1410" s="9" t="s">
        <v>338</v>
      </c>
      <c r="E1410" s="10">
        <v>20000</v>
      </c>
      <c r="F1410" s="37">
        <v>20000</v>
      </c>
      <c r="G1410" s="48">
        <f t="shared" si="42"/>
        <v>0</v>
      </c>
      <c r="H1410" s="7">
        <f t="shared" si="43"/>
        <v>1</v>
      </c>
    </row>
    <row r="1411" spans="3:8">
      <c r="C1411" s="9" t="s">
        <v>352</v>
      </c>
      <c r="D1411" s="9" t="s">
        <v>338</v>
      </c>
      <c r="E1411" s="10">
        <v>17900</v>
      </c>
      <c r="F1411" s="37">
        <v>17900</v>
      </c>
      <c r="G1411" s="48">
        <f t="shared" si="42"/>
        <v>0</v>
      </c>
      <c r="H1411" s="7">
        <f t="shared" si="43"/>
        <v>1</v>
      </c>
    </row>
    <row r="1412" spans="3:8">
      <c r="C1412" s="9" t="s">
        <v>351</v>
      </c>
      <c r="D1412" s="9" t="s">
        <v>338</v>
      </c>
      <c r="E1412" s="10">
        <v>17000</v>
      </c>
      <c r="F1412" s="37">
        <v>17000</v>
      </c>
      <c r="G1412" s="48">
        <f t="shared" ref="G1412:G1475" si="44">E1412-F1412</f>
        <v>0</v>
      </c>
      <c r="H1412" s="7">
        <f t="shared" ref="H1412:H1475" si="45">COUNTIF(C:C,C1412)</f>
        <v>1</v>
      </c>
    </row>
    <row r="1413" spans="3:8">
      <c r="C1413" s="9" t="s">
        <v>350</v>
      </c>
      <c r="D1413" s="9" t="s">
        <v>338</v>
      </c>
      <c r="E1413" s="10">
        <v>9000</v>
      </c>
      <c r="F1413" s="37">
        <v>9000</v>
      </c>
      <c r="G1413" s="48">
        <f t="shared" si="44"/>
        <v>0</v>
      </c>
      <c r="H1413" s="7">
        <f t="shared" si="45"/>
        <v>1</v>
      </c>
    </row>
    <row r="1414" spans="3:8">
      <c r="C1414" s="9" t="s">
        <v>349</v>
      </c>
      <c r="D1414" s="9" t="s">
        <v>338</v>
      </c>
      <c r="E1414" s="10">
        <v>2805</v>
      </c>
      <c r="F1414" s="37">
        <v>2805</v>
      </c>
      <c r="G1414" s="48">
        <f t="shared" si="44"/>
        <v>0</v>
      </c>
      <c r="H1414" s="7">
        <f t="shared" si="45"/>
        <v>1</v>
      </c>
    </row>
    <row r="1415" spans="3:8">
      <c r="C1415" s="9" t="s">
        <v>348</v>
      </c>
      <c r="D1415" s="9" t="s">
        <v>338</v>
      </c>
      <c r="E1415" s="11"/>
      <c r="F1415" s="37">
        <v>0</v>
      </c>
      <c r="G1415" s="48">
        <f t="shared" si="44"/>
        <v>0</v>
      </c>
      <c r="H1415" s="7">
        <f t="shared" si="45"/>
        <v>1</v>
      </c>
    </row>
    <row r="1416" spans="3:8">
      <c r="C1416" s="9" t="s">
        <v>347</v>
      </c>
      <c r="D1416" s="9" t="s">
        <v>338</v>
      </c>
      <c r="E1416" s="10">
        <v>900</v>
      </c>
      <c r="F1416" s="37">
        <v>900</v>
      </c>
      <c r="G1416" s="48">
        <f t="shared" si="44"/>
        <v>0</v>
      </c>
      <c r="H1416" s="7">
        <f t="shared" si="45"/>
        <v>1</v>
      </c>
    </row>
    <row r="1417" spans="3:8">
      <c r="C1417" s="9" t="s">
        <v>346</v>
      </c>
      <c r="D1417" s="9" t="s">
        <v>338</v>
      </c>
      <c r="E1417" s="10">
        <v>6022</v>
      </c>
      <c r="F1417" s="37">
        <v>6022</v>
      </c>
      <c r="G1417" s="48">
        <f t="shared" si="44"/>
        <v>0</v>
      </c>
      <c r="H1417" s="7">
        <f t="shared" si="45"/>
        <v>1</v>
      </c>
    </row>
    <row r="1418" spans="3:8">
      <c r="C1418" s="9" t="s">
        <v>345</v>
      </c>
      <c r="D1418" s="9" t="s">
        <v>338</v>
      </c>
      <c r="E1418" s="10">
        <v>12500</v>
      </c>
      <c r="F1418" s="37">
        <v>12500</v>
      </c>
      <c r="G1418" s="48">
        <f t="shared" si="44"/>
        <v>0</v>
      </c>
      <c r="H1418" s="7">
        <f t="shared" si="45"/>
        <v>1</v>
      </c>
    </row>
    <row r="1419" spans="3:8">
      <c r="C1419" s="9" t="s">
        <v>344</v>
      </c>
      <c r="D1419" s="9" t="s">
        <v>338</v>
      </c>
      <c r="E1419" s="10">
        <v>8000</v>
      </c>
      <c r="F1419" s="37">
        <v>8000</v>
      </c>
      <c r="G1419" s="48">
        <f t="shared" si="44"/>
        <v>0</v>
      </c>
      <c r="H1419" s="7">
        <f t="shared" si="45"/>
        <v>1</v>
      </c>
    </row>
    <row r="1420" spans="3:8">
      <c r="C1420" s="9" t="s">
        <v>343</v>
      </c>
      <c r="D1420" s="9" t="s">
        <v>338</v>
      </c>
      <c r="E1420" s="10">
        <v>1273</v>
      </c>
      <c r="F1420" s="37">
        <v>1273</v>
      </c>
      <c r="G1420" s="48">
        <f t="shared" si="44"/>
        <v>0</v>
      </c>
      <c r="H1420" s="7">
        <f t="shared" si="45"/>
        <v>1</v>
      </c>
    </row>
    <row r="1421" spans="3:8">
      <c r="C1421" s="9" t="s">
        <v>342</v>
      </c>
      <c r="D1421" s="9" t="s">
        <v>338</v>
      </c>
      <c r="E1421" s="10">
        <v>8100</v>
      </c>
      <c r="F1421" s="37">
        <v>8100</v>
      </c>
      <c r="G1421" s="48">
        <f t="shared" si="44"/>
        <v>0</v>
      </c>
      <c r="H1421" s="7">
        <f t="shared" si="45"/>
        <v>1</v>
      </c>
    </row>
    <row r="1422" spans="3:8">
      <c r="C1422" s="9" t="s">
        <v>340</v>
      </c>
      <c r="D1422" s="9" t="s">
        <v>338</v>
      </c>
      <c r="E1422" s="10">
        <v>16810</v>
      </c>
      <c r="F1422" s="37">
        <v>16810</v>
      </c>
      <c r="G1422" s="48">
        <f t="shared" si="44"/>
        <v>0</v>
      </c>
      <c r="H1422" s="7">
        <f t="shared" si="45"/>
        <v>1</v>
      </c>
    </row>
    <row r="1423" spans="3:8">
      <c r="C1423" s="9" t="s">
        <v>339</v>
      </c>
      <c r="D1423" s="9" t="s">
        <v>338</v>
      </c>
      <c r="E1423" s="10">
        <v>500</v>
      </c>
      <c r="F1423" s="37">
        <v>500</v>
      </c>
      <c r="G1423" s="48">
        <f t="shared" si="44"/>
        <v>0</v>
      </c>
      <c r="H1423" s="7">
        <f t="shared" si="45"/>
        <v>1</v>
      </c>
    </row>
    <row r="1424" spans="3:8">
      <c r="C1424" s="9" t="s">
        <v>336</v>
      </c>
      <c r="D1424" s="9" t="s">
        <v>332</v>
      </c>
      <c r="E1424" s="10">
        <v>700</v>
      </c>
      <c r="F1424" s="37">
        <v>700</v>
      </c>
      <c r="G1424" s="48">
        <f t="shared" si="44"/>
        <v>0</v>
      </c>
      <c r="H1424" s="7">
        <f t="shared" si="45"/>
        <v>1</v>
      </c>
    </row>
    <row r="1425" spans="3:8">
      <c r="C1425" s="9" t="s">
        <v>335</v>
      </c>
      <c r="D1425" s="9" t="s">
        <v>332</v>
      </c>
      <c r="E1425" s="10">
        <v>43</v>
      </c>
      <c r="F1425" s="37">
        <v>43</v>
      </c>
      <c r="G1425" s="48">
        <f t="shared" si="44"/>
        <v>0</v>
      </c>
      <c r="H1425" s="7">
        <f t="shared" si="45"/>
        <v>1</v>
      </c>
    </row>
    <row r="1426" spans="3:8">
      <c r="C1426" s="9" t="s">
        <v>334</v>
      </c>
      <c r="D1426" s="9" t="s">
        <v>332</v>
      </c>
      <c r="E1426" s="10">
        <v>696</v>
      </c>
      <c r="F1426" s="37">
        <v>696</v>
      </c>
      <c r="G1426" s="48">
        <f t="shared" si="44"/>
        <v>0</v>
      </c>
      <c r="H1426" s="7">
        <f t="shared" si="45"/>
        <v>1</v>
      </c>
    </row>
    <row r="1427" spans="3:8">
      <c r="C1427" s="9" t="s">
        <v>333</v>
      </c>
      <c r="D1427" s="9" t="s">
        <v>332</v>
      </c>
      <c r="E1427" s="10">
        <v>121</v>
      </c>
      <c r="F1427" s="37">
        <v>121</v>
      </c>
      <c r="G1427" s="48">
        <f t="shared" si="44"/>
        <v>0</v>
      </c>
      <c r="H1427" s="7">
        <f t="shared" si="45"/>
        <v>1</v>
      </c>
    </row>
    <row r="1428" spans="3:8">
      <c r="C1428" s="9" t="s">
        <v>329</v>
      </c>
      <c r="D1428" s="9" t="s">
        <v>328</v>
      </c>
      <c r="E1428" s="11"/>
      <c r="F1428" s="37">
        <v>0</v>
      </c>
      <c r="G1428" s="48">
        <f t="shared" si="44"/>
        <v>0</v>
      </c>
      <c r="H1428" s="7">
        <f t="shared" si="45"/>
        <v>1</v>
      </c>
    </row>
    <row r="1429" spans="3:8">
      <c r="C1429" s="9" t="s">
        <v>325</v>
      </c>
      <c r="D1429" s="9" t="s">
        <v>66</v>
      </c>
      <c r="E1429" s="10">
        <v>457</v>
      </c>
      <c r="F1429" s="37">
        <v>457</v>
      </c>
      <c r="G1429" s="48">
        <f t="shared" si="44"/>
        <v>0</v>
      </c>
      <c r="H1429" s="7">
        <f t="shared" si="45"/>
        <v>1</v>
      </c>
    </row>
    <row r="1430" spans="3:8">
      <c r="C1430" s="9" t="s">
        <v>324</v>
      </c>
      <c r="D1430" s="9" t="s">
        <v>66</v>
      </c>
      <c r="E1430" s="10">
        <v>100</v>
      </c>
      <c r="F1430" s="37">
        <v>100</v>
      </c>
      <c r="G1430" s="48">
        <f t="shared" si="44"/>
        <v>0</v>
      </c>
      <c r="H1430" s="7">
        <f t="shared" si="45"/>
        <v>1</v>
      </c>
    </row>
    <row r="1431" spans="3:8">
      <c r="C1431" s="9" t="s">
        <v>279</v>
      </c>
      <c r="D1431" s="9" t="s">
        <v>66</v>
      </c>
      <c r="E1431" s="10">
        <v>129</v>
      </c>
      <c r="F1431" s="37">
        <v>129</v>
      </c>
      <c r="G1431" s="48">
        <f t="shared" si="44"/>
        <v>0</v>
      </c>
      <c r="H1431" s="7">
        <f t="shared" si="45"/>
        <v>1</v>
      </c>
    </row>
    <row r="1432" spans="3:8">
      <c r="C1432" s="9" t="s">
        <v>323</v>
      </c>
      <c r="D1432" s="9" t="s">
        <v>66</v>
      </c>
      <c r="E1432" s="10">
        <v>338</v>
      </c>
      <c r="F1432" s="37">
        <v>338</v>
      </c>
      <c r="G1432" s="48">
        <f t="shared" si="44"/>
        <v>0</v>
      </c>
      <c r="H1432" s="7">
        <f t="shared" si="45"/>
        <v>1</v>
      </c>
    </row>
    <row r="1433" spans="3:8">
      <c r="C1433" s="9" t="s">
        <v>322</v>
      </c>
      <c r="D1433" s="9" t="s">
        <v>66</v>
      </c>
      <c r="E1433" s="10">
        <v>606</v>
      </c>
      <c r="F1433" s="37">
        <v>606</v>
      </c>
      <c r="G1433" s="48">
        <f t="shared" si="44"/>
        <v>0</v>
      </c>
      <c r="H1433" s="7">
        <f t="shared" si="45"/>
        <v>1</v>
      </c>
    </row>
    <row r="1434" spans="3:8">
      <c r="C1434" s="9" t="s">
        <v>321</v>
      </c>
      <c r="D1434" s="9" t="s">
        <v>66</v>
      </c>
      <c r="E1434" s="10">
        <v>7025</v>
      </c>
      <c r="F1434" s="37">
        <v>7025</v>
      </c>
      <c r="G1434" s="48">
        <f t="shared" si="44"/>
        <v>0</v>
      </c>
      <c r="H1434" s="7">
        <f t="shared" si="45"/>
        <v>1</v>
      </c>
    </row>
    <row r="1435" spans="3:8">
      <c r="C1435" s="9" t="s">
        <v>320</v>
      </c>
      <c r="D1435" s="9" t="s">
        <v>66</v>
      </c>
      <c r="E1435" s="10">
        <v>48</v>
      </c>
      <c r="F1435" s="37">
        <v>48</v>
      </c>
      <c r="G1435" s="48">
        <f t="shared" si="44"/>
        <v>0</v>
      </c>
      <c r="H1435" s="7">
        <f t="shared" si="45"/>
        <v>1</v>
      </c>
    </row>
    <row r="1436" spans="3:8">
      <c r="C1436" s="9" t="s">
        <v>319</v>
      </c>
      <c r="D1436" s="9" t="s">
        <v>66</v>
      </c>
      <c r="E1436" s="11"/>
      <c r="F1436" s="37">
        <v>0</v>
      </c>
      <c r="G1436" s="48">
        <f t="shared" si="44"/>
        <v>0</v>
      </c>
      <c r="H1436" s="7">
        <f t="shared" si="45"/>
        <v>1</v>
      </c>
    </row>
    <row r="1437" spans="3:8">
      <c r="C1437" s="9" t="s">
        <v>318</v>
      </c>
      <c r="D1437" s="9" t="s">
        <v>66</v>
      </c>
      <c r="E1437" s="10">
        <v>144</v>
      </c>
      <c r="F1437" s="37">
        <v>144</v>
      </c>
      <c r="G1437" s="48">
        <f t="shared" si="44"/>
        <v>0</v>
      </c>
      <c r="H1437" s="7">
        <f t="shared" si="45"/>
        <v>1</v>
      </c>
    </row>
    <row r="1438" spans="3:8">
      <c r="C1438" s="9" t="s">
        <v>317</v>
      </c>
      <c r="D1438" s="9" t="s">
        <v>66</v>
      </c>
      <c r="E1438" s="10">
        <v>149</v>
      </c>
      <c r="F1438" s="37">
        <v>149</v>
      </c>
      <c r="G1438" s="48">
        <f t="shared" si="44"/>
        <v>0</v>
      </c>
      <c r="H1438" s="7">
        <f t="shared" si="45"/>
        <v>1</v>
      </c>
    </row>
    <row r="1439" spans="3:8">
      <c r="C1439" s="9" t="s">
        <v>316</v>
      </c>
      <c r="D1439" s="9" t="s">
        <v>66</v>
      </c>
      <c r="E1439" s="10">
        <v>201</v>
      </c>
      <c r="F1439" s="37">
        <v>201</v>
      </c>
      <c r="G1439" s="48">
        <f t="shared" si="44"/>
        <v>0</v>
      </c>
      <c r="H1439" s="7">
        <f t="shared" si="45"/>
        <v>1</v>
      </c>
    </row>
    <row r="1440" spans="3:8">
      <c r="C1440" s="9" t="s">
        <v>315</v>
      </c>
      <c r="D1440" s="9" t="s">
        <v>66</v>
      </c>
      <c r="E1440" s="10">
        <v>169</v>
      </c>
      <c r="F1440" s="37">
        <v>169</v>
      </c>
      <c r="G1440" s="48">
        <f t="shared" si="44"/>
        <v>0</v>
      </c>
      <c r="H1440" s="7">
        <f t="shared" si="45"/>
        <v>1</v>
      </c>
    </row>
    <row r="1441" spans="3:8">
      <c r="C1441" s="9" t="s">
        <v>314</v>
      </c>
      <c r="D1441" s="9" t="s">
        <v>66</v>
      </c>
      <c r="E1441" s="10">
        <v>114</v>
      </c>
      <c r="F1441" s="37">
        <v>114</v>
      </c>
      <c r="G1441" s="48">
        <f t="shared" si="44"/>
        <v>0</v>
      </c>
      <c r="H1441" s="7">
        <f t="shared" si="45"/>
        <v>1</v>
      </c>
    </row>
    <row r="1442" spans="3:8">
      <c r="C1442" s="9" t="s">
        <v>313</v>
      </c>
      <c r="D1442" s="9" t="s">
        <v>66</v>
      </c>
      <c r="E1442" s="10">
        <v>50</v>
      </c>
      <c r="F1442" s="37">
        <v>50</v>
      </c>
      <c r="G1442" s="48">
        <f t="shared" si="44"/>
        <v>0</v>
      </c>
      <c r="H1442" s="7">
        <f t="shared" si="45"/>
        <v>1</v>
      </c>
    </row>
    <row r="1443" spans="3:8">
      <c r="C1443" s="9" t="s">
        <v>312</v>
      </c>
      <c r="D1443" s="9" t="s">
        <v>66</v>
      </c>
      <c r="E1443" s="10">
        <v>38</v>
      </c>
      <c r="F1443" s="37">
        <v>38</v>
      </c>
      <c r="G1443" s="48">
        <f t="shared" si="44"/>
        <v>0</v>
      </c>
      <c r="H1443" s="7">
        <f t="shared" si="45"/>
        <v>1</v>
      </c>
    </row>
    <row r="1444" spans="3:8">
      <c r="C1444" s="9" t="s">
        <v>311</v>
      </c>
      <c r="D1444" s="9" t="s">
        <v>66</v>
      </c>
      <c r="E1444" s="11"/>
      <c r="F1444" s="37">
        <v>0</v>
      </c>
      <c r="G1444" s="48">
        <f t="shared" si="44"/>
        <v>0</v>
      </c>
      <c r="H1444" s="7">
        <f t="shared" si="45"/>
        <v>1</v>
      </c>
    </row>
    <row r="1445" spans="3:8">
      <c r="C1445" s="9" t="s">
        <v>310</v>
      </c>
      <c r="D1445" s="9" t="s">
        <v>66</v>
      </c>
      <c r="E1445" s="10">
        <v>197</v>
      </c>
      <c r="F1445" s="37">
        <v>197</v>
      </c>
      <c r="G1445" s="48">
        <f t="shared" si="44"/>
        <v>0</v>
      </c>
      <c r="H1445" s="7">
        <f t="shared" si="45"/>
        <v>1</v>
      </c>
    </row>
    <row r="1446" spans="3:8">
      <c r="C1446" s="9" t="s">
        <v>309</v>
      </c>
      <c r="D1446" s="9" t="s">
        <v>66</v>
      </c>
      <c r="E1446" s="10">
        <v>253</v>
      </c>
      <c r="F1446" s="37">
        <v>253</v>
      </c>
      <c r="G1446" s="48">
        <f t="shared" si="44"/>
        <v>0</v>
      </c>
      <c r="H1446" s="7">
        <f t="shared" si="45"/>
        <v>1</v>
      </c>
    </row>
    <row r="1447" spans="3:8">
      <c r="C1447" s="9" t="s">
        <v>308</v>
      </c>
      <c r="D1447" s="9" t="s">
        <v>66</v>
      </c>
      <c r="E1447" s="10">
        <v>243</v>
      </c>
      <c r="F1447" s="37">
        <v>243</v>
      </c>
      <c r="G1447" s="48">
        <f t="shared" si="44"/>
        <v>0</v>
      </c>
      <c r="H1447" s="7">
        <f t="shared" si="45"/>
        <v>1</v>
      </c>
    </row>
    <row r="1448" spans="3:8">
      <c r="C1448" s="9" t="s">
        <v>307</v>
      </c>
      <c r="D1448" s="9" t="s">
        <v>66</v>
      </c>
      <c r="E1448" s="10">
        <v>100</v>
      </c>
      <c r="F1448" s="37">
        <v>100</v>
      </c>
      <c r="G1448" s="48">
        <f t="shared" si="44"/>
        <v>0</v>
      </c>
      <c r="H1448" s="7">
        <f t="shared" si="45"/>
        <v>1</v>
      </c>
    </row>
    <row r="1449" spans="3:8">
      <c r="C1449" s="9" t="s">
        <v>306</v>
      </c>
      <c r="D1449" s="9" t="s">
        <v>66</v>
      </c>
      <c r="E1449" s="10">
        <v>149</v>
      </c>
      <c r="F1449" s="37">
        <v>149</v>
      </c>
      <c r="G1449" s="48">
        <f t="shared" si="44"/>
        <v>0</v>
      </c>
      <c r="H1449" s="7">
        <f t="shared" si="45"/>
        <v>1</v>
      </c>
    </row>
    <row r="1450" spans="3:8">
      <c r="C1450" s="9" t="s">
        <v>305</v>
      </c>
      <c r="D1450" s="9" t="s">
        <v>66</v>
      </c>
      <c r="E1450" s="10">
        <v>123</v>
      </c>
      <c r="F1450" s="37">
        <v>123</v>
      </c>
      <c r="G1450" s="48">
        <f t="shared" si="44"/>
        <v>0</v>
      </c>
      <c r="H1450" s="7">
        <f t="shared" si="45"/>
        <v>1</v>
      </c>
    </row>
    <row r="1451" spans="3:8">
      <c r="C1451" s="9" t="s">
        <v>304</v>
      </c>
      <c r="D1451" s="9" t="s">
        <v>66</v>
      </c>
      <c r="E1451" s="10">
        <v>98</v>
      </c>
      <c r="F1451" s="37">
        <v>98</v>
      </c>
      <c r="G1451" s="48">
        <f t="shared" si="44"/>
        <v>0</v>
      </c>
      <c r="H1451" s="7">
        <f t="shared" si="45"/>
        <v>1</v>
      </c>
    </row>
    <row r="1452" spans="3:8">
      <c r="C1452" s="9" t="s">
        <v>302</v>
      </c>
      <c r="D1452" s="9" t="s">
        <v>66</v>
      </c>
      <c r="E1452" s="10">
        <v>100</v>
      </c>
      <c r="F1452" s="37">
        <v>100</v>
      </c>
      <c r="G1452" s="48">
        <f t="shared" si="44"/>
        <v>0</v>
      </c>
      <c r="H1452" s="7">
        <f t="shared" si="45"/>
        <v>1</v>
      </c>
    </row>
    <row r="1453" spans="3:8">
      <c r="C1453" s="9" t="s">
        <v>301</v>
      </c>
      <c r="D1453" s="9" t="s">
        <v>66</v>
      </c>
      <c r="E1453" s="10">
        <v>199</v>
      </c>
      <c r="F1453" s="37">
        <v>199</v>
      </c>
      <c r="G1453" s="48">
        <f t="shared" si="44"/>
        <v>0</v>
      </c>
      <c r="H1453" s="7">
        <f t="shared" si="45"/>
        <v>1</v>
      </c>
    </row>
    <row r="1454" spans="3:8">
      <c r="C1454" s="9" t="s">
        <v>300</v>
      </c>
      <c r="D1454" s="9" t="s">
        <v>66</v>
      </c>
      <c r="E1454" s="10">
        <v>194</v>
      </c>
      <c r="F1454" s="37">
        <v>194</v>
      </c>
      <c r="G1454" s="48">
        <f t="shared" si="44"/>
        <v>0</v>
      </c>
      <c r="H1454" s="7">
        <f t="shared" si="45"/>
        <v>1</v>
      </c>
    </row>
    <row r="1455" spans="3:8">
      <c r="C1455" s="9" t="s">
        <v>299</v>
      </c>
      <c r="D1455" s="9" t="s">
        <v>66</v>
      </c>
      <c r="E1455" s="10">
        <v>74</v>
      </c>
      <c r="F1455" s="37">
        <v>74</v>
      </c>
      <c r="G1455" s="48">
        <f t="shared" si="44"/>
        <v>0</v>
      </c>
      <c r="H1455" s="7">
        <f t="shared" si="45"/>
        <v>1</v>
      </c>
    </row>
    <row r="1456" spans="3:8">
      <c r="C1456" s="9" t="s">
        <v>298</v>
      </c>
      <c r="D1456" s="9" t="s">
        <v>66</v>
      </c>
      <c r="E1456" s="10">
        <v>609</v>
      </c>
      <c r="F1456" s="37">
        <v>609</v>
      </c>
      <c r="G1456" s="48">
        <f t="shared" si="44"/>
        <v>0</v>
      </c>
      <c r="H1456" s="7">
        <f t="shared" si="45"/>
        <v>1</v>
      </c>
    </row>
    <row r="1457" spans="3:8">
      <c r="C1457" s="9" t="s">
        <v>297</v>
      </c>
      <c r="D1457" s="9" t="s">
        <v>66</v>
      </c>
      <c r="E1457" s="10">
        <v>793</v>
      </c>
      <c r="F1457" s="37">
        <v>793</v>
      </c>
      <c r="G1457" s="48">
        <f t="shared" si="44"/>
        <v>0</v>
      </c>
      <c r="H1457" s="7">
        <f t="shared" si="45"/>
        <v>1</v>
      </c>
    </row>
    <row r="1458" spans="3:8">
      <c r="C1458" s="9" t="s">
        <v>296</v>
      </c>
      <c r="D1458" s="9" t="s">
        <v>66</v>
      </c>
      <c r="E1458" s="10">
        <v>196</v>
      </c>
      <c r="F1458" s="37">
        <v>196</v>
      </c>
      <c r="G1458" s="48">
        <f t="shared" si="44"/>
        <v>0</v>
      </c>
      <c r="H1458" s="7">
        <f t="shared" si="45"/>
        <v>1</v>
      </c>
    </row>
    <row r="1459" spans="3:8">
      <c r="C1459" s="9" t="s">
        <v>295</v>
      </c>
      <c r="D1459" s="9" t="s">
        <v>66</v>
      </c>
      <c r="E1459" s="10">
        <v>149</v>
      </c>
      <c r="F1459" s="37">
        <v>149</v>
      </c>
      <c r="G1459" s="48">
        <f t="shared" si="44"/>
        <v>0</v>
      </c>
      <c r="H1459" s="7">
        <f t="shared" si="45"/>
        <v>1</v>
      </c>
    </row>
    <row r="1460" spans="3:8">
      <c r="C1460" s="9" t="s">
        <v>294</v>
      </c>
      <c r="D1460" s="9" t="s">
        <v>66</v>
      </c>
      <c r="E1460" s="10">
        <v>140</v>
      </c>
      <c r="F1460" s="37">
        <v>140</v>
      </c>
      <c r="G1460" s="48">
        <f t="shared" si="44"/>
        <v>0</v>
      </c>
      <c r="H1460" s="7">
        <f t="shared" si="45"/>
        <v>1</v>
      </c>
    </row>
    <row r="1461" spans="3:8">
      <c r="C1461" s="9" t="s">
        <v>293</v>
      </c>
      <c r="D1461" s="9" t="s">
        <v>66</v>
      </c>
      <c r="E1461" s="10">
        <v>974</v>
      </c>
      <c r="F1461" s="37">
        <v>974</v>
      </c>
      <c r="G1461" s="48">
        <f t="shared" si="44"/>
        <v>0</v>
      </c>
      <c r="H1461" s="7">
        <f t="shared" si="45"/>
        <v>1</v>
      </c>
    </row>
    <row r="1462" spans="3:8">
      <c r="C1462" s="9" t="s">
        <v>292</v>
      </c>
      <c r="D1462" s="9" t="s">
        <v>66</v>
      </c>
      <c r="E1462" s="10">
        <v>1026</v>
      </c>
      <c r="F1462" s="37">
        <v>1026</v>
      </c>
      <c r="G1462" s="48">
        <f t="shared" si="44"/>
        <v>0</v>
      </c>
      <c r="H1462" s="7">
        <f t="shared" si="45"/>
        <v>1</v>
      </c>
    </row>
    <row r="1463" spans="3:8">
      <c r="C1463" s="9" t="s">
        <v>291</v>
      </c>
      <c r="D1463" s="9" t="s">
        <v>66</v>
      </c>
      <c r="E1463" s="10">
        <v>399</v>
      </c>
      <c r="F1463" s="37">
        <v>399</v>
      </c>
      <c r="G1463" s="48">
        <f t="shared" si="44"/>
        <v>0</v>
      </c>
      <c r="H1463" s="7">
        <f t="shared" si="45"/>
        <v>1</v>
      </c>
    </row>
    <row r="1464" spans="3:8">
      <c r="C1464" s="9" t="s">
        <v>290</v>
      </c>
      <c r="D1464" s="9" t="s">
        <v>66</v>
      </c>
      <c r="E1464" s="10">
        <v>537</v>
      </c>
      <c r="F1464" s="37">
        <v>537</v>
      </c>
      <c r="G1464" s="48">
        <f t="shared" si="44"/>
        <v>0</v>
      </c>
      <c r="H1464" s="7">
        <f t="shared" si="45"/>
        <v>1</v>
      </c>
    </row>
    <row r="1465" spans="3:8">
      <c r="C1465" s="9" t="s">
        <v>289</v>
      </c>
      <c r="D1465" s="9" t="s">
        <v>66</v>
      </c>
      <c r="E1465" s="10">
        <v>84</v>
      </c>
      <c r="F1465" s="37">
        <v>84</v>
      </c>
      <c r="G1465" s="48">
        <f t="shared" si="44"/>
        <v>0</v>
      </c>
      <c r="H1465" s="7">
        <f t="shared" si="45"/>
        <v>1</v>
      </c>
    </row>
    <row r="1466" spans="3:8">
      <c r="C1466" s="9" t="s">
        <v>288</v>
      </c>
      <c r="D1466" s="9" t="s">
        <v>66</v>
      </c>
      <c r="E1466" s="10">
        <v>281</v>
      </c>
      <c r="F1466" s="37">
        <v>281</v>
      </c>
      <c r="G1466" s="48">
        <f t="shared" si="44"/>
        <v>0</v>
      </c>
      <c r="H1466" s="7">
        <f t="shared" si="45"/>
        <v>1</v>
      </c>
    </row>
    <row r="1467" spans="3:8">
      <c r="C1467" s="9" t="s">
        <v>287</v>
      </c>
      <c r="D1467" s="9" t="s">
        <v>66</v>
      </c>
      <c r="E1467" s="10">
        <v>223</v>
      </c>
      <c r="F1467" s="37">
        <v>223</v>
      </c>
      <c r="G1467" s="48">
        <f t="shared" si="44"/>
        <v>0</v>
      </c>
      <c r="H1467" s="7">
        <f t="shared" si="45"/>
        <v>1</v>
      </c>
    </row>
    <row r="1468" spans="3:8">
      <c r="C1468" s="9" t="s">
        <v>285</v>
      </c>
      <c r="D1468" s="9" t="s">
        <v>66</v>
      </c>
      <c r="E1468" s="10">
        <v>1050</v>
      </c>
      <c r="F1468" s="37">
        <v>1050</v>
      </c>
      <c r="G1468" s="48">
        <f t="shared" si="44"/>
        <v>0</v>
      </c>
      <c r="H1468" s="7">
        <f t="shared" si="45"/>
        <v>1</v>
      </c>
    </row>
    <row r="1469" spans="3:8">
      <c r="C1469" s="9" t="s">
        <v>283</v>
      </c>
      <c r="D1469" s="9" t="s">
        <v>66</v>
      </c>
      <c r="E1469" s="10">
        <v>164</v>
      </c>
      <c r="F1469" s="37">
        <v>164</v>
      </c>
      <c r="G1469" s="48">
        <f t="shared" si="44"/>
        <v>0</v>
      </c>
      <c r="H1469" s="7">
        <f t="shared" si="45"/>
        <v>1</v>
      </c>
    </row>
    <row r="1470" spans="3:8">
      <c r="C1470" s="9" t="s">
        <v>282</v>
      </c>
      <c r="D1470" s="9" t="s">
        <v>66</v>
      </c>
      <c r="E1470" s="10">
        <v>310</v>
      </c>
      <c r="F1470" s="37">
        <v>310</v>
      </c>
      <c r="G1470" s="48">
        <f t="shared" si="44"/>
        <v>0</v>
      </c>
      <c r="H1470" s="7">
        <f t="shared" si="45"/>
        <v>1</v>
      </c>
    </row>
    <row r="1471" spans="3:8">
      <c r="C1471" s="9" t="s">
        <v>278</v>
      </c>
      <c r="D1471" s="9" t="s">
        <v>60</v>
      </c>
      <c r="E1471" s="10">
        <v>839</v>
      </c>
      <c r="F1471" s="37">
        <v>839</v>
      </c>
      <c r="G1471" s="48">
        <f t="shared" si="44"/>
        <v>0</v>
      </c>
      <c r="H1471" s="7">
        <f t="shared" si="45"/>
        <v>1</v>
      </c>
    </row>
    <row r="1472" spans="3:8">
      <c r="C1472" s="9" t="s">
        <v>276</v>
      </c>
      <c r="D1472" s="9" t="s">
        <v>60</v>
      </c>
      <c r="E1472" s="10">
        <v>1040</v>
      </c>
      <c r="F1472" s="37">
        <v>1040</v>
      </c>
      <c r="G1472" s="48">
        <f t="shared" si="44"/>
        <v>0</v>
      </c>
      <c r="H1472" s="7">
        <f t="shared" si="45"/>
        <v>1</v>
      </c>
    </row>
    <row r="1473" spans="3:8">
      <c r="C1473" s="9" t="s">
        <v>274</v>
      </c>
      <c r="D1473" s="9" t="s">
        <v>60</v>
      </c>
      <c r="E1473" s="10">
        <v>340</v>
      </c>
      <c r="F1473" s="37">
        <v>340</v>
      </c>
      <c r="G1473" s="48">
        <f t="shared" si="44"/>
        <v>0</v>
      </c>
      <c r="H1473" s="7">
        <f t="shared" si="45"/>
        <v>1</v>
      </c>
    </row>
    <row r="1474" spans="3:8">
      <c r="C1474" s="9" t="s">
        <v>273</v>
      </c>
      <c r="D1474" s="9" t="s">
        <v>60</v>
      </c>
      <c r="E1474" s="10">
        <v>1071</v>
      </c>
      <c r="F1474" s="37">
        <v>1071</v>
      </c>
      <c r="G1474" s="48">
        <f t="shared" si="44"/>
        <v>0</v>
      </c>
      <c r="H1474" s="7">
        <f t="shared" si="45"/>
        <v>1</v>
      </c>
    </row>
    <row r="1475" spans="3:8">
      <c r="C1475" s="9" t="s">
        <v>271</v>
      </c>
      <c r="D1475" s="9" t="s">
        <v>60</v>
      </c>
      <c r="E1475" s="10">
        <v>2075</v>
      </c>
      <c r="F1475" s="37">
        <v>2075</v>
      </c>
      <c r="G1475" s="48">
        <f t="shared" si="44"/>
        <v>0</v>
      </c>
      <c r="H1475" s="7">
        <f t="shared" si="45"/>
        <v>1</v>
      </c>
    </row>
    <row r="1476" spans="3:8">
      <c r="C1476" s="9" t="s">
        <v>270</v>
      </c>
      <c r="D1476" s="9" t="s">
        <v>60</v>
      </c>
      <c r="E1476" s="10">
        <v>3947</v>
      </c>
      <c r="F1476" s="37">
        <v>3947</v>
      </c>
      <c r="G1476" s="48">
        <f t="shared" ref="G1476:G1539" si="46">E1476-F1476</f>
        <v>0</v>
      </c>
      <c r="H1476" s="7">
        <f t="shared" ref="H1476:H1539" si="47">COUNTIF(C:C,C1476)</f>
        <v>1</v>
      </c>
    </row>
    <row r="1477" spans="3:8">
      <c r="C1477" s="9" t="s">
        <v>267</v>
      </c>
      <c r="D1477" s="9" t="s">
        <v>60</v>
      </c>
      <c r="E1477" s="10">
        <v>1</v>
      </c>
      <c r="F1477" s="37">
        <v>550</v>
      </c>
      <c r="G1477" s="48">
        <f t="shared" si="46"/>
        <v>-549</v>
      </c>
      <c r="H1477" s="7">
        <f t="shared" si="47"/>
        <v>2</v>
      </c>
    </row>
    <row r="1478" spans="3:8">
      <c r="C1478" s="9" t="s">
        <v>267</v>
      </c>
      <c r="D1478" s="9" t="s">
        <v>60</v>
      </c>
      <c r="E1478" s="10">
        <v>549</v>
      </c>
      <c r="G1478" s="48">
        <f t="shared" si="46"/>
        <v>549</v>
      </c>
      <c r="H1478" s="7">
        <f t="shared" si="47"/>
        <v>2</v>
      </c>
    </row>
    <row r="1479" spans="3:8">
      <c r="C1479" s="9" t="s">
        <v>266</v>
      </c>
      <c r="D1479" s="9" t="s">
        <v>60</v>
      </c>
      <c r="E1479" s="10">
        <v>207</v>
      </c>
      <c r="F1479" s="37">
        <v>207</v>
      </c>
      <c r="G1479" s="48">
        <f t="shared" si="46"/>
        <v>0</v>
      </c>
      <c r="H1479" s="7">
        <f t="shared" si="47"/>
        <v>1</v>
      </c>
    </row>
    <row r="1480" spans="3:8">
      <c r="C1480" s="9" t="s">
        <v>264</v>
      </c>
      <c r="D1480" s="9" t="s">
        <v>60</v>
      </c>
      <c r="E1480" s="10">
        <v>333</v>
      </c>
      <c r="F1480" s="37">
        <v>333</v>
      </c>
      <c r="G1480" s="48">
        <f t="shared" si="46"/>
        <v>0</v>
      </c>
      <c r="H1480" s="7">
        <f t="shared" si="47"/>
        <v>1</v>
      </c>
    </row>
    <row r="1481" spans="3:8">
      <c r="C1481" s="9" t="s">
        <v>263</v>
      </c>
      <c r="D1481" s="9" t="s">
        <v>60</v>
      </c>
      <c r="E1481" s="10">
        <v>960</v>
      </c>
      <c r="F1481" s="37">
        <v>960</v>
      </c>
      <c r="G1481" s="48">
        <f t="shared" si="46"/>
        <v>0</v>
      </c>
      <c r="H1481" s="7">
        <f t="shared" si="47"/>
        <v>1</v>
      </c>
    </row>
    <row r="1482" spans="3:8">
      <c r="C1482" s="9" t="s">
        <v>262</v>
      </c>
      <c r="D1482" s="9" t="s">
        <v>60</v>
      </c>
      <c r="E1482" s="10">
        <v>23</v>
      </c>
      <c r="F1482" s="37">
        <v>23</v>
      </c>
      <c r="G1482" s="48">
        <f t="shared" si="46"/>
        <v>0</v>
      </c>
      <c r="H1482" s="7">
        <f t="shared" si="47"/>
        <v>1</v>
      </c>
    </row>
    <row r="1483" spans="3:8">
      <c r="C1483" s="9" t="s">
        <v>261</v>
      </c>
      <c r="D1483" s="9" t="s">
        <v>60</v>
      </c>
      <c r="E1483" s="11"/>
      <c r="F1483" s="37">
        <v>0</v>
      </c>
      <c r="G1483" s="48">
        <f t="shared" si="46"/>
        <v>0</v>
      </c>
      <c r="H1483" s="7">
        <f t="shared" si="47"/>
        <v>1</v>
      </c>
    </row>
    <row r="1484" spans="3:8">
      <c r="C1484" s="9" t="s">
        <v>260</v>
      </c>
      <c r="D1484" s="9" t="s">
        <v>60</v>
      </c>
      <c r="E1484" s="10">
        <v>200</v>
      </c>
      <c r="F1484" s="37">
        <v>200</v>
      </c>
      <c r="G1484" s="48">
        <f t="shared" si="46"/>
        <v>0</v>
      </c>
      <c r="H1484" s="7">
        <f t="shared" si="47"/>
        <v>1</v>
      </c>
    </row>
    <row r="1485" spans="3:8">
      <c r="C1485" s="9" t="s">
        <v>258</v>
      </c>
      <c r="D1485" s="9" t="s">
        <v>60</v>
      </c>
      <c r="E1485" s="10">
        <v>1929</v>
      </c>
      <c r="F1485" s="37">
        <v>1929</v>
      </c>
      <c r="G1485" s="48">
        <f t="shared" si="46"/>
        <v>0</v>
      </c>
      <c r="H1485" s="7">
        <f t="shared" si="47"/>
        <v>1</v>
      </c>
    </row>
    <row r="1486" spans="3:8">
      <c r="C1486" s="9" t="s">
        <v>257</v>
      </c>
      <c r="D1486" s="9" t="s">
        <v>60</v>
      </c>
      <c r="E1486" s="11"/>
      <c r="F1486" s="37">
        <v>0</v>
      </c>
      <c r="G1486" s="48">
        <f t="shared" si="46"/>
        <v>0</v>
      </c>
      <c r="H1486" s="7">
        <f t="shared" si="47"/>
        <v>1</v>
      </c>
    </row>
    <row r="1487" spans="3:8">
      <c r="C1487" s="9" t="s">
        <v>256</v>
      </c>
      <c r="D1487" s="9" t="s">
        <v>60</v>
      </c>
      <c r="E1487" s="10">
        <v>320</v>
      </c>
      <c r="F1487" s="37">
        <v>320</v>
      </c>
      <c r="G1487" s="48">
        <f t="shared" si="46"/>
        <v>0</v>
      </c>
      <c r="H1487" s="7">
        <f t="shared" si="47"/>
        <v>1</v>
      </c>
    </row>
    <row r="1488" spans="3:8">
      <c r="C1488" s="9" t="s">
        <v>255</v>
      </c>
      <c r="D1488" s="9" t="s">
        <v>60</v>
      </c>
      <c r="E1488" s="11"/>
      <c r="F1488" s="37">
        <v>0</v>
      </c>
      <c r="G1488" s="48">
        <f t="shared" si="46"/>
        <v>0</v>
      </c>
      <c r="H1488" s="7">
        <f t="shared" si="47"/>
        <v>1</v>
      </c>
    </row>
    <row r="1489" spans="3:8">
      <c r="C1489" s="9" t="s">
        <v>253</v>
      </c>
      <c r="D1489" s="9" t="s">
        <v>60</v>
      </c>
      <c r="E1489" s="10">
        <v>1078</v>
      </c>
      <c r="F1489" s="37">
        <v>1078</v>
      </c>
      <c r="G1489" s="48">
        <f t="shared" si="46"/>
        <v>0</v>
      </c>
      <c r="H1489" s="7">
        <f t="shared" si="47"/>
        <v>1</v>
      </c>
    </row>
    <row r="1490" spans="3:8">
      <c r="C1490" s="9" t="s">
        <v>251</v>
      </c>
      <c r="D1490" s="9" t="s">
        <v>60</v>
      </c>
      <c r="E1490" s="10">
        <v>745</v>
      </c>
      <c r="F1490" s="37">
        <v>745</v>
      </c>
      <c r="G1490" s="48">
        <f t="shared" si="46"/>
        <v>0</v>
      </c>
      <c r="H1490" s="7">
        <f t="shared" si="47"/>
        <v>1</v>
      </c>
    </row>
    <row r="1491" spans="3:8">
      <c r="C1491" s="9" t="s">
        <v>250</v>
      </c>
      <c r="D1491" s="9" t="s">
        <v>249</v>
      </c>
      <c r="E1491" s="11"/>
      <c r="F1491" s="37">
        <v>0</v>
      </c>
      <c r="G1491" s="48">
        <f t="shared" si="46"/>
        <v>0</v>
      </c>
      <c r="H1491" s="7">
        <f t="shared" si="47"/>
        <v>1</v>
      </c>
    </row>
    <row r="1492" spans="3:8">
      <c r="C1492" s="9" t="s">
        <v>248</v>
      </c>
      <c r="D1492" s="9" t="s">
        <v>221</v>
      </c>
      <c r="E1492" s="11"/>
      <c r="G1492" s="48">
        <f t="shared" si="46"/>
        <v>0</v>
      </c>
      <c r="H1492" s="7">
        <f t="shared" si="47"/>
        <v>2</v>
      </c>
    </row>
    <row r="1493" spans="3:8">
      <c r="C1493" s="9" t="s">
        <v>248</v>
      </c>
      <c r="D1493" s="9" t="s">
        <v>221</v>
      </c>
      <c r="E1493" s="10">
        <v>2240</v>
      </c>
      <c r="F1493" s="37">
        <v>2240</v>
      </c>
      <c r="G1493" s="48">
        <f t="shared" si="46"/>
        <v>0</v>
      </c>
      <c r="H1493" s="7">
        <f t="shared" si="47"/>
        <v>2</v>
      </c>
    </row>
    <row r="1494" spans="3:8">
      <c r="C1494" s="9" t="s">
        <v>247</v>
      </c>
      <c r="D1494" s="9" t="s">
        <v>221</v>
      </c>
      <c r="E1494" s="10">
        <v>10</v>
      </c>
      <c r="F1494" s="37">
        <v>10</v>
      </c>
      <c r="G1494" s="48">
        <f t="shared" si="46"/>
        <v>0</v>
      </c>
      <c r="H1494" s="7">
        <f t="shared" si="47"/>
        <v>1</v>
      </c>
    </row>
    <row r="1495" spans="3:8">
      <c r="C1495" s="9" t="s">
        <v>246</v>
      </c>
      <c r="D1495" s="9" t="s">
        <v>221</v>
      </c>
      <c r="E1495" s="10">
        <v>719</v>
      </c>
      <c r="F1495" s="37">
        <v>719</v>
      </c>
      <c r="G1495" s="48">
        <f t="shared" si="46"/>
        <v>0</v>
      </c>
      <c r="H1495" s="7">
        <f t="shared" si="47"/>
        <v>1</v>
      </c>
    </row>
    <row r="1496" spans="3:8">
      <c r="C1496" s="9" t="s">
        <v>245</v>
      </c>
      <c r="D1496" s="9" t="s">
        <v>221</v>
      </c>
      <c r="E1496" s="11"/>
      <c r="F1496" s="37">
        <v>0</v>
      </c>
      <c r="G1496" s="48">
        <f t="shared" si="46"/>
        <v>0</v>
      </c>
      <c r="H1496" s="7">
        <f t="shared" si="47"/>
        <v>1</v>
      </c>
    </row>
    <row r="1497" spans="3:8">
      <c r="C1497" s="9" t="s">
        <v>244</v>
      </c>
      <c r="D1497" s="9" t="s">
        <v>221</v>
      </c>
      <c r="E1497" s="10">
        <v>2925</v>
      </c>
      <c r="F1497" s="37">
        <v>2925</v>
      </c>
      <c r="G1497" s="48">
        <f t="shared" si="46"/>
        <v>0</v>
      </c>
      <c r="H1497" s="7">
        <f t="shared" si="47"/>
        <v>1</v>
      </c>
    </row>
    <row r="1498" spans="3:8">
      <c r="C1498" s="9" t="s">
        <v>243</v>
      </c>
      <c r="D1498" s="9" t="s">
        <v>221</v>
      </c>
      <c r="E1498" s="10">
        <v>3104</v>
      </c>
      <c r="F1498" s="37">
        <v>3104</v>
      </c>
      <c r="G1498" s="48">
        <f t="shared" si="46"/>
        <v>0</v>
      </c>
      <c r="H1498" s="7">
        <f t="shared" si="47"/>
        <v>1</v>
      </c>
    </row>
    <row r="1499" spans="3:8">
      <c r="C1499" s="9" t="s">
        <v>242</v>
      </c>
      <c r="D1499" s="9" t="s">
        <v>221</v>
      </c>
      <c r="E1499" s="10">
        <v>1118</v>
      </c>
      <c r="F1499" s="37">
        <v>1118</v>
      </c>
      <c r="G1499" s="48">
        <f t="shared" si="46"/>
        <v>0</v>
      </c>
      <c r="H1499" s="7">
        <f t="shared" si="47"/>
        <v>1</v>
      </c>
    </row>
    <row r="1500" spans="3:8">
      <c r="C1500" s="9" t="s">
        <v>241</v>
      </c>
      <c r="D1500" s="9" t="s">
        <v>221</v>
      </c>
      <c r="E1500" s="10">
        <v>1345</v>
      </c>
      <c r="F1500" s="37">
        <v>1345</v>
      </c>
      <c r="G1500" s="48">
        <f t="shared" si="46"/>
        <v>0</v>
      </c>
      <c r="H1500" s="7">
        <f t="shared" si="47"/>
        <v>2</v>
      </c>
    </row>
    <row r="1501" spans="3:8">
      <c r="C1501" s="9" t="s">
        <v>241</v>
      </c>
      <c r="D1501" s="9" t="s">
        <v>221</v>
      </c>
      <c r="E1501" s="11"/>
      <c r="G1501" s="48">
        <f t="shared" si="46"/>
        <v>0</v>
      </c>
      <c r="H1501" s="7">
        <f t="shared" si="47"/>
        <v>2</v>
      </c>
    </row>
    <row r="1502" spans="3:8">
      <c r="C1502" s="9" t="s">
        <v>240</v>
      </c>
      <c r="D1502" s="9" t="s">
        <v>221</v>
      </c>
      <c r="E1502" s="10">
        <v>360</v>
      </c>
      <c r="F1502" s="37">
        <v>360</v>
      </c>
      <c r="G1502" s="48">
        <f t="shared" si="46"/>
        <v>0</v>
      </c>
      <c r="H1502" s="7">
        <f t="shared" si="47"/>
        <v>1</v>
      </c>
    </row>
    <row r="1503" spans="3:8">
      <c r="C1503" s="9" t="s">
        <v>239</v>
      </c>
      <c r="D1503" s="9" t="s">
        <v>221</v>
      </c>
      <c r="E1503" s="11"/>
      <c r="G1503" s="48">
        <f t="shared" si="46"/>
        <v>0</v>
      </c>
      <c r="H1503" s="7">
        <f t="shared" si="47"/>
        <v>2</v>
      </c>
    </row>
    <row r="1504" spans="3:8">
      <c r="C1504" s="9" t="s">
        <v>239</v>
      </c>
      <c r="D1504" s="9" t="s">
        <v>221</v>
      </c>
      <c r="E1504" s="10">
        <v>3240</v>
      </c>
      <c r="F1504" s="37">
        <v>3240</v>
      </c>
      <c r="G1504" s="48">
        <f t="shared" si="46"/>
        <v>0</v>
      </c>
      <c r="H1504" s="7">
        <f t="shared" si="47"/>
        <v>2</v>
      </c>
    </row>
    <row r="1505" spans="3:8">
      <c r="C1505" s="9" t="s">
        <v>238</v>
      </c>
      <c r="D1505" s="9" t="s">
        <v>221</v>
      </c>
      <c r="E1505" s="10">
        <v>498</v>
      </c>
      <c r="F1505" s="37">
        <v>498</v>
      </c>
      <c r="G1505" s="48">
        <f t="shared" si="46"/>
        <v>0</v>
      </c>
      <c r="H1505" s="7">
        <f t="shared" si="47"/>
        <v>1</v>
      </c>
    </row>
    <row r="1506" spans="3:8">
      <c r="C1506" s="9" t="s">
        <v>237</v>
      </c>
      <c r="D1506" s="9" t="s">
        <v>221</v>
      </c>
      <c r="E1506" s="10">
        <v>609</v>
      </c>
      <c r="F1506" s="37">
        <v>609</v>
      </c>
      <c r="G1506" s="48">
        <f t="shared" si="46"/>
        <v>0</v>
      </c>
      <c r="H1506" s="7">
        <f t="shared" si="47"/>
        <v>1</v>
      </c>
    </row>
    <row r="1507" spans="3:8">
      <c r="C1507" s="9" t="s">
        <v>236</v>
      </c>
      <c r="D1507" s="9" t="s">
        <v>221</v>
      </c>
      <c r="E1507" s="11"/>
      <c r="F1507" s="37">
        <v>0</v>
      </c>
      <c r="G1507" s="48">
        <f t="shared" si="46"/>
        <v>0</v>
      </c>
      <c r="H1507" s="7">
        <f t="shared" si="47"/>
        <v>1</v>
      </c>
    </row>
    <row r="1508" spans="3:8">
      <c r="C1508" s="9" t="s">
        <v>235</v>
      </c>
      <c r="D1508" s="9" t="s">
        <v>221</v>
      </c>
      <c r="E1508" s="10">
        <v>120</v>
      </c>
      <c r="F1508" s="37">
        <v>120</v>
      </c>
      <c r="G1508" s="48">
        <f t="shared" si="46"/>
        <v>0</v>
      </c>
      <c r="H1508" s="7">
        <f t="shared" si="47"/>
        <v>2</v>
      </c>
    </row>
    <row r="1509" spans="3:8">
      <c r="C1509" s="9" t="s">
        <v>235</v>
      </c>
      <c r="D1509" s="9" t="s">
        <v>221</v>
      </c>
      <c r="E1509" s="11"/>
      <c r="G1509" s="48">
        <f t="shared" si="46"/>
        <v>0</v>
      </c>
      <c r="H1509" s="7">
        <f t="shared" si="47"/>
        <v>2</v>
      </c>
    </row>
    <row r="1510" spans="3:8">
      <c r="C1510" s="9" t="s">
        <v>233</v>
      </c>
      <c r="D1510" s="9" t="s">
        <v>221</v>
      </c>
      <c r="E1510" s="10">
        <v>795</v>
      </c>
      <c r="F1510" s="37">
        <v>795</v>
      </c>
      <c r="G1510" s="48">
        <f t="shared" si="46"/>
        <v>0</v>
      </c>
      <c r="H1510" s="7">
        <f t="shared" si="47"/>
        <v>1</v>
      </c>
    </row>
    <row r="1511" spans="3:8">
      <c r="C1511" s="9" t="s">
        <v>231</v>
      </c>
      <c r="D1511" s="9" t="s">
        <v>221</v>
      </c>
      <c r="E1511" s="11"/>
      <c r="F1511" s="37">
        <v>0</v>
      </c>
      <c r="G1511" s="48">
        <f t="shared" si="46"/>
        <v>0</v>
      </c>
      <c r="H1511" s="7">
        <f t="shared" si="47"/>
        <v>1</v>
      </c>
    </row>
    <row r="1512" spans="3:8">
      <c r="C1512" s="9" t="s">
        <v>230</v>
      </c>
      <c r="D1512" s="9" t="s">
        <v>221</v>
      </c>
      <c r="E1512" s="11"/>
      <c r="F1512" s="37">
        <v>0</v>
      </c>
      <c r="G1512" s="48">
        <f t="shared" si="46"/>
        <v>0</v>
      </c>
      <c r="H1512" s="7">
        <f t="shared" si="47"/>
        <v>1</v>
      </c>
    </row>
    <row r="1513" spans="3:8">
      <c r="C1513" s="9" t="s">
        <v>229</v>
      </c>
      <c r="D1513" s="9" t="s">
        <v>221</v>
      </c>
      <c r="E1513" s="10">
        <v>149</v>
      </c>
      <c r="F1513" s="37">
        <v>149</v>
      </c>
      <c r="G1513" s="48">
        <f t="shared" si="46"/>
        <v>0</v>
      </c>
      <c r="H1513" s="7">
        <f t="shared" si="47"/>
        <v>1</v>
      </c>
    </row>
    <row r="1514" spans="3:8">
      <c r="C1514" s="9" t="s">
        <v>227</v>
      </c>
      <c r="D1514" s="9" t="s">
        <v>221</v>
      </c>
      <c r="E1514" s="10">
        <v>2240</v>
      </c>
      <c r="F1514" s="37">
        <v>2240</v>
      </c>
      <c r="G1514" s="48">
        <f t="shared" si="46"/>
        <v>0</v>
      </c>
      <c r="H1514" s="7">
        <f t="shared" si="47"/>
        <v>1</v>
      </c>
    </row>
    <row r="1515" spans="3:8">
      <c r="C1515" s="9" t="s">
        <v>226</v>
      </c>
      <c r="D1515" s="9" t="s">
        <v>221</v>
      </c>
      <c r="E1515" s="10">
        <v>62</v>
      </c>
      <c r="F1515" s="37">
        <v>62</v>
      </c>
      <c r="G1515" s="48">
        <f t="shared" si="46"/>
        <v>0</v>
      </c>
      <c r="H1515" s="7">
        <f t="shared" si="47"/>
        <v>1</v>
      </c>
    </row>
    <row r="1516" spans="3:8">
      <c r="C1516" s="9" t="s">
        <v>225</v>
      </c>
      <c r="D1516" s="9" t="s">
        <v>221</v>
      </c>
      <c r="E1516" s="10">
        <v>1225</v>
      </c>
      <c r="F1516" s="37">
        <v>1225</v>
      </c>
      <c r="G1516" s="48">
        <f t="shared" si="46"/>
        <v>0</v>
      </c>
      <c r="H1516" s="7">
        <f t="shared" si="47"/>
        <v>1</v>
      </c>
    </row>
    <row r="1517" spans="3:8">
      <c r="C1517" s="9" t="s">
        <v>224</v>
      </c>
      <c r="D1517" s="9" t="s">
        <v>221</v>
      </c>
      <c r="E1517" s="11"/>
      <c r="F1517" s="37">
        <v>0</v>
      </c>
      <c r="G1517" s="48">
        <f t="shared" si="46"/>
        <v>0</v>
      </c>
      <c r="H1517" s="7">
        <f t="shared" si="47"/>
        <v>1</v>
      </c>
    </row>
    <row r="1518" spans="3:8">
      <c r="C1518" s="9" t="s">
        <v>223</v>
      </c>
      <c r="D1518" s="9" t="s">
        <v>221</v>
      </c>
      <c r="E1518" s="10">
        <v>31</v>
      </c>
      <c r="F1518" s="37">
        <v>31</v>
      </c>
      <c r="G1518" s="48">
        <f t="shared" si="46"/>
        <v>0</v>
      </c>
      <c r="H1518" s="7">
        <f t="shared" si="47"/>
        <v>1</v>
      </c>
    </row>
    <row r="1519" spans="3:8">
      <c r="C1519" s="9" t="s">
        <v>222</v>
      </c>
      <c r="D1519" s="9" t="s">
        <v>221</v>
      </c>
      <c r="E1519" s="10">
        <v>3605</v>
      </c>
      <c r="F1519" s="37">
        <v>3605</v>
      </c>
      <c r="G1519" s="48">
        <f t="shared" si="46"/>
        <v>0</v>
      </c>
      <c r="H1519" s="7">
        <f t="shared" si="47"/>
        <v>1</v>
      </c>
    </row>
    <row r="1520" spans="3:8">
      <c r="C1520" s="9" t="s">
        <v>220</v>
      </c>
      <c r="D1520" s="9" t="s">
        <v>66</v>
      </c>
      <c r="E1520" s="10">
        <v>175</v>
      </c>
      <c r="F1520" s="37">
        <v>175</v>
      </c>
      <c r="G1520" s="48">
        <f t="shared" si="46"/>
        <v>0</v>
      </c>
      <c r="H1520" s="7">
        <f t="shared" si="47"/>
        <v>1</v>
      </c>
    </row>
    <row r="1521" spans="3:8">
      <c r="C1521" s="9" t="s">
        <v>219</v>
      </c>
      <c r="D1521" s="9" t="s">
        <v>66</v>
      </c>
      <c r="E1521" s="10">
        <v>313</v>
      </c>
      <c r="F1521" s="37">
        <v>313</v>
      </c>
      <c r="G1521" s="48">
        <f t="shared" si="46"/>
        <v>0</v>
      </c>
      <c r="H1521" s="7">
        <f t="shared" si="47"/>
        <v>1</v>
      </c>
    </row>
    <row r="1522" spans="3:8">
      <c r="C1522" s="9" t="s">
        <v>218</v>
      </c>
      <c r="D1522" s="9" t="s">
        <v>66</v>
      </c>
      <c r="E1522" s="10">
        <v>196</v>
      </c>
      <c r="F1522" s="37">
        <v>196</v>
      </c>
      <c r="G1522" s="48">
        <f t="shared" si="46"/>
        <v>0</v>
      </c>
      <c r="H1522" s="7">
        <f t="shared" si="47"/>
        <v>1</v>
      </c>
    </row>
    <row r="1523" spans="3:8">
      <c r="C1523" s="9" t="s">
        <v>217</v>
      </c>
      <c r="D1523" s="9" t="s">
        <v>66</v>
      </c>
      <c r="E1523" s="10">
        <v>246</v>
      </c>
      <c r="F1523" s="37">
        <v>246</v>
      </c>
      <c r="G1523" s="48">
        <f t="shared" si="46"/>
        <v>0</v>
      </c>
      <c r="H1523" s="7">
        <f t="shared" si="47"/>
        <v>1</v>
      </c>
    </row>
    <row r="1524" spans="3:8">
      <c r="C1524" s="9" t="s">
        <v>216</v>
      </c>
      <c r="D1524" s="9" t="s">
        <v>66</v>
      </c>
      <c r="E1524" s="10">
        <v>659</v>
      </c>
      <c r="F1524" s="37">
        <v>659</v>
      </c>
      <c r="G1524" s="48">
        <f t="shared" si="46"/>
        <v>0</v>
      </c>
      <c r="H1524" s="7">
        <f t="shared" si="47"/>
        <v>1</v>
      </c>
    </row>
    <row r="1525" spans="3:8">
      <c r="C1525" s="9" t="s">
        <v>215</v>
      </c>
      <c r="D1525" s="9" t="s">
        <v>66</v>
      </c>
      <c r="E1525" s="10">
        <v>600</v>
      </c>
      <c r="F1525" s="37">
        <v>600</v>
      </c>
      <c r="G1525" s="48">
        <f t="shared" si="46"/>
        <v>0</v>
      </c>
      <c r="H1525" s="7">
        <f t="shared" si="47"/>
        <v>1</v>
      </c>
    </row>
    <row r="1526" spans="3:8">
      <c r="C1526" s="9" t="s">
        <v>214</v>
      </c>
      <c r="D1526" s="9" t="s">
        <v>66</v>
      </c>
      <c r="E1526" s="10">
        <v>296</v>
      </c>
      <c r="F1526" s="37">
        <v>296</v>
      </c>
      <c r="G1526" s="48">
        <f t="shared" si="46"/>
        <v>0</v>
      </c>
      <c r="H1526" s="7">
        <f t="shared" si="47"/>
        <v>1</v>
      </c>
    </row>
    <row r="1527" spans="3:8">
      <c r="C1527" s="9" t="s">
        <v>213</v>
      </c>
      <c r="D1527" s="9" t="s">
        <v>66</v>
      </c>
      <c r="E1527" s="10">
        <v>590</v>
      </c>
      <c r="F1527" s="37">
        <v>590</v>
      </c>
      <c r="G1527" s="48">
        <f t="shared" si="46"/>
        <v>0</v>
      </c>
      <c r="H1527" s="7">
        <f t="shared" si="47"/>
        <v>1</v>
      </c>
    </row>
    <row r="1528" spans="3:8">
      <c r="C1528" s="9" t="s">
        <v>212</v>
      </c>
      <c r="D1528" s="9" t="s">
        <v>66</v>
      </c>
      <c r="E1528" s="10">
        <v>526</v>
      </c>
      <c r="F1528" s="37">
        <v>526</v>
      </c>
      <c r="G1528" s="48">
        <f t="shared" si="46"/>
        <v>0</v>
      </c>
      <c r="H1528" s="7">
        <f t="shared" si="47"/>
        <v>1</v>
      </c>
    </row>
    <row r="1529" spans="3:8">
      <c r="C1529" s="9" t="s">
        <v>211</v>
      </c>
      <c r="D1529" s="9" t="s">
        <v>66</v>
      </c>
      <c r="E1529" s="10">
        <v>194</v>
      </c>
      <c r="F1529" s="37">
        <v>194</v>
      </c>
      <c r="G1529" s="48">
        <f t="shared" si="46"/>
        <v>0</v>
      </c>
      <c r="H1529" s="7">
        <f t="shared" si="47"/>
        <v>1</v>
      </c>
    </row>
    <row r="1530" spans="3:8">
      <c r="C1530" s="9" t="s">
        <v>210</v>
      </c>
      <c r="D1530" s="9" t="s">
        <v>66</v>
      </c>
      <c r="E1530" s="10">
        <v>33</v>
      </c>
      <c r="F1530" s="37">
        <v>33</v>
      </c>
      <c r="G1530" s="48">
        <f t="shared" si="46"/>
        <v>0</v>
      </c>
      <c r="H1530" s="7">
        <f t="shared" si="47"/>
        <v>1</v>
      </c>
    </row>
    <row r="1531" spans="3:8">
      <c r="C1531" s="9" t="s">
        <v>209</v>
      </c>
      <c r="D1531" s="9" t="s">
        <v>66</v>
      </c>
      <c r="E1531" s="10">
        <v>2047</v>
      </c>
      <c r="F1531" s="37">
        <v>2047</v>
      </c>
      <c r="G1531" s="48">
        <f t="shared" si="46"/>
        <v>0</v>
      </c>
      <c r="H1531" s="7">
        <f t="shared" si="47"/>
        <v>1</v>
      </c>
    </row>
    <row r="1532" spans="3:8">
      <c r="C1532" s="9" t="s">
        <v>208</v>
      </c>
      <c r="D1532" s="9" t="s">
        <v>66</v>
      </c>
      <c r="E1532" s="10">
        <v>264</v>
      </c>
      <c r="F1532" s="37">
        <v>264</v>
      </c>
      <c r="G1532" s="48">
        <f t="shared" si="46"/>
        <v>0</v>
      </c>
      <c r="H1532" s="7">
        <f t="shared" si="47"/>
        <v>1</v>
      </c>
    </row>
    <row r="1533" spans="3:8">
      <c r="C1533" s="9" t="s">
        <v>207</v>
      </c>
      <c r="D1533" s="9" t="s">
        <v>66</v>
      </c>
      <c r="E1533" s="10">
        <v>553</v>
      </c>
      <c r="F1533" s="37">
        <v>553</v>
      </c>
      <c r="G1533" s="48">
        <f t="shared" si="46"/>
        <v>0</v>
      </c>
      <c r="H1533" s="7">
        <f t="shared" si="47"/>
        <v>1</v>
      </c>
    </row>
    <row r="1534" spans="3:8">
      <c r="C1534" s="9" t="s">
        <v>206</v>
      </c>
      <c r="D1534" s="9" t="s">
        <v>66</v>
      </c>
      <c r="E1534" s="10">
        <v>133</v>
      </c>
      <c r="F1534" s="37">
        <v>133</v>
      </c>
      <c r="G1534" s="48">
        <f t="shared" si="46"/>
        <v>0</v>
      </c>
      <c r="H1534" s="7">
        <f t="shared" si="47"/>
        <v>1</v>
      </c>
    </row>
    <row r="1535" spans="3:8">
      <c r="C1535" s="9" t="s">
        <v>205</v>
      </c>
      <c r="D1535" s="9" t="s">
        <v>66</v>
      </c>
      <c r="E1535" s="10">
        <v>70</v>
      </c>
      <c r="F1535" s="37">
        <v>70</v>
      </c>
      <c r="G1535" s="48">
        <f t="shared" si="46"/>
        <v>0</v>
      </c>
      <c r="H1535" s="7">
        <f t="shared" si="47"/>
        <v>1</v>
      </c>
    </row>
    <row r="1536" spans="3:8">
      <c r="C1536" s="9" t="s">
        <v>204</v>
      </c>
      <c r="D1536" s="9" t="s">
        <v>66</v>
      </c>
      <c r="E1536" s="10">
        <v>200</v>
      </c>
      <c r="F1536" s="37">
        <v>200</v>
      </c>
      <c r="G1536" s="48">
        <f t="shared" si="46"/>
        <v>0</v>
      </c>
      <c r="H1536" s="7">
        <f t="shared" si="47"/>
        <v>1</v>
      </c>
    </row>
    <row r="1537" spans="3:8">
      <c r="C1537" s="9" t="s">
        <v>203</v>
      </c>
      <c r="D1537" s="9" t="s">
        <v>66</v>
      </c>
      <c r="E1537" s="10">
        <v>33</v>
      </c>
      <c r="F1537" s="37">
        <v>33</v>
      </c>
      <c r="G1537" s="48">
        <f t="shared" si="46"/>
        <v>0</v>
      </c>
      <c r="H1537" s="7">
        <f t="shared" si="47"/>
        <v>1</v>
      </c>
    </row>
    <row r="1538" spans="3:8">
      <c r="C1538" s="9" t="s">
        <v>202</v>
      </c>
      <c r="D1538" s="9" t="s">
        <v>66</v>
      </c>
      <c r="E1538" s="10">
        <v>286</v>
      </c>
      <c r="F1538" s="37">
        <v>286</v>
      </c>
      <c r="G1538" s="48">
        <f t="shared" si="46"/>
        <v>0</v>
      </c>
      <c r="H1538" s="7">
        <f t="shared" si="47"/>
        <v>1</v>
      </c>
    </row>
    <row r="1539" spans="3:8">
      <c r="C1539" s="9" t="s">
        <v>201</v>
      </c>
      <c r="D1539" s="9" t="s">
        <v>66</v>
      </c>
      <c r="E1539" s="10">
        <v>482</v>
      </c>
      <c r="F1539" s="37">
        <v>482</v>
      </c>
      <c r="G1539" s="48">
        <f t="shared" si="46"/>
        <v>0</v>
      </c>
      <c r="H1539" s="7">
        <f t="shared" si="47"/>
        <v>1</v>
      </c>
    </row>
    <row r="1540" spans="3:8">
      <c r="C1540" s="9" t="s">
        <v>200</v>
      </c>
      <c r="D1540" s="9" t="s">
        <v>66</v>
      </c>
      <c r="E1540" s="10">
        <v>510</v>
      </c>
      <c r="F1540" s="37">
        <v>510</v>
      </c>
      <c r="G1540" s="48">
        <f t="shared" ref="G1540:G1603" si="48">E1540-F1540</f>
        <v>0</v>
      </c>
      <c r="H1540" s="7">
        <f t="shared" ref="H1540:H1603" si="49">COUNTIF(C:C,C1540)</f>
        <v>1</v>
      </c>
    </row>
    <row r="1541" spans="3:8">
      <c r="C1541" s="9" t="s">
        <v>199</v>
      </c>
      <c r="D1541" s="9" t="s">
        <v>66</v>
      </c>
      <c r="E1541" s="10">
        <v>52</v>
      </c>
      <c r="F1541" s="37">
        <v>52</v>
      </c>
      <c r="G1541" s="48">
        <f t="shared" si="48"/>
        <v>0</v>
      </c>
      <c r="H1541" s="7">
        <f t="shared" si="49"/>
        <v>1</v>
      </c>
    </row>
    <row r="1542" spans="3:8">
      <c r="C1542" s="9" t="s">
        <v>198</v>
      </c>
      <c r="D1542" s="9" t="s">
        <v>66</v>
      </c>
      <c r="E1542" s="10">
        <v>200</v>
      </c>
      <c r="F1542" s="37">
        <v>200</v>
      </c>
      <c r="G1542" s="48">
        <f t="shared" si="48"/>
        <v>0</v>
      </c>
      <c r="H1542" s="7">
        <f t="shared" si="49"/>
        <v>1</v>
      </c>
    </row>
    <row r="1543" spans="3:8">
      <c r="C1543" s="9" t="s">
        <v>197</v>
      </c>
      <c r="D1543" s="9" t="s">
        <v>66</v>
      </c>
      <c r="E1543" s="10">
        <v>99</v>
      </c>
      <c r="F1543" s="37">
        <v>99</v>
      </c>
      <c r="G1543" s="48">
        <f t="shared" si="48"/>
        <v>0</v>
      </c>
      <c r="H1543" s="7">
        <f t="shared" si="49"/>
        <v>1</v>
      </c>
    </row>
    <row r="1544" spans="3:8">
      <c r="C1544" s="9" t="s">
        <v>196</v>
      </c>
      <c r="D1544" s="9" t="s">
        <v>66</v>
      </c>
      <c r="E1544" s="10">
        <v>360</v>
      </c>
      <c r="F1544" s="37">
        <v>360</v>
      </c>
      <c r="G1544" s="48">
        <f t="shared" si="48"/>
        <v>0</v>
      </c>
      <c r="H1544" s="7">
        <f t="shared" si="49"/>
        <v>1</v>
      </c>
    </row>
    <row r="1545" spans="3:8">
      <c r="C1545" s="9" t="s">
        <v>195</v>
      </c>
      <c r="D1545" s="9" t="s">
        <v>66</v>
      </c>
      <c r="E1545" s="11"/>
      <c r="F1545" s="37">
        <v>0</v>
      </c>
      <c r="G1545" s="48">
        <f t="shared" si="48"/>
        <v>0</v>
      </c>
      <c r="H1545" s="7">
        <f t="shared" si="49"/>
        <v>1</v>
      </c>
    </row>
    <row r="1546" spans="3:8">
      <c r="C1546" s="9" t="s">
        <v>194</v>
      </c>
      <c r="D1546" s="9" t="s">
        <v>66</v>
      </c>
      <c r="E1546" s="10">
        <v>2079</v>
      </c>
      <c r="F1546" s="37">
        <v>2079</v>
      </c>
      <c r="G1546" s="48">
        <f t="shared" si="48"/>
        <v>0</v>
      </c>
      <c r="H1546" s="7">
        <f t="shared" si="49"/>
        <v>1</v>
      </c>
    </row>
    <row r="1547" spans="3:8">
      <c r="C1547" s="9" t="s">
        <v>193</v>
      </c>
      <c r="D1547" s="9" t="s">
        <v>66</v>
      </c>
      <c r="E1547" s="10">
        <v>1326</v>
      </c>
      <c r="F1547" s="37">
        <v>1326</v>
      </c>
      <c r="G1547" s="48">
        <f t="shared" si="48"/>
        <v>0</v>
      </c>
      <c r="H1547" s="7">
        <f t="shared" si="49"/>
        <v>1</v>
      </c>
    </row>
    <row r="1548" spans="3:8">
      <c r="C1548" s="9" t="s">
        <v>189</v>
      </c>
      <c r="D1548" s="9" t="s">
        <v>66</v>
      </c>
      <c r="E1548" s="10">
        <v>645</v>
      </c>
      <c r="F1548" s="37">
        <v>645</v>
      </c>
      <c r="G1548" s="48">
        <f t="shared" si="48"/>
        <v>0</v>
      </c>
      <c r="H1548" s="7">
        <f t="shared" si="49"/>
        <v>1</v>
      </c>
    </row>
    <row r="1549" spans="3:8">
      <c r="C1549" s="9" t="s">
        <v>188</v>
      </c>
      <c r="D1549" s="9" t="s">
        <v>66</v>
      </c>
      <c r="E1549" s="10">
        <v>567</v>
      </c>
      <c r="F1549" s="37">
        <v>567</v>
      </c>
      <c r="G1549" s="48">
        <f t="shared" si="48"/>
        <v>0</v>
      </c>
      <c r="H1549" s="7">
        <f t="shared" si="49"/>
        <v>1</v>
      </c>
    </row>
    <row r="1550" spans="3:8">
      <c r="C1550" s="9" t="s">
        <v>187</v>
      </c>
      <c r="D1550" s="9" t="s">
        <v>66</v>
      </c>
      <c r="E1550" s="10">
        <v>44</v>
      </c>
      <c r="F1550" s="37">
        <v>44</v>
      </c>
      <c r="G1550" s="48">
        <f t="shared" si="48"/>
        <v>0</v>
      </c>
      <c r="H1550" s="7">
        <f t="shared" si="49"/>
        <v>1</v>
      </c>
    </row>
    <row r="1551" spans="3:8">
      <c r="C1551" s="9" t="s">
        <v>186</v>
      </c>
      <c r="D1551" s="9" t="s">
        <v>66</v>
      </c>
      <c r="E1551" s="10">
        <v>414</v>
      </c>
      <c r="F1551" s="37">
        <v>414</v>
      </c>
      <c r="G1551" s="48">
        <f t="shared" si="48"/>
        <v>0</v>
      </c>
      <c r="H1551" s="7">
        <f t="shared" si="49"/>
        <v>1</v>
      </c>
    </row>
    <row r="1552" spans="3:8">
      <c r="C1552" s="9" t="s">
        <v>185</v>
      </c>
      <c r="D1552" s="9" t="s">
        <v>66</v>
      </c>
      <c r="E1552" s="10">
        <v>52</v>
      </c>
      <c r="F1552" s="37">
        <v>52</v>
      </c>
      <c r="G1552" s="48">
        <f t="shared" si="48"/>
        <v>0</v>
      </c>
      <c r="H1552" s="7">
        <f t="shared" si="49"/>
        <v>1</v>
      </c>
    </row>
    <row r="1553" spans="3:8">
      <c r="C1553" s="9" t="s">
        <v>184</v>
      </c>
      <c r="D1553" s="9" t="s">
        <v>66</v>
      </c>
      <c r="E1553" s="10">
        <v>600</v>
      </c>
      <c r="F1553" s="37">
        <v>600</v>
      </c>
      <c r="G1553" s="48">
        <f t="shared" si="48"/>
        <v>0</v>
      </c>
      <c r="H1553" s="7">
        <f t="shared" si="49"/>
        <v>1</v>
      </c>
    </row>
    <row r="1554" spans="3:8">
      <c r="C1554" s="9" t="s">
        <v>183</v>
      </c>
      <c r="D1554" s="9" t="s">
        <v>66</v>
      </c>
      <c r="E1554" s="10">
        <v>588</v>
      </c>
      <c r="F1554" s="37">
        <v>588</v>
      </c>
      <c r="G1554" s="48">
        <f t="shared" si="48"/>
        <v>0</v>
      </c>
      <c r="H1554" s="7">
        <f t="shared" si="49"/>
        <v>1</v>
      </c>
    </row>
    <row r="1555" spans="3:8">
      <c r="C1555" s="9" t="s">
        <v>182</v>
      </c>
      <c r="D1555" s="9" t="s">
        <v>66</v>
      </c>
      <c r="E1555" s="10">
        <v>510</v>
      </c>
      <c r="F1555" s="37">
        <v>510</v>
      </c>
      <c r="G1555" s="48">
        <f t="shared" si="48"/>
        <v>0</v>
      </c>
      <c r="H1555" s="7">
        <f t="shared" si="49"/>
        <v>1</v>
      </c>
    </row>
    <row r="1556" spans="3:8">
      <c r="C1556" s="9" t="s">
        <v>180</v>
      </c>
      <c r="D1556" s="9" t="s">
        <v>66</v>
      </c>
      <c r="E1556" s="10">
        <v>685</v>
      </c>
      <c r="F1556" s="37">
        <v>685</v>
      </c>
      <c r="G1556" s="48">
        <f t="shared" si="48"/>
        <v>0</v>
      </c>
      <c r="H1556" s="7">
        <f t="shared" si="49"/>
        <v>1</v>
      </c>
    </row>
    <row r="1557" spans="3:8">
      <c r="C1557" s="9" t="s">
        <v>179</v>
      </c>
      <c r="D1557" s="9" t="s">
        <v>66</v>
      </c>
      <c r="E1557" s="10">
        <v>25</v>
      </c>
      <c r="F1557" s="37">
        <v>25</v>
      </c>
      <c r="G1557" s="48">
        <f t="shared" si="48"/>
        <v>0</v>
      </c>
      <c r="H1557" s="7">
        <f t="shared" si="49"/>
        <v>1</v>
      </c>
    </row>
    <row r="1558" spans="3:8">
      <c r="C1558" s="9" t="s">
        <v>178</v>
      </c>
      <c r="D1558" s="9" t="s">
        <v>66</v>
      </c>
      <c r="E1558" s="11"/>
      <c r="F1558" s="37">
        <v>0</v>
      </c>
      <c r="G1558" s="48">
        <f t="shared" si="48"/>
        <v>0</v>
      </c>
      <c r="H1558" s="7">
        <f t="shared" si="49"/>
        <v>1</v>
      </c>
    </row>
    <row r="1559" spans="3:8">
      <c r="C1559" s="9" t="s">
        <v>177</v>
      </c>
      <c r="D1559" s="9" t="s">
        <v>66</v>
      </c>
      <c r="E1559" s="10">
        <v>1340</v>
      </c>
      <c r="F1559" s="37">
        <v>1340</v>
      </c>
      <c r="G1559" s="48">
        <f t="shared" si="48"/>
        <v>0</v>
      </c>
      <c r="H1559" s="7">
        <f t="shared" si="49"/>
        <v>1</v>
      </c>
    </row>
    <row r="1560" spans="3:8">
      <c r="C1560" s="9" t="s">
        <v>176</v>
      </c>
      <c r="D1560" s="9" t="s">
        <v>66</v>
      </c>
      <c r="E1560" s="11"/>
      <c r="F1560" s="37">
        <v>0</v>
      </c>
      <c r="G1560" s="48">
        <f t="shared" si="48"/>
        <v>0</v>
      </c>
      <c r="H1560" s="7">
        <f t="shared" si="49"/>
        <v>1</v>
      </c>
    </row>
    <row r="1561" spans="3:8">
      <c r="C1561" s="9" t="s">
        <v>175</v>
      </c>
      <c r="D1561" s="9" t="s">
        <v>66</v>
      </c>
      <c r="E1561" s="10">
        <v>415</v>
      </c>
      <c r="F1561" s="37">
        <v>415</v>
      </c>
      <c r="G1561" s="48">
        <f t="shared" si="48"/>
        <v>0</v>
      </c>
      <c r="H1561" s="7">
        <f t="shared" si="49"/>
        <v>1</v>
      </c>
    </row>
    <row r="1562" spans="3:8">
      <c r="C1562" s="9" t="s">
        <v>173</v>
      </c>
      <c r="D1562" s="9" t="s">
        <v>60</v>
      </c>
      <c r="E1562" s="10">
        <v>30</v>
      </c>
      <c r="F1562" s="37">
        <v>30</v>
      </c>
      <c r="G1562" s="48">
        <f t="shared" si="48"/>
        <v>0</v>
      </c>
      <c r="H1562" s="7">
        <f t="shared" si="49"/>
        <v>1</v>
      </c>
    </row>
    <row r="1563" spans="3:8">
      <c r="C1563" s="9" t="s">
        <v>172</v>
      </c>
      <c r="D1563" s="9" t="s">
        <v>60</v>
      </c>
      <c r="E1563" s="10">
        <v>497</v>
      </c>
      <c r="F1563" s="37">
        <v>497</v>
      </c>
      <c r="G1563" s="48">
        <f t="shared" si="48"/>
        <v>0</v>
      </c>
      <c r="H1563" s="7">
        <f t="shared" si="49"/>
        <v>1</v>
      </c>
    </row>
    <row r="1564" spans="3:8">
      <c r="C1564" s="9" t="s">
        <v>171</v>
      </c>
      <c r="D1564" s="9" t="s">
        <v>60</v>
      </c>
      <c r="E1564" s="10">
        <v>376</v>
      </c>
      <c r="F1564" s="37">
        <v>376</v>
      </c>
      <c r="G1564" s="48">
        <f t="shared" si="48"/>
        <v>0</v>
      </c>
      <c r="H1564" s="7">
        <f t="shared" si="49"/>
        <v>1</v>
      </c>
    </row>
    <row r="1565" spans="3:8">
      <c r="C1565" s="9" t="s">
        <v>170</v>
      </c>
      <c r="D1565" s="9" t="s">
        <v>60</v>
      </c>
      <c r="E1565" s="10">
        <v>40</v>
      </c>
      <c r="F1565" s="37">
        <v>40</v>
      </c>
      <c r="G1565" s="48">
        <f t="shared" si="48"/>
        <v>0</v>
      </c>
      <c r="H1565" s="7">
        <f t="shared" si="49"/>
        <v>1</v>
      </c>
    </row>
    <row r="1566" spans="3:8">
      <c r="C1566" s="9" t="s">
        <v>168</v>
      </c>
      <c r="D1566" s="9" t="s">
        <v>60</v>
      </c>
      <c r="E1566" s="11"/>
      <c r="F1566" s="37">
        <v>0</v>
      </c>
      <c r="G1566" s="48">
        <f t="shared" si="48"/>
        <v>0</v>
      </c>
      <c r="H1566" s="7">
        <f t="shared" si="49"/>
        <v>1</v>
      </c>
    </row>
    <row r="1567" spans="3:8">
      <c r="C1567" s="9" t="s">
        <v>166</v>
      </c>
      <c r="D1567" s="9" t="s">
        <v>60</v>
      </c>
      <c r="E1567" s="10">
        <v>5077</v>
      </c>
      <c r="F1567" s="37">
        <v>5077</v>
      </c>
      <c r="G1567" s="48">
        <f t="shared" si="48"/>
        <v>0</v>
      </c>
      <c r="H1567" s="7">
        <f t="shared" si="49"/>
        <v>1</v>
      </c>
    </row>
    <row r="1568" spans="3:8">
      <c r="C1568" s="9" t="s">
        <v>164</v>
      </c>
      <c r="D1568" s="9" t="s">
        <v>60</v>
      </c>
      <c r="E1568" s="10">
        <v>2160</v>
      </c>
      <c r="F1568" s="37">
        <v>2160</v>
      </c>
      <c r="G1568" s="48">
        <f t="shared" si="48"/>
        <v>0</v>
      </c>
      <c r="H1568" s="7">
        <f t="shared" si="49"/>
        <v>1</v>
      </c>
    </row>
    <row r="1569" spans="3:8">
      <c r="C1569" s="9" t="s">
        <v>163</v>
      </c>
      <c r="D1569" s="9" t="s">
        <v>60</v>
      </c>
      <c r="E1569" s="10">
        <v>60</v>
      </c>
      <c r="F1569" s="37">
        <v>60</v>
      </c>
      <c r="G1569" s="48">
        <f t="shared" si="48"/>
        <v>0</v>
      </c>
      <c r="H1569" s="7">
        <f t="shared" si="49"/>
        <v>1</v>
      </c>
    </row>
    <row r="1570" spans="3:8">
      <c r="C1570" s="9" t="s">
        <v>160</v>
      </c>
      <c r="D1570" s="9" t="s">
        <v>60</v>
      </c>
      <c r="E1570" s="10">
        <v>280</v>
      </c>
      <c r="F1570" s="37">
        <v>280</v>
      </c>
      <c r="G1570" s="48">
        <f t="shared" si="48"/>
        <v>0</v>
      </c>
      <c r="H1570" s="7">
        <f t="shared" si="49"/>
        <v>1</v>
      </c>
    </row>
    <row r="1571" spans="3:8">
      <c r="C1571" s="9" t="s">
        <v>159</v>
      </c>
      <c r="D1571" s="9" t="s">
        <v>60</v>
      </c>
      <c r="E1571" s="10">
        <v>249</v>
      </c>
      <c r="F1571" s="37">
        <v>249</v>
      </c>
      <c r="G1571" s="48">
        <f t="shared" si="48"/>
        <v>0</v>
      </c>
      <c r="H1571" s="7">
        <f t="shared" si="49"/>
        <v>1</v>
      </c>
    </row>
    <row r="1572" spans="3:8">
      <c r="C1572" s="9" t="s">
        <v>157</v>
      </c>
      <c r="D1572" s="9" t="s">
        <v>60</v>
      </c>
      <c r="E1572" s="10">
        <v>1628</v>
      </c>
      <c r="F1572" s="37">
        <v>1628</v>
      </c>
      <c r="G1572" s="48">
        <f t="shared" si="48"/>
        <v>0</v>
      </c>
      <c r="H1572" s="7">
        <f t="shared" si="49"/>
        <v>1</v>
      </c>
    </row>
    <row r="1573" spans="3:8">
      <c r="C1573" s="9" t="s">
        <v>156</v>
      </c>
      <c r="D1573" s="9" t="s">
        <v>60</v>
      </c>
      <c r="E1573" s="10">
        <v>479</v>
      </c>
      <c r="F1573" s="37">
        <v>479</v>
      </c>
      <c r="G1573" s="48">
        <f t="shared" si="48"/>
        <v>0</v>
      </c>
      <c r="H1573" s="7">
        <f t="shared" si="49"/>
        <v>1</v>
      </c>
    </row>
    <row r="1574" spans="3:8">
      <c r="C1574" s="9" t="s">
        <v>155</v>
      </c>
      <c r="D1574" s="9" t="s">
        <v>60</v>
      </c>
      <c r="E1574" s="10">
        <v>540</v>
      </c>
      <c r="F1574" s="37">
        <v>540</v>
      </c>
      <c r="G1574" s="48">
        <f t="shared" si="48"/>
        <v>0</v>
      </c>
      <c r="H1574" s="7">
        <f t="shared" si="49"/>
        <v>1</v>
      </c>
    </row>
    <row r="1575" spans="3:8">
      <c r="C1575" s="9" t="s">
        <v>149</v>
      </c>
      <c r="D1575" s="9" t="s">
        <v>66</v>
      </c>
      <c r="E1575" s="10">
        <v>934</v>
      </c>
      <c r="F1575" s="37">
        <v>934</v>
      </c>
      <c r="G1575" s="48">
        <f t="shared" si="48"/>
        <v>0</v>
      </c>
      <c r="H1575" s="7">
        <f t="shared" si="49"/>
        <v>1</v>
      </c>
    </row>
    <row r="1576" spans="3:8">
      <c r="C1576" s="9" t="s">
        <v>148</v>
      </c>
      <c r="D1576" s="9" t="s">
        <v>66</v>
      </c>
      <c r="E1576" s="10">
        <v>100</v>
      </c>
      <c r="F1576" s="37">
        <v>100</v>
      </c>
      <c r="G1576" s="48">
        <f t="shared" si="48"/>
        <v>0</v>
      </c>
      <c r="H1576" s="7">
        <f t="shared" si="49"/>
        <v>1</v>
      </c>
    </row>
    <row r="1577" spans="3:8">
      <c r="C1577" s="9" t="s">
        <v>147</v>
      </c>
      <c r="D1577" s="9" t="s">
        <v>66</v>
      </c>
      <c r="E1577" s="10">
        <v>2020</v>
      </c>
      <c r="F1577" s="37">
        <v>2020</v>
      </c>
      <c r="G1577" s="48">
        <f t="shared" si="48"/>
        <v>0</v>
      </c>
      <c r="H1577" s="7">
        <f t="shared" si="49"/>
        <v>1</v>
      </c>
    </row>
    <row r="1578" spans="3:8">
      <c r="C1578" s="9" t="s">
        <v>144</v>
      </c>
      <c r="D1578" s="9" t="s">
        <v>64</v>
      </c>
      <c r="E1578" s="11"/>
      <c r="F1578" s="37">
        <v>0</v>
      </c>
      <c r="G1578" s="48">
        <f t="shared" si="48"/>
        <v>0</v>
      </c>
      <c r="H1578" s="7">
        <f t="shared" si="49"/>
        <v>1</v>
      </c>
    </row>
    <row r="1579" spans="3:8">
      <c r="C1579" s="9" t="s">
        <v>141</v>
      </c>
      <c r="D1579" s="9" t="s">
        <v>66</v>
      </c>
      <c r="E1579" s="10">
        <v>196</v>
      </c>
      <c r="F1579" s="37">
        <v>196</v>
      </c>
      <c r="G1579" s="48">
        <f t="shared" si="48"/>
        <v>0</v>
      </c>
      <c r="H1579" s="7">
        <f t="shared" si="49"/>
        <v>1</v>
      </c>
    </row>
    <row r="1580" spans="3:8">
      <c r="C1580" s="9" t="s">
        <v>140</v>
      </c>
      <c r="D1580" s="9" t="s">
        <v>66</v>
      </c>
      <c r="E1580" s="10">
        <v>108</v>
      </c>
      <c r="F1580" s="37">
        <v>108</v>
      </c>
      <c r="G1580" s="48">
        <f t="shared" si="48"/>
        <v>0</v>
      </c>
      <c r="H1580" s="7">
        <f t="shared" si="49"/>
        <v>1</v>
      </c>
    </row>
    <row r="1581" spans="3:8">
      <c r="C1581" s="9" t="s">
        <v>139</v>
      </c>
      <c r="D1581" s="9" t="s">
        <v>66</v>
      </c>
      <c r="E1581" s="10">
        <v>1472</v>
      </c>
      <c r="F1581" s="37">
        <v>1472</v>
      </c>
      <c r="G1581" s="48">
        <f t="shared" si="48"/>
        <v>0</v>
      </c>
      <c r="H1581" s="7">
        <f t="shared" si="49"/>
        <v>1</v>
      </c>
    </row>
    <row r="1582" spans="3:8">
      <c r="C1582" s="9" t="s">
        <v>138</v>
      </c>
      <c r="D1582" s="9" t="s">
        <v>66</v>
      </c>
      <c r="E1582" s="10">
        <v>300</v>
      </c>
      <c r="F1582" s="37">
        <v>300</v>
      </c>
      <c r="G1582" s="48">
        <f t="shared" si="48"/>
        <v>0</v>
      </c>
      <c r="H1582" s="7">
        <f t="shared" si="49"/>
        <v>1</v>
      </c>
    </row>
    <row r="1583" spans="3:8">
      <c r="C1583" s="9" t="s">
        <v>137</v>
      </c>
      <c r="D1583" s="9" t="s">
        <v>66</v>
      </c>
      <c r="E1583" s="10">
        <v>598</v>
      </c>
      <c r="F1583" s="37">
        <v>598</v>
      </c>
      <c r="G1583" s="48">
        <f t="shared" si="48"/>
        <v>0</v>
      </c>
      <c r="H1583" s="7">
        <f t="shared" si="49"/>
        <v>1</v>
      </c>
    </row>
    <row r="1584" spans="3:8">
      <c r="C1584" s="9" t="s">
        <v>136</v>
      </c>
      <c r="D1584" s="9" t="s">
        <v>66</v>
      </c>
      <c r="E1584" s="10">
        <v>1020</v>
      </c>
      <c r="F1584" s="37">
        <v>1020</v>
      </c>
      <c r="G1584" s="48">
        <f t="shared" si="48"/>
        <v>0</v>
      </c>
      <c r="H1584" s="7">
        <f t="shared" si="49"/>
        <v>1</v>
      </c>
    </row>
    <row r="1585" spans="3:8">
      <c r="C1585" s="9" t="s">
        <v>135</v>
      </c>
      <c r="D1585" s="9" t="s">
        <v>66</v>
      </c>
      <c r="E1585" s="10">
        <v>145</v>
      </c>
      <c r="F1585" s="37">
        <v>145</v>
      </c>
      <c r="G1585" s="48">
        <f t="shared" si="48"/>
        <v>0</v>
      </c>
      <c r="H1585" s="7">
        <f t="shared" si="49"/>
        <v>1</v>
      </c>
    </row>
    <row r="1586" spans="3:8">
      <c r="C1586" s="9" t="s">
        <v>134</v>
      </c>
      <c r="D1586" s="9" t="s">
        <v>66</v>
      </c>
      <c r="E1586" s="10">
        <v>96</v>
      </c>
      <c r="F1586" s="37">
        <v>96</v>
      </c>
      <c r="G1586" s="48">
        <f t="shared" si="48"/>
        <v>0</v>
      </c>
      <c r="H1586" s="7">
        <f t="shared" si="49"/>
        <v>1</v>
      </c>
    </row>
    <row r="1587" spans="3:8">
      <c r="C1587" s="9" t="s">
        <v>133</v>
      </c>
      <c r="D1587" s="9" t="s">
        <v>66</v>
      </c>
      <c r="E1587" s="10">
        <v>1535</v>
      </c>
      <c r="F1587" s="37">
        <v>1535</v>
      </c>
      <c r="G1587" s="48">
        <f t="shared" si="48"/>
        <v>0</v>
      </c>
      <c r="H1587" s="7">
        <f t="shared" si="49"/>
        <v>1</v>
      </c>
    </row>
    <row r="1588" spans="3:8">
      <c r="C1588" s="9" t="s">
        <v>132</v>
      </c>
      <c r="D1588" s="9" t="s">
        <v>66</v>
      </c>
      <c r="E1588" s="10">
        <v>3346</v>
      </c>
      <c r="F1588" s="37">
        <v>3346</v>
      </c>
      <c r="G1588" s="48">
        <f t="shared" si="48"/>
        <v>0</v>
      </c>
      <c r="H1588" s="7">
        <f t="shared" si="49"/>
        <v>1</v>
      </c>
    </row>
    <row r="1589" spans="3:8">
      <c r="C1589" s="9" t="s">
        <v>130</v>
      </c>
      <c r="D1589" s="9" t="s">
        <v>66</v>
      </c>
      <c r="E1589" s="11"/>
      <c r="F1589" s="37">
        <v>0</v>
      </c>
      <c r="G1589" s="48">
        <f t="shared" si="48"/>
        <v>0</v>
      </c>
      <c r="H1589" s="7">
        <f t="shared" si="49"/>
        <v>1</v>
      </c>
    </row>
    <row r="1590" spans="3:8">
      <c r="C1590" s="9" t="s">
        <v>129</v>
      </c>
      <c r="D1590" s="9" t="s">
        <v>66</v>
      </c>
      <c r="E1590" s="10">
        <v>1001</v>
      </c>
      <c r="F1590" s="37">
        <v>1001</v>
      </c>
      <c r="G1590" s="48">
        <f t="shared" si="48"/>
        <v>0</v>
      </c>
      <c r="H1590" s="7">
        <f t="shared" si="49"/>
        <v>1</v>
      </c>
    </row>
    <row r="1591" spans="3:8">
      <c r="C1591" s="9" t="s">
        <v>127</v>
      </c>
      <c r="D1591" s="9" t="s">
        <v>66</v>
      </c>
      <c r="E1591" s="10">
        <v>878</v>
      </c>
      <c r="F1591" s="37">
        <v>878</v>
      </c>
      <c r="G1591" s="48">
        <f t="shared" si="48"/>
        <v>0</v>
      </c>
      <c r="H1591" s="7">
        <f t="shared" si="49"/>
        <v>1</v>
      </c>
    </row>
    <row r="1592" spans="3:8">
      <c r="C1592" s="9" t="s">
        <v>126</v>
      </c>
      <c r="D1592" s="9" t="s">
        <v>66</v>
      </c>
      <c r="E1592" s="10">
        <v>693</v>
      </c>
      <c r="F1592" s="37">
        <v>693</v>
      </c>
      <c r="G1592" s="48">
        <f t="shared" si="48"/>
        <v>0</v>
      </c>
      <c r="H1592" s="7">
        <f t="shared" si="49"/>
        <v>1</v>
      </c>
    </row>
    <row r="1593" spans="3:8">
      <c r="C1593" s="9" t="s">
        <v>124</v>
      </c>
      <c r="D1593" s="9" t="s">
        <v>66</v>
      </c>
      <c r="E1593" s="10">
        <v>100</v>
      </c>
      <c r="F1593" s="37">
        <v>100</v>
      </c>
      <c r="G1593" s="48">
        <f t="shared" si="48"/>
        <v>0</v>
      </c>
      <c r="H1593" s="7">
        <f t="shared" si="49"/>
        <v>1</v>
      </c>
    </row>
    <row r="1594" spans="3:8">
      <c r="C1594" s="9" t="s">
        <v>2310</v>
      </c>
      <c r="D1594" s="9" t="s">
        <v>66</v>
      </c>
      <c r="E1594" s="10">
        <v>49</v>
      </c>
      <c r="F1594" s="37">
        <v>49</v>
      </c>
      <c r="G1594" s="48">
        <f t="shared" si="48"/>
        <v>0</v>
      </c>
      <c r="H1594" s="7">
        <f t="shared" si="49"/>
        <v>1</v>
      </c>
    </row>
    <row r="1595" spans="3:8">
      <c r="C1595" s="9" t="s">
        <v>123</v>
      </c>
      <c r="D1595" s="9" t="s">
        <v>66</v>
      </c>
      <c r="E1595" s="10">
        <v>381</v>
      </c>
      <c r="F1595" s="37">
        <v>381</v>
      </c>
      <c r="G1595" s="48">
        <f t="shared" si="48"/>
        <v>0</v>
      </c>
      <c r="H1595" s="7">
        <f t="shared" si="49"/>
        <v>1</v>
      </c>
    </row>
    <row r="1596" spans="3:8">
      <c r="C1596" s="9" t="s">
        <v>122</v>
      </c>
      <c r="D1596" s="9" t="s">
        <v>66</v>
      </c>
      <c r="E1596" s="11"/>
      <c r="F1596" s="37">
        <v>0</v>
      </c>
      <c r="G1596" s="48">
        <f t="shared" si="48"/>
        <v>0</v>
      </c>
      <c r="H1596" s="7">
        <f t="shared" si="49"/>
        <v>1</v>
      </c>
    </row>
    <row r="1597" spans="3:8">
      <c r="C1597" s="9" t="s">
        <v>121</v>
      </c>
      <c r="D1597" s="9" t="s">
        <v>66</v>
      </c>
      <c r="E1597" s="10">
        <v>3643</v>
      </c>
      <c r="F1597" s="37">
        <v>3643</v>
      </c>
      <c r="G1597" s="48">
        <f t="shared" si="48"/>
        <v>0</v>
      </c>
      <c r="H1597" s="7">
        <f t="shared" si="49"/>
        <v>1</v>
      </c>
    </row>
    <row r="1598" spans="3:8">
      <c r="C1598" s="9" t="s">
        <v>120</v>
      </c>
      <c r="D1598" s="9" t="s">
        <v>66</v>
      </c>
      <c r="E1598" s="11"/>
      <c r="F1598" s="37">
        <v>0</v>
      </c>
      <c r="G1598" s="48">
        <f t="shared" si="48"/>
        <v>0</v>
      </c>
      <c r="H1598" s="7">
        <f t="shared" si="49"/>
        <v>1</v>
      </c>
    </row>
    <row r="1599" spans="3:8">
      <c r="C1599" s="9" t="s">
        <v>119</v>
      </c>
      <c r="D1599" s="9" t="s">
        <v>66</v>
      </c>
      <c r="E1599" s="10">
        <v>1144</v>
      </c>
      <c r="F1599" s="37">
        <v>1144</v>
      </c>
      <c r="G1599" s="48">
        <f t="shared" si="48"/>
        <v>0</v>
      </c>
      <c r="H1599" s="7">
        <f t="shared" si="49"/>
        <v>1</v>
      </c>
    </row>
    <row r="1600" spans="3:8">
      <c r="C1600" s="9" t="s">
        <v>118</v>
      </c>
      <c r="D1600" s="9" t="s">
        <v>66</v>
      </c>
      <c r="E1600" s="10">
        <v>357</v>
      </c>
      <c r="F1600" s="37">
        <v>357</v>
      </c>
      <c r="G1600" s="48">
        <f t="shared" si="48"/>
        <v>0</v>
      </c>
      <c r="H1600" s="7">
        <f t="shared" si="49"/>
        <v>1</v>
      </c>
    </row>
    <row r="1601" spans="3:8">
      <c r="C1601" s="9" t="s">
        <v>117</v>
      </c>
      <c r="D1601" s="9" t="s">
        <v>66</v>
      </c>
      <c r="E1601" s="11"/>
      <c r="F1601" s="37">
        <v>0</v>
      </c>
      <c r="G1601" s="48">
        <f t="shared" si="48"/>
        <v>0</v>
      </c>
      <c r="H1601" s="7">
        <f t="shared" si="49"/>
        <v>1</v>
      </c>
    </row>
    <row r="1602" spans="3:8">
      <c r="C1602" s="9" t="s">
        <v>116</v>
      </c>
      <c r="D1602" s="9" t="s">
        <v>66</v>
      </c>
      <c r="E1602" s="10">
        <v>510</v>
      </c>
      <c r="F1602" s="37">
        <v>510</v>
      </c>
      <c r="G1602" s="48">
        <f t="shared" si="48"/>
        <v>0</v>
      </c>
      <c r="H1602" s="7">
        <f t="shared" si="49"/>
        <v>1</v>
      </c>
    </row>
    <row r="1603" spans="3:8">
      <c r="C1603" s="9" t="s">
        <v>115</v>
      </c>
      <c r="D1603" s="9" t="s">
        <v>66</v>
      </c>
      <c r="E1603" s="11"/>
      <c r="F1603" s="37">
        <v>0</v>
      </c>
      <c r="G1603" s="48">
        <f t="shared" si="48"/>
        <v>0</v>
      </c>
      <c r="H1603" s="7">
        <f t="shared" si="49"/>
        <v>1</v>
      </c>
    </row>
    <row r="1604" spans="3:8">
      <c r="C1604" s="9" t="s">
        <v>114</v>
      </c>
      <c r="D1604" s="9" t="s">
        <v>66</v>
      </c>
      <c r="E1604" s="10">
        <v>2639</v>
      </c>
      <c r="F1604" s="37">
        <v>2639</v>
      </c>
      <c r="G1604" s="48">
        <f t="shared" ref="G1604:G1667" si="50">E1604-F1604</f>
        <v>0</v>
      </c>
      <c r="H1604" s="7">
        <f t="shared" ref="H1604:H1667" si="51">COUNTIF(C:C,C1604)</f>
        <v>1</v>
      </c>
    </row>
    <row r="1605" spans="3:8">
      <c r="C1605" s="9" t="s">
        <v>113</v>
      </c>
      <c r="D1605" s="9" t="s">
        <v>66</v>
      </c>
      <c r="E1605" s="10">
        <v>971</v>
      </c>
      <c r="F1605" s="37">
        <v>971</v>
      </c>
      <c r="G1605" s="48">
        <f t="shared" si="50"/>
        <v>0</v>
      </c>
      <c r="H1605" s="7">
        <f t="shared" si="51"/>
        <v>1</v>
      </c>
    </row>
    <row r="1606" spans="3:8">
      <c r="C1606" s="9" t="s">
        <v>112</v>
      </c>
      <c r="D1606" s="9" t="s">
        <v>66</v>
      </c>
      <c r="E1606" s="10">
        <v>92</v>
      </c>
      <c r="F1606" s="37">
        <v>92</v>
      </c>
      <c r="G1606" s="48">
        <f t="shared" si="50"/>
        <v>0</v>
      </c>
      <c r="H1606" s="7">
        <f t="shared" si="51"/>
        <v>1</v>
      </c>
    </row>
    <row r="1607" spans="3:8">
      <c r="C1607" s="9" t="s">
        <v>111</v>
      </c>
      <c r="D1607" s="9" t="s">
        <v>66</v>
      </c>
      <c r="E1607" s="10">
        <v>1808</v>
      </c>
      <c r="F1607" s="37">
        <v>1808</v>
      </c>
      <c r="G1607" s="48">
        <f t="shared" si="50"/>
        <v>0</v>
      </c>
      <c r="H1607" s="7">
        <f t="shared" si="51"/>
        <v>1</v>
      </c>
    </row>
    <row r="1608" spans="3:8">
      <c r="C1608" s="9" t="s">
        <v>109</v>
      </c>
      <c r="D1608" s="9" t="s">
        <v>66</v>
      </c>
      <c r="E1608" s="10">
        <v>1008</v>
      </c>
      <c r="F1608" s="37">
        <v>1008</v>
      </c>
      <c r="G1608" s="48">
        <f t="shared" si="50"/>
        <v>0</v>
      </c>
      <c r="H1608" s="7">
        <f t="shared" si="51"/>
        <v>1</v>
      </c>
    </row>
    <row r="1609" spans="3:8">
      <c r="C1609" s="9" t="s">
        <v>108</v>
      </c>
      <c r="D1609" s="9" t="s">
        <v>66</v>
      </c>
      <c r="E1609" s="10">
        <v>443</v>
      </c>
      <c r="F1609" s="37">
        <v>443</v>
      </c>
      <c r="G1609" s="48">
        <f t="shared" si="50"/>
        <v>0</v>
      </c>
      <c r="H1609" s="7">
        <f t="shared" si="51"/>
        <v>1</v>
      </c>
    </row>
    <row r="1610" spans="3:8">
      <c r="C1610" s="9" t="s">
        <v>107</v>
      </c>
      <c r="D1610" s="9" t="s">
        <v>66</v>
      </c>
      <c r="E1610" s="10">
        <v>720</v>
      </c>
      <c r="F1610" s="37">
        <v>720</v>
      </c>
      <c r="G1610" s="48">
        <f t="shared" si="50"/>
        <v>0</v>
      </c>
      <c r="H1610" s="7">
        <f t="shared" si="51"/>
        <v>1</v>
      </c>
    </row>
    <row r="1611" spans="3:8">
      <c r="C1611" s="9" t="s">
        <v>106</v>
      </c>
      <c r="D1611" s="9" t="s">
        <v>66</v>
      </c>
      <c r="E1611" s="10">
        <v>237</v>
      </c>
      <c r="F1611" s="37">
        <v>237</v>
      </c>
      <c r="G1611" s="48">
        <f t="shared" si="50"/>
        <v>0</v>
      </c>
      <c r="H1611" s="7">
        <f t="shared" si="51"/>
        <v>1</v>
      </c>
    </row>
    <row r="1612" spans="3:8">
      <c r="C1612" s="9" t="s">
        <v>105</v>
      </c>
      <c r="D1612" s="9" t="s">
        <v>66</v>
      </c>
      <c r="E1612" s="10">
        <v>129</v>
      </c>
      <c r="F1612" s="37">
        <v>129</v>
      </c>
      <c r="G1612" s="48">
        <f t="shared" si="50"/>
        <v>0</v>
      </c>
      <c r="H1612" s="7">
        <f t="shared" si="51"/>
        <v>1</v>
      </c>
    </row>
    <row r="1613" spans="3:8">
      <c r="C1613" s="9" t="s">
        <v>104</v>
      </c>
      <c r="D1613" s="9" t="s">
        <v>66</v>
      </c>
      <c r="E1613" s="11"/>
      <c r="F1613" s="37">
        <v>0</v>
      </c>
      <c r="G1613" s="48">
        <f t="shared" si="50"/>
        <v>0</v>
      </c>
      <c r="H1613" s="7">
        <f t="shared" si="51"/>
        <v>1</v>
      </c>
    </row>
    <row r="1614" spans="3:8">
      <c r="C1614" s="9" t="s">
        <v>103</v>
      </c>
      <c r="D1614" s="9" t="s">
        <v>66</v>
      </c>
      <c r="E1614" s="10">
        <v>1335</v>
      </c>
      <c r="F1614" s="37">
        <v>1335</v>
      </c>
      <c r="G1614" s="48">
        <f t="shared" si="50"/>
        <v>0</v>
      </c>
      <c r="H1614" s="7">
        <f t="shared" si="51"/>
        <v>1</v>
      </c>
    </row>
    <row r="1615" spans="3:8">
      <c r="C1615" s="9" t="s">
        <v>102</v>
      </c>
      <c r="D1615" s="9" t="s">
        <v>66</v>
      </c>
      <c r="E1615" s="11"/>
      <c r="F1615" s="37">
        <v>0</v>
      </c>
      <c r="G1615" s="48">
        <f t="shared" si="50"/>
        <v>0</v>
      </c>
      <c r="H1615" s="7">
        <f t="shared" si="51"/>
        <v>1</v>
      </c>
    </row>
    <row r="1616" spans="3:8">
      <c r="C1616" s="9" t="s">
        <v>101</v>
      </c>
      <c r="D1616" s="9" t="s">
        <v>66</v>
      </c>
      <c r="E1616" s="10">
        <v>2581</v>
      </c>
      <c r="F1616" s="37">
        <v>2581</v>
      </c>
      <c r="G1616" s="48">
        <f t="shared" si="50"/>
        <v>0</v>
      </c>
      <c r="H1616" s="7">
        <f t="shared" si="51"/>
        <v>1</v>
      </c>
    </row>
    <row r="1617" spans="3:8">
      <c r="C1617" s="9" t="s">
        <v>100</v>
      </c>
      <c r="D1617" s="9" t="s">
        <v>66</v>
      </c>
      <c r="E1617" s="10">
        <v>6077</v>
      </c>
      <c r="F1617" s="37">
        <v>6077</v>
      </c>
      <c r="G1617" s="48">
        <f t="shared" si="50"/>
        <v>0</v>
      </c>
      <c r="H1617" s="7">
        <f t="shared" si="51"/>
        <v>1</v>
      </c>
    </row>
    <row r="1618" spans="3:8">
      <c r="C1618" s="9" t="s">
        <v>99</v>
      </c>
      <c r="D1618" s="9" t="s">
        <v>66</v>
      </c>
      <c r="E1618" s="10">
        <v>1628</v>
      </c>
      <c r="F1618" s="37">
        <v>1628</v>
      </c>
      <c r="G1618" s="48">
        <f t="shared" si="50"/>
        <v>0</v>
      </c>
      <c r="H1618" s="7">
        <f t="shared" si="51"/>
        <v>1</v>
      </c>
    </row>
    <row r="1619" spans="3:8">
      <c r="C1619" s="9" t="s">
        <v>98</v>
      </c>
      <c r="D1619" s="9" t="s">
        <v>66</v>
      </c>
      <c r="E1619" s="10">
        <v>1100</v>
      </c>
      <c r="F1619" s="37">
        <v>1100</v>
      </c>
      <c r="G1619" s="48">
        <f t="shared" si="50"/>
        <v>0</v>
      </c>
      <c r="H1619" s="7">
        <f t="shared" si="51"/>
        <v>1</v>
      </c>
    </row>
    <row r="1620" spans="3:8">
      <c r="C1620" s="9" t="s">
        <v>96</v>
      </c>
      <c r="D1620" s="9" t="s">
        <v>66</v>
      </c>
      <c r="E1620" s="10">
        <v>624</v>
      </c>
      <c r="F1620" s="37">
        <v>624</v>
      </c>
      <c r="G1620" s="48">
        <f t="shared" si="50"/>
        <v>0</v>
      </c>
      <c r="H1620" s="7">
        <f t="shared" si="51"/>
        <v>1</v>
      </c>
    </row>
    <row r="1621" spans="3:8">
      <c r="C1621" s="9" t="s">
        <v>95</v>
      </c>
      <c r="D1621" s="9" t="s">
        <v>66</v>
      </c>
      <c r="E1621" s="10">
        <v>1849</v>
      </c>
      <c r="F1621" s="37">
        <v>1849</v>
      </c>
      <c r="G1621" s="48">
        <f t="shared" si="50"/>
        <v>0</v>
      </c>
      <c r="H1621" s="7">
        <f t="shared" si="51"/>
        <v>1</v>
      </c>
    </row>
    <row r="1622" spans="3:8">
      <c r="C1622" s="9" t="s">
        <v>94</v>
      </c>
      <c r="D1622" s="9" t="s">
        <v>66</v>
      </c>
      <c r="E1622" s="10">
        <v>4313</v>
      </c>
      <c r="F1622" s="37">
        <v>4313</v>
      </c>
      <c r="G1622" s="48">
        <f t="shared" si="50"/>
        <v>0</v>
      </c>
      <c r="H1622" s="7">
        <f t="shared" si="51"/>
        <v>1</v>
      </c>
    </row>
    <row r="1623" spans="3:8">
      <c r="C1623" s="9" t="s">
        <v>93</v>
      </c>
      <c r="D1623" s="9" t="s">
        <v>66</v>
      </c>
      <c r="E1623" s="11"/>
      <c r="F1623" s="37">
        <v>0</v>
      </c>
      <c r="G1623" s="48">
        <f t="shared" si="50"/>
        <v>0</v>
      </c>
      <c r="H1623" s="7">
        <f t="shared" si="51"/>
        <v>1</v>
      </c>
    </row>
    <row r="1624" spans="3:8">
      <c r="C1624" s="9" t="s">
        <v>92</v>
      </c>
      <c r="D1624" s="9" t="s">
        <v>66</v>
      </c>
      <c r="E1624" s="11"/>
      <c r="F1624" s="37">
        <v>0</v>
      </c>
      <c r="G1624" s="48">
        <f t="shared" si="50"/>
        <v>0</v>
      </c>
      <c r="H1624" s="7">
        <f t="shared" si="51"/>
        <v>1</v>
      </c>
    </row>
    <row r="1625" spans="3:8">
      <c r="C1625" s="9" t="s">
        <v>91</v>
      </c>
      <c r="D1625" s="9" t="s">
        <v>66</v>
      </c>
      <c r="E1625" s="10">
        <v>822</v>
      </c>
      <c r="F1625" s="37">
        <v>822</v>
      </c>
      <c r="G1625" s="48">
        <f t="shared" si="50"/>
        <v>0</v>
      </c>
      <c r="H1625" s="7">
        <f t="shared" si="51"/>
        <v>1</v>
      </c>
    </row>
    <row r="1626" spans="3:8">
      <c r="C1626" s="9" t="s">
        <v>90</v>
      </c>
      <c r="D1626" s="9" t="s">
        <v>66</v>
      </c>
      <c r="E1626" s="11"/>
      <c r="F1626" s="37">
        <v>0</v>
      </c>
      <c r="G1626" s="48">
        <f t="shared" si="50"/>
        <v>0</v>
      </c>
      <c r="H1626" s="7">
        <f t="shared" si="51"/>
        <v>1</v>
      </c>
    </row>
    <row r="1627" spans="3:8">
      <c r="C1627" s="9" t="s">
        <v>89</v>
      </c>
      <c r="D1627" s="9" t="s">
        <v>66</v>
      </c>
      <c r="E1627" s="10">
        <v>690</v>
      </c>
      <c r="F1627" s="37">
        <v>690</v>
      </c>
      <c r="G1627" s="48">
        <f t="shared" si="50"/>
        <v>0</v>
      </c>
      <c r="H1627" s="7">
        <f t="shared" si="51"/>
        <v>1</v>
      </c>
    </row>
    <row r="1628" spans="3:8">
      <c r="C1628" s="9" t="s">
        <v>88</v>
      </c>
      <c r="D1628" s="9" t="s">
        <v>66</v>
      </c>
      <c r="E1628" s="11"/>
      <c r="F1628" s="37">
        <v>0</v>
      </c>
      <c r="G1628" s="48">
        <f t="shared" si="50"/>
        <v>0</v>
      </c>
      <c r="H1628" s="7">
        <f t="shared" si="51"/>
        <v>1</v>
      </c>
    </row>
    <row r="1629" spans="3:8">
      <c r="C1629" s="9" t="s">
        <v>87</v>
      </c>
      <c r="D1629" s="9" t="s">
        <v>66</v>
      </c>
      <c r="E1629" s="10">
        <v>1515</v>
      </c>
      <c r="F1629" s="37">
        <v>1515</v>
      </c>
      <c r="G1629" s="48">
        <f t="shared" si="50"/>
        <v>0</v>
      </c>
      <c r="H1629" s="7">
        <f t="shared" si="51"/>
        <v>1</v>
      </c>
    </row>
    <row r="1630" spans="3:8">
      <c r="C1630" s="9" t="s">
        <v>86</v>
      </c>
      <c r="D1630" s="9" t="s">
        <v>66</v>
      </c>
      <c r="E1630" s="10">
        <v>2090</v>
      </c>
      <c r="F1630" s="37">
        <v>2090</v>
      </c>
      <c r="G1630" s="48">
        <f t="shared" si="50"/>
        <v>0</v>
      </c>
      <c r="H1630" s="7">
        <f t="shared" si="51"/>
        <v>1</v>
      </c>
    </row>
    <row r="1631" spans="3:8">
      <c r="C1631" s="9" t="s">
        <v>85</v>
      </c>
      <c r="D1631" s="9" t="s">
        <v>66</v>
      </c>
      <c r="E1631" s="11"/>
      <c r="F1631" s="37">
        <v>0</v>
      </c>
      <c r="G1631" s="48">
        <f t="shared" si="50"/>
        <v>0</v>
      </c>
      <c r="H1631" s="7">
        <f t="shared" si="51"/>
        <v>1</v>
      </c>
    </row>
    <row r="1632" spans="3:8">
      <c r="C1632" s="9" t="s">
        <v>84</v>
      </c>
      <c r="D1632" s="9" t="s">
        <v>66</v>
      </c>
      <c r="E1632" s="10">
        <v>1743</v>
      </c>
      <c r="F1632" s="37">
        <v>1743</v>
      </c>
      <c r="G1632" s="48">
        <f t="shared" si="50"/>
        <v>0</v>
      </c>
      <c r="H1632" s="7">
        <f t="shared" si="51"/>
        <v>1</v>
      </c>
    </row>
    <row r="1633" spans="3:8">
      <c r="C1633" s="9" t="s">
        <v>83</v>
      </c>
      <c r="D1633" s="9" t="s">
        <v>66</v>
      </c>
      <c r="E1633" s="11"/>
      <c r="F1633" s="37">
        <v>0</v>
      </c>
      <c r="G1633" s="48">
        <f t="shared" si="50"/>
        <v>0</v>
      </c>
      <c r="H1633" s="7">
        <f t="shared" si="51"/>
        <v>1</v>
      </c>
    </row>
    <row r="1634" spans="3:8">
      <c r="C1634" s="9" t="s">
        <v>82</v>
      </c>
      <c r="D1634" s="9" t="s">
        <v>66</v>
      </c>
      <c r="E1634" s="10">
        <v>3132</v>
      </c>
      <c r="F1634" s="37">
        <v>3132</v>
      </c>
      <c r="G1634" s="48">
        <f t="shared" si="50"/>
        <v>0</v>
      </c>
      <c r="H1634" s="7">
        <f t="shared" si="51"/>
        <v>1</v>
      </c>
    </row>
    <row r="1635" spans="3:8">
      <c r="C1635" s="9" t="s">
        <v>81</v>
      </c>
      <c r="D1635" s="9" t="s">
        <v>66</v>
      </c>
      <c r="E1635" s="10">
        <v>1130</v>
      </c>
      <c r="F1635" s="37">
        <v>1130</v>
      </c>
      <c r="G1635" s="48">
        <f t="shared" si="50"/>
        <v>0</v>
      </c>
      <c r="H1635" s="7">
        <f t="shared" si="51"/>
        <v>1</v>
      </c>
    </row>
    <row r="1636" spans="3:8">
      <c r="C1636" s="9" t="s">
        <v>80</v>
      </c>
      <c r="D1636" s="9" t="s">
        <v>60</v>
      </c>
      <c r="E1636" s="10">
        <v>726</v>
      </c>
      <c r="F1636" s="37">
        <v>726</v>
      </c>
      <c r="G1636" s="48">
        <f t="shared" si="50"/>
        <v>0</v>
      </c>
      <c r="H1636" s="7">
        <f t="shared" si="51"/>
        <v>1</v>
      </c>
    </row>
    <row r="1637" spans="3:8">
      <c r="C1637" s="9" t="s">
        <v>79</v>
      </c>
      <c r="D1637" s="9" t="s">
        <v>60</v>
      </c>
      <c r="E1637" s="10">
        <v>2241</v>
      </c>
      <c r="F1637" s="37">
        <v>2241</v>
      </c>
      <c r="G1637" s="48">
        <f t="shared" si="50"/>
        <v>0</v>
      </c>
      <c r="H1637" s="7">
        <f t="shared" si="51"/>
        <v>1</v>
      </c>
    </row>
    <row r="1638" spans="3:8">
      <c r="C1638" s="9" t="s">
        <v>78</v>
      </c>
      <c r="D1638" s="9" t="s">
        <v>60</v>
      </c>
      <c r="E1638" s="10">
        <v>118</v>
      </c>
      <c r="F1638" s="37">
        <v>118</v>
      </c>
      <c r="G1638" s="48">
        <f t="shared" si="50"/>
        <v>0</v>
      </c>
      <c r="H1638" s="7">
        <f t="shared" si="51"/>
        <v>1</v>
      </c>
    </row>
    <row r="1639" spans="3:8">
      <c r="C1639" s="9" t="s">
        <v>77</v>
      </c>
      <c r="D1639" s="9" t="s">
        <v>60</v>
      </c>
      <c r="E1639" s="11"/>
      <c r="G1639" s="48">
        <f t="shared" si="50"/>
        <v>0</v>
      </c>
      <c r="H1639" s="7">
        <f t="shared" si="51"/>
        <v>2</v>
      </c>
    </row>
    <row r="1640" spans="3:8">
      <c r="C1640" s="9" t="s">
        <v>77</v>
      </c>
      <c r="D1640" s="9" t="s">
        <v>60</v>
      </c>
      <c r="E1640" s="10">
        <v>2467</v>
      </c>
      <c r="F1640" s="37">
        <v>2467</v>
      </c>
      <c r="G1640" s="48">
        <f t="shared" si="50"/>
        <v>0</v>
      </c>
      <c r="H1640" s="7">
        <f t="shared" si="51"/>
        <v>2</v>
      </c>
    </row>
    <row r="1641" spans="3:8">
      <c r="C1641" s="9" t="s">
        <v>75</v>
      </c>
      <c r="D1641" s="9" t="s">
        <v>60</v>
      </c>
      <c r="E1641" s="10">
        <v>3410</v>
      </c>
      <c r="F1641" s="37">
        <v>3410</v>
      </c>
      <c r="G1641" s="48">
        <f t="shared" si="50"/>
        <v>0</v>
      </c>
      <c r="H1641" s="7">
        <f t="shared" si="51"/>
        <v>1</v>
      </c>
    </row>
    <row r="1642" spans="3:8">
      <c r="C1642" s="9" t="s">
        <v>74</v>
      </c>
      <c r="D1642" s="9" t="s">
        <v>60</v>
      </c>
      <c r="E1642" s="10">
        <v>146</v>
      </c>
      <c r="F1642" s="37">
        <v>146</v>
      </c>
      <c r="G1642" s="48">
        <f t="shared" si="50"/>
        <v>0</v>
      </c>
      <c r="H1642" s="7">
        <f t="shared" si="51"/>
        <v>1</v>
      </c>
    </row>
    <row r="1643" spans="3:8">
      <c r="C1643" s="9" t="s">
        <v>73</v>
      </c>
      <c r="D1643" s="9" t="s">
        <v>60</v>
      </c>
      <c r="E1643" s="10">
        <v>4321</v>
      </c>
      <c r="F1643" s="37">
        <v>4321</v>
      </c>
      <c r="G1643" s="48">
        <f t="shared" si="50"/>
        <v>0</v>
      </c>
      <c r="H1643" s="7">
        <f t="shared" si="51"/>
        <v>1</v>
      </c>
    </row>
    <row r="1644" spans="3:8">
      <c r="C1644" s="9" t="s">
        <v>72</v>
      </c>
      <c r="D1644" s="9" t="s">
        <v>60</v>
      </c>
      <c r="E1644" s="10">
        <v>1399</v>
      </c>
      <c r="F1644" s="37">
        <v>1399</v>
      </c>
      <c r="G1644" s="48">
        <f t="shared" si="50"/>
        <v>0</v>
      </c>
      <c r="H1644" s="7">
        <f t="shared" si="51"/>
        <v>1</v>
      </c>
    </row>
    <row r="1645" spans="3:8">
      <c r="C1645" s="9" t="s">
        <v>71</v>
      </c>
      <c r="D1645" s="9" t="s">
        <v>60</v>
      </c>
      <c r="E1645" s="10">
        <v>694</v>
      </c>
      <c r="F1645" s="37">
        <v>694</v>
      </c>
      <c r="G1645" s="48">
        <f t="shared" si="50"/>
        <v>0</v>
      </c>
      <c r="H1645" s="7">
        <f t="shared" si="51"/>
        <v>1</v>
      </c>
    </row>
    <row r="1646" spans="3:8">
      <c r="C1646" s="9" t="s">
        <v>70</v>
      </c>
      <c r="D1646" s="9" t="s">
        <v>60</v>
      </c>
      <c r="E1646" s="10">
        <v>1742</v>
      </c>
      <c r="F1646" s="37">
        <v>1742</v>
      </c>
      <c r="G1646" s="48">
        <f t="shared" si="50"/>
        <v>0</v>
      </c>
      <c r="H1646" s="7">
        <f t="shared" si="51"/>
        <v>1</v>
      </c>
    </row>
    <row r="1647" spans="3:8">
      <c r="C1647" s="9" t="s">
        <v>69</v>
      </c>
      <c r="D1647" s="9" t="s">
        <v>66</v>
      </c>
      <c r="E1647" s="10">
        <v>255</v>
      </c>
      <c r="F1647" s="37">
        <v>255</v>
      </c>
      <c r="G1647" s="48">
        <f t="shared" si="50"/>
        <v>0</v>
      </c>
      <c r="H1647" s="7">
        <f t="shared" si="51"/>
        <v>1</v>
      </c>
    </row>
    <row r="1648" spans="3:8">
      <c r="C1648" s="9" t="s">
        <v>68</v>
      </c>
      <c r="D1648" s="9" t="s">
        <v>66</v>
      </c>
      <c r="E1648" s="10">
        <v>804</v>
      </c>
      <c r="F1648" s="37">
        <v>804</v>
      </c>
      <c r="G1648" s="48">
        <f t="shared" si="50"/>
        <v>0</v>
      </c>
      <c r="H1648" s="7">
        <f t="shared" si="51"/>
        <v>1</v>
      </c>
    </row>
    <row r="1649" spans="3:8">
      <c r="C1649" s="9" t="s">
        <v>67</v>
      </c>
      <c r="D1649" s="9" t="s">
        <v>66</v>
      </c>
      <c r="E1649" s="10">
        <v>755</v>
      </c>
      <c r="F1649" s="37">
        <v>755</v>
      </c>
      <c r="G1649" s="48">
        <f t="shared" si="50"/>
        <v>0</v>
      </c>
      <c r="H1649" s="7">
        <f t="shared" si="51"/>
        <v>1</v>
      </c>
    </row>
    <row r="1650" spans="3:8">
      <c r="C1650" s="9" t="s">
        <v>65</v>
      </c>
      <c r="D1650" s="9" t="s">
        <v>64</v>
      </c>
      <c r="E1650" s="10">
        <v>1497</v>
      </c>
      <c r="F1650" s="37">
        <v>1497</v>
      </c>
      <c r="G1650" s="48">
        <f t="shared" si="50"/>
        <v>0</v>
      </c>
      <c r="H1650" s="7">
        <f t="shared" si="51"/>
        <v>1</v>
      </c>
    </row>
    <row r="1651" spans="3:8">
      <c r="C1651" s="9" t="s">
        <v>63</v>
      </c>
      <c r="D1651" s="9" t="s">
        <v>60</v>
      </c>
      <c r="E1651" s="10">
        <v>297</v>
      </c>
      <c r="F1651" s="37">
        <v>297</v>
      </c>
      <c r="G1651" s="48">
        <f t="shared" si="50"/>
        <v>0</v>
      </c>
      <c r="H1651" s="7">
        <f t="shared" si="51"/>
        <v>1</v>
      </c>
    </row>
    <row r="1652" spans="3:8">
      <c r="C1652" s="9" t="s">
        <v>59</v>
      </c>
      <c r="D1652" s="9" t="s">
        <v>58</v>
      </c>
      <c r="E1652" s="10">
        <v>25000</v>
      </c>
      <c r="F1652" s="37">
        <v>25000</v>
      </c>
      <c r="G1652" s="48">
        <f t="shared" si="50"/>
        <v>0</v>
      </c>
      <c r="H1652" s="7">
        <f t="shared" si="51"/>
        <v>2</v>
      </c>
    </row>
    <row r="1653" spans="3:8">
      <c r="C1653" s="9" t="s">
        <v>59</v>
      </c>
      <c r="D1653" s="9" t="s">
        <v>58</v>
      </c>
      <c r="E1653" s="11"/>
      <c r="G1653" s="48">
        <f t="shared" si="50"/>
        <v>0</v>
      </c>
      <c r="H1653" s="7">
        <f t="shared" si="51"/>
        <v>2</v>
      </c>
    </row>
    <row r="1654" spans="3:8">
      <c r="C1654" s="9" t="s">
        <v>57</v>
      </c>
      <c r="D1654" s="9" t="s">
        <v>56</v>
      </c>
      <c r="E1654" s="10">
        <v>15000</v>
      </c>
      <c r="F1654" s="37">
        <v>15000</v>
      </c>
      <c r="G1654" s="48">
        <f t="shared" si="50"/>
        <v>0</v>
      </c>
      <c r="H1654" s="7">
        <f t="shared" si="51"/>
        <v>1</v>
      </c>
    </row>
    <row r="1655" spans="3:8">
      <c r="C1655" s="9" t="s">
        <v>53</v>
      </c>
      <c r="D1655" s="9" t="s">
        <v>52</v>
      </c>
      <c r="E1655" s="10">
        <v>2500</v>
      </c>
      <c r="F1655" s="37">
        <v>17500</v>
      </c>
      <c r="G1655" s="48">
        <f t="shared" si="50"/>
        <v>-15000</v>
      </c>
      <c r="H1655" s="7">
        <f t="shared" si="51"/>
        <v>2</v>
      </c>
    </row>
    <row r="1656" spans="3:8">
      <c r="C1656" s="9" t="s">
        <v>53</v>
      </c>
      <c r="D1656" s="9" t="s">
        <v>52</v>
      </c>
      <c r="E1656" s="10">
        <v>15000</v>
      </c>
      <c r="G1656" s="48">
        <f t="shared" si="50"/>
        <v>15000</v>
      </c>
      <c r="H1656" s="7">
        <f t="shared" si="51"/>
        <v>2</v>
      </c>
    </row>
    <row r="1657" spans="3:8">
      <c r="C1657" s="9" t="s">
        <v>51</v>
      </c>
      <c r="D1657" s="9" t="s">
        <v>50</v>
      </c>
      <c r="E1657" s="10">
        <v>20000</v>
      </c>
      <c r="F1657" s="37">
        <v>38000</v>
      </c>
      <c r="G1657" s="48">
        <f t="shared" si="50"/>
        <v>-18000</v>
      </c>
      <c r="H1657" s="7">
        <f t="shared" si="51"/>
        <v>2</v>
      </c>
    </row>
    <row r="1658" spans="3:8">
      <c r="C1658" s="9" t="s">
        <v>51</v>
      </c>
      <c r="D1658" s="9" t="s">
        <v>50</v>
      </c>
      <c r="E1658" s="10">
        <v>18000</v>
      </c>
      <c r="G1658" s="48">
        <f t="shared" si="50"/>
        <v>18000</v>
      </c>
      <c r="H1658" s="7">
        <f t="shared" si="51"/>
        <v>2</v>
      </c>
    </row>
    <row r="1659" spans="3:8">
      <c r="C1659" s="9" t="s">
        <v>49</v>
      </c>
      <c r="D1659" s="9" t="s">
        <v>48</v>
      </c>
      <c r="E1659" s="10">
        <v>20800</v>
      </c>
      <c r="F1659" s="37">
        <v>20800</v>
      </c>
      <c r="G1659" s="48">
        <f t="shared" si="50"/>
        <v>0</v>
      </c>
      <c r="H1659" s="7">
        <f t="shared" si="51"/>
        <v>1</v>
      </c>
    </row>
    <row r="1660" spans="3:8">
      <c r="C1660" s="9" t="s">
        <v>47</v>
      </c>
      <c r="D1660" s="9" t="s">
        <v>45</v>
      </c>
      <c r="E1660" s="10">
        <v>14310</v>
      </c>
      <c r="F1660" s="37">
        <v>14310</v>
      </c>
      <c r="G1660" s="48">
        <f t="shared" si="50"/>
        <v>0</v>
      </c>
      <c r="H1660" s="7">
        <f t="shared" si="51"/>
        <v>1</v>
      </c>
    </row>
    <row r="1661" spans="3:8">
      <c r="C1661" s="9" t="s">
        <v>46</v>
      </c>
      <c r="D1661" s="9" t="s">
        <v>45</v>
      </c>
      <c r="E1661" s="10">
        <v>38000</v>
      </c>
      <c r="F1661" s="37">
        <v>38000</v>
      </c>
      <c r="G1661" s="48">
        <f t="shared" si="50"/>
        <v>0</v>
      </c>
      <c r="H1661" s="7">
        <f t="shared" si="51"/>
        <v>1</v>
      </c>
    </row>
    <row r="1662" spans="3:8">
      <c r="C1662" s="9" t="s">
        <v>42</v>
      </c>
      <c r="D1662" s="9" t="s">
        <v>31</v>
      </c>
      <c r="E1662" s="10">
        <v>17500</v>
      </c>
      <c r="F1662" s="37">
        <v>17500</v>
      </c>
      <c r="G1662" s="48">
        <f t="shared" si="50"/>
        <v>0</v>
      </c>
      <c r="H1662" s="7">
        <f t="shared" si="51"/>
        <v>1</v>
      </c>
    </row>
    <row r="1663" spans="3:8">
      <c r="C1663" s="9" t="s">
        <v>41</v>
      </c>
      <c r="D1663" s="9" t="s">
        <v>31</v>
      </c>
      <c r="E1663" s="10">
        <v>3000</v>
      </c>
      <c r="F1663" s="37">
        <v>3000</v>
      </c>
      <c r="G1663" s="48">
        <f t="shared" si="50"/>
        <v>0</v>
      </c>
      <c r="H1663" s="7">
        <f t="shared" si="51"/>
        <v>1</v>
      </c>
    </row>
    <row r="1664" spans="3:8">
      <c r="C1664" s="9" t="s">
        <v>40</v>
      </c>
      <c r="D1664" s="9" t="s">
        <v>31</v>
      </c>
      <c r="E1664" s="10">
        <v>18889</v>
      </c>
      <c r="F1664" s="37">
        <v>18889</v>
      </c>
      <c r="G1664" s="48">
        <f t="shared" si="50"/>
        <v>0</v>
      </c>
      <c r="H1664" s="7">
        <f t="shared" si="51"/>
        <v>1</v>
      </c>
    </row>
    <row r="1665" spans="3:8">
      <c r="C1665" s="9" t="s">
        <v>39</v>
      </c>
      <c r="D1665" s="9" t="s">
        <v>31</v>
      </c>
      <c r="E1665" s="10">
        <v>10200</v>
      </c>
      <c r="F1665" s="37">
        <v>10200</v>
      </c>
      <c r="G1665" s="48">
        <f t="shared" si="50"/>
        <v>0</v>
      </c>
      <c r="H1665" s="7">
        <f t="shared" si="51"/>
        <v>1</v>
      </c>
    </row>
    <row r="1666" spans="3:8">
      <c r="C1666" s="9" t="s">
        <v>38</v>
      </c>
      <c r="D1666" s="9" t="s">
        <v>31</v>
      </c>
      <c r="E1666" s="10">
        <v>51840</v>
      </c>
      <c r="F1666" s="37">
        <v>51840</v>
      </c>
      <c r="G1666" s="48">
        <f t="shared" si="50"/>
        <v>0</v>
      </c>
      <c r="H1666" s="7">
        <f t="shared" si="51"/>
        <v>1</v>
      </c>
    </row>
    <row r="1667" spans="3:8">
      <c r="C1667" s="9" t="s">
        <v>37</v>
      </c>
      <c r="D1667" s="9" t="s">
        <v>31</v>
      </c>
      <c r="E1667" s="10">
        <v>6090</v>
      </c>
      <c r="F1667" s="37">
        <v>6090</v>
      </c>
      <c r="G1667" s="48">
        <f t="shared" si="50"/>
        <v>0</v>
      </c>
      <c r="H1667" s="7">
        <f t="shared" si="51"/>
        <v>1</v>
      </c>
    </row>
    <row r="1668" spans="3:8">
      <c r="C1668" s="9" t="s">
        <v>36</v>
      </c>
      <c r="D1668" s="9" t="s">
        <v>31</v>
      </c>
      <c r="E1668" s="10">
        <v>43690</v>
      </c>
      <c r="F1668" s="37">
        <v>172023</v>
      </c>
      <c r="G1668" s="48">
        <f t="shared" ref="G1668:G1709" si="52">E1668-F1668</f>
        <v>-128333</v>
      </c>
      <c r="H1668" s="7">
        <f t="shared" ref="H1668:H1708" si="53">COUNTIF(C:C,C1668)</f>
        <v>2</v>
      </c>
    </row>
    <row r="1669" spans="3:8">
      <c r="C1669" s="9" t="s">
        <v>36</v>
      </c>
      <c r="D1669" s="9" t="s">
        <v>31</v>
      </c>
      <c r="E1669" s="10">
        <v>128333</v>
      </c>
      <c r="G1669" s="48">
        <f t="shared" si="52"/>
        <v>128333</v>
      </c>
      <c r="H1669" s="7">
        <f t="shared" si="53"/>
        <v>2</v>
      </c>
    </row>
    <row r="1670" spans="3:8">
      <c r="C1670" s="9" t="s">
        <v>35</v>
      </c>
      <c r="D1670" s="9" t="s">
        <v>31</v>
      </c>
      <c r="E1670" s="10">
        <v>18500</v>
      </c>
      <c r="F1670" s="37">
        <v>18500</v>
      </c>
      <c r="G1670" s="48">
        <f t="shared" si="52"/>
        <v>0</v>
      </c>
      <c r="H1670" s="7">
        <f t="shared" si="53"/>
        <v>1</v>
      </c>
    </row>
    <row r="1671" spans="3:8">
      <c r="C1671" s="9" t="s">
        <v>33</v>
      </c>
      <c r="D1671" s="9" t="s">
        <v>31</v>
      </c>
      <c r="E1671" s="10">
        <v>15064</v>
      </c>
      <c r="F1671" s="37">
        <v>15064</v>
      </c>
      <c r="G1671" s="48">
        <f t="shared" si="52"/>
        <v>0</v>
      </c>
      <c r="H1671" s="7">
        <f t="shared" si="53"/>
        <v>1</v>
      </c>
    </row>
    <row r="1672" spans="3:8">
      <c r="C1672" s="9" t="s">
        <v>32</v>
      </c>
      <c r="D1672" s="9" t="s">
        <v>31</v>
      </c>
      <c r="E1672" s="11"/>
      <c r="G1672" s="48">
        <f t="shared" si="52"/>
        <v>0</v>
      </c>
      <c r="H1672" s="7">
        <f t="shared" si="53"/>
        <v>2</v>
      </c>
    </row>
    <row r="1673" spans="3:8">
      <c r="C1673" s="9" t="s">
        <v>32</v>
      </c>
      <c r="D1673" s="9" t="s">
        <v>31</v>
      </c>
      <c r="E1673" s="10">
        <v>50500</v>
      </c>
      <c r="F1673" s="37">
        <v>50500</v>
      </c>
      <c r="G1673" s="48">
        <f t="shared" si="52"/>
        <v>0</v>
      </c>
      <c r="H1673" s="7">
        <f t="shared" si="53"/>
        <v>2</v>
      </c>
    </row>
    <row r="1674" spans="3:8">
      <c r="C1674" s="9" t="s">
        <v>30</v>
      </c>
      <c r="D1674" s="9" t="s">
        <v>28</v>
      </c>
      <c r="E1674" s="10">
        <v>4600</v>
      </c>
      <c r="F1674" s="37">
        <v>4600</v>
      </c>
      <c r="G1674" s="48">
        <f t="shared" si="52"/>
        <v>0</v>
      </c>
      <c r="H1674" s="7">
        <f t="shared" si="53"/>
        <v>1</v>
      </c>
    </row>
    <row r="1675" spans="3:8">
      <c r="C1675" s="9" t="s">
        <v>24</v>
      </c>
      <c r="D1675" s="9" t="s">
        <v>23</v>
      </c>
      <c r="E1675" s="10">
        <v>44737</v>
      </c>
      <c r="F1675" s="37">
        <v>44737</v>
      </c>
      <c r="G1675" s="48">
        <f t="shared" si="52"/>
        <v>0</v>
      </c>
      <c r="H1675" s="7">
        <f t="shared" si="53"/>
        <v>1</v>
      </c>
    </row>
    <row r="1676" spans="3:8">
      <c r="C1676" s="9" t="s">
        <v>22</v>
      </c>
      <c r="D1676" s="9" t="s">
        <v>21</v>
      </c>
      <c r="E1676" s="10">
        <v>200</v>
      </c>
      <c r="F1676" s="37">
        <v>200</v>
      </c>
      <c r="G1676" s="48">
        <f t="shared" si="52"/>
        <v>0</v>
      </c>
      <c r="H1676" s="7">
        <f t="shared" si="53"/>
        <v>1</v>
      </c>
    </row>
    <row r="1677" spans="3:8">
      <c r="C1677" s="9" t="s">
        <v>20</v>
      </c>
      <c r="D1677" s="9" t="s">
        <v>19</v>
      </c>
      <c r="E1677" s="10">
        <v>18000</v>
      </c>
      <c r="F1677" s="37">
        <v>18000</v>
      </c>
      <c r="G1677" s="48">
        <f t="shared" si="52"/>
        <v>0</v>
      </c>
      <c r="H1677" s="7">
        <f t="shared" si="53"/>
        <v>1</v>
      </c>
    </row>
    <row r="1678" spans="3:8">
      <c r="C1678" s="9" t="s">
        <v>17</v>
      </c>
      <c r="D1678" s="9" t="s">
        <v>16</v>
      </c>
      <c r="E1678" s="10">
        <v>30</v>
      </c>
      <c r="F1678" s="37">
        <v>30</v>
      </c>
      <c r="G1678" s="48">
        <f t="shared" si="52"/>
        <v>0</v>
      </c>
      <c r="H1678" s="7">
        <f t="shared" si="53"/>
        <v>1</v>
      </c>
    </row>
    <row r="1679" spans="3:8">
      <c r="C1679" s="9" t="s">
        <v>15</v>
      </c>
      <c r="D1679" s="9" t="s">
        <v>14</v>
      </c>
      <c r="E1679" s="10">
        <v>288</v>
      </c>
      <c r="F1679" s="37">
        <v>288</v>
      </c>
      <c r="G1679" s="48">
        <f t="shared" si="52"/>
        <v>0</v>
      </c>
      <c r="H1679" s="7">
        <f t="shared" si="53"/>
        <v>1</v>
      </c>
    </row>
    <row r="1680" spans="3:8">
      <c r="C1680" s="9" t="s">
        <v>13</v>
      </c>
      <c r="D1680" s="9" t="s">
        <v>12</v>
      </c>
      <c r="E1680" s="10">
        <v>390</v>
      </c>
      <c r="F1680" s="37">
        <v>390</v>
      </c>
      <c r="G1680" s="48">
        <f t="shared" si="52"/>
        <v>0</v>
      </c>
      <c r="H1680" s="7">
        <f t="shared" si="53"/>
        <v>1</v>
      </c>
    </row>
    <row r="1681" spans="3:8">
      <c r="C1681" s="9" t="s">
        <v>11</v>
      </c>
      <c r="D1681" s="9" t="s">
        <v>10</v>
      </c>
      <c r="E1681" s="10">
        <v>225</v>
      </c>
      <c r="F1681" s="37">
        <v>225</v>
      </c>
      <c r="G1681" s="48">
        <f t="shared" si="52"/>
        <v>0</v>
      </c>
      <c r="H1681" s="7">
        <f t="shared" si="53"/>
        <v>1</v>
      </c>
    </row>
    <row r="1682" spans="3:8">
      <c r="C1682" s="9" t="s">
        <v>9</v>
      </c>
      <c r="D1682" s="9" t="s">
        <v>7</v>
      </c>
      <c r="E1682" s="10">
        <v>240</v>
      </c>
      <c r="F1682" s="37">
        <v>240</v>
      </c>
      <c r="G1682" s="48">
        <f t="shared" si="52"/>
        <v>0</v>
      </c>
      <c r="H1682" s="7">
        <f t="shared" si="53"/>
        <v>1</v>
      </c>
    </row>
    <row r="1683" spans="3:8">
      <c r="C1683" s="9" t="s">
        <v>6</v>
      </c>
      <c r="D1683" s="9" t="s">
        <v>5</v>
      </c>
      <c r="E1683" s="10">
        <v>240</v>
      </c>
      <c r="F1683" s="37">
        <v>240</v>
      </c>
      <c r="G1683" s="48">
        <f t="shared" si="52"/>
        <v>0</v>
      </c>
      <c r="H1683" s="7">
        <f t="shared" si="53"/>
        <v>1</v>
      </c>
    </row>
    <row r="1684" spans="3:8">
      <c r="C1684" s="9" t="s">
        <v>4</v>
      </c>
      <c r="D1684" s="9" t="s">
        <v>3</v>
      </c>
      <c r="E1684" s="10">
        <v>14</v>
      </c>
      <c r="F1684" s="37">
        <v>14</v>
      </c>
      <c r="G1684" s="48">
        <f t="shared" si="52"/>
        <v>0</v>
      </c>
      <c r="H1684" s="7">
        <f t="shared" si="53"/>
        <v>1</v>
      </c>
    </row>
    <row r="1685" spans="3:8">
      <c r="C1685" s="9" t="s">
        <v>2</v>
      </c>
      <c r="D1685" s="9" t="s">
        <v>1</v>
      </c>
      <c r="E1685" s="10">
        <v>468</v>
      </c>
      <c r="F1685" s="37">
        <v>468</v>
      </c>
      <c r="G1685" s="48">
        <f t="shared" si="52"/>
        <v>0</v>
      </c>
      <c r="H1685" s="7">
        <f t="shared" si="53"/>
        <v>1</v>
      </c>
    </row>
    <row r="1686" spans="3:8">
      <c r="C1686" s="9" t="s">
        <v>2311</v>
      </c>
      <c r="D1686" s="9" t="s">
        <v>2311</v>
      </c>
      <c r="E1686" s="10">
        <v>86</v>
      </c>
      <c r="F1686" s="37">
        <v>86</v>
      </c>
      <c r="G1686" s="48">
        <f t="shared" si="52"/>
        <v>0</v>
      </c>
      <c r="H1686" s="7">
        <f t="shared" si="53"/>
        <v>1</v>
      </c>
    </row>
    <row r="1687" spans="3:8">
      <c r="C1687" s="9" t="s">
        <v>2312</v>
      </c>
      <c r="D1687" s="9" t="s">
        <v>2312</v>
      </c>
      <c r="E1687" s="10">
        <v>1024</v>
      </c>
      <c r="F1687" s="37">
        <v>1024</v>
      </c>
      <c r="G1687" s="48">
        <f t="shared" si="52"/>
        <v>0</v>
      </c>
      <c r="H1687" s="7">
        <f t="shared" si="53"/>
        <v>1</v>
      </c>
    </row>
    <row r="1688" spans="3:8">
      <c r="C1688" s="9" t="s">
        <v>2313</v>
      </c>
      <c r="D1688" s="9" t="s">
        <v>2313</v>
      </c>
      <c r="E1688" s="10">
        <v>640</v>
      </c>
      <c r="F1688" s="37">
        <v>640</v>
      </c>
      <c r="G1688" s="48">
        <f t="shared" si="52"/>
        <v>0</v>
      </c>
      <c r="H1688" s="7">
        <f t="shared" si="53"/>
        <v>1</v>
      </c>
    </row>
    <row r="1689" spans="3:8">
      <c r="C1689" s="9" t="s">
        <v>2314</v>
      </c>
      <c r="D1689" s="9" t="s">
        <v>2314</v>
      </c>
      <c r="E1689" s="10">
        <v>82</v>
      </c>
      <c r="F1689" s="37">
        <v>82</v>
      </c>
      <c r="G1689" s="48">
        <f t="shared" si="52"/>
        <v>0</v>
      </c>
      <c r="H1689" s="7">
        <f t="shared" si="53"/>
        <v>1</v>
      </c>
    </row>
    <row r="1690" spans="3:8">
      <c r="C1690" s="9" t="s">
        <v>2315</v>
      </c>
      <c r="D1690" s="9" t="s">
        <v>2315</v>
      </c>
      <c r="E1690" s="11"/>
      <c r="F1690" s="37">
        <v>0</v>
      </c>
      <c r="G1690" s="48">
        <f t="shared" si="52"/>
        <v>0</v>
      </c>
      <c r="H1690" s="7">
        <f t="shared" si="53"/>
        <v>1</v>
      </c>
    </row>
    <row r="1691" spans="3:8">
      <c r="C1691" s="9" t="s">
        <v>2316</v>
      </c>
      <c r="D1691" s="9" t="s">
        <v>2316</v>
      </c>
      <c r="E1691" s="10">
        <v>12</v>
      </c>
      <c r="F1691" s="37">
        <v>12</v>
      </c>
      <c r="G1691" s="48">
        <f t="shared" si="52"/>
        <v>0</v>
      </c>
      <c r="H1691" s="7">
        <f t="shared" si="53"/>
        <v>1</v>
      </c>
    </row>
    <row r="1692" spans="3:8">
      <c r="C1692" s="9" t="s">
        <v>2317</v>
      </c>
      <c r="D1692" s="9" t="s">
        <v>2317</v>
      </c>
      <c r="E1692" s="10">
        <v>8084</v>
      </c>
      <c r="F1692" s="37">
        <v>8084</v>
      </c>
      <c r="G1692" s="48">
        <f t="shared" si="52"/>
        <v>0</v>
      </c>
      <c r="H1692" s="7">
        <f t="shared" si="53"/>
        <v>1</v>
      </c>
    </row>
    <row r="1693" spans="3:8">
      <c r="C1693" s="9" t="s">
        <v>2318</v>
      </c>
      <c r="D1693" s="9" t="s">
        <v>2318</v>
      </c>
      <c r="E1693" s="10">
        <v>3899</v>
      </c>
      <c r="F1693" s="37">
        <v>3899</v>
      </c>
      <c r="G1693" s="48">
        <f t="shared" si="52"/>
        <v>0</v>
      </c>
      <c r="H1693" s="7">
        <f t="shared" si="53"/>
        <v>1</v>
      </c>
    </row>
    <row r="1694" spans="3:8">
      <c r="C1694" s="9" t="s">
        <v>2319</v>
      </c>
      <c r="D1694" s="9" t="s">
        <v>2319</v>
      </c>
      <c r="E1694" s="10">
        <v>1108</v>
      </c>
      <c r="F1694" s="37">
        <v>1108</v>
      </c>
      <c r="G1694" s="48">
        <f t="shared" si="52"/>
        <v>0</v>
      </c>
      <c r="H1694" s="7">
        <f t="shared" si="53"/>
        <v>1</v>
      </c>
    </row>
    <row r="1695" spans="3:8">
      <c r="C1695" s="9" t="s">
        <v>2320</v>
      </c>
      <c r="D1695" s="9" t="s">
        <v>2320</v>
      </c>
      <c r="E1695" s="10">
        <v>2731</v>
      </c>
      <c r="F1695" s="37">
        <v>2731</v>
      </c>
      <c r="G1695" s="48">
        <f t="shared" si="52"/>
        <v>0</v>
      </c>
      <c r="H1695" s="7">
        <f t="shared" si="53"/>
        <v>1</v>
      </c>
    </row>
    <row r="1696" spans="3:8">
      <c r="C1696" s="9" t="s">
        <v>2321</v>
      </c>
      <c r="D1696" s="9" t="s">
        <v>2321</v>
      </c>
      <c r="E1696" s="10">
        <v>944</v>
      </c>
      <c r="F1696" s="37">
        <v>944</v>
      </c>
      <c r="G1696" s="48">
        <f t="shared" si="52"/>
        <v>0</v>
      </c>
      <c r="H1696" s="7">
        <f t="shared" si="53"/>
        <v>1</v>
      </c>
    </row>
    <row r="1697" spans="3:8">
      <c r="C1697" s="9" t="s">
        <v>2322</v>
      </c>
      <c r="D1697" s="9" t="s">
        <v>2322</v>
      </c>
      <c r="E1697" s="10">
        <v>2889</v>
      </c>
      <c r="F1697" s="37">
        <v>2889</v>
      </c>
      <c r="G1697" s="48">
        <f t="shared" si="52"/>
        <v>0</v>
      </c>
      <c r="H1697" s="7">
        <f t="shared" si="53"/>
        <v>1</v>
      </c>
    </row>
    <row r="1698" spans="3:8">
      <c r="C1698" s="9" t="s">
        <v>2323</v>
      </c>
      <c r="D1698" s="9" t="s">
        <v>2323</v>
      </c>
      <c r="E1698" s="10">
        <v>345</v>
      </c>
      <c r="F1698" s="37">
        <v>345</v>
      </c>
      <c r="G1698" s="48">
        <f t="shared" si="52"/>
        <v>0</v>
      </c>
      <c r="H1698" s="7">
        <f t="shared" si="53"/>
        <v>1</v>
      </c>
    </row>
    <row r="1699" spans="3:8">
      <c r="C1699" s="9" t="s">
        <v>2606</v>
      </c>
      <c r="D1699" s="9" t="s">
        <v>2324</v>
      </c>
      <c r="E1699" s="10">
        <v>435</v>
      </c>
      <c r="F1699" s="37">
        <v>780</v>
      </c>
      <c r="G1699" s="48">
        <f t="shared" si="52"/>
        <v>-345</v>
      </c>
      <c r="H1699" s="7">
        <f t="shared" si="53"/>
        <v>1</v>
      </c>
    </row>
    <row r="1700" spans="3:8">
      <c r="C1700" s="9" t="s">
        <v>2325</v>
      </c>
      <c r="D1700" s="9" t="s">
        <v>2325</v>
      </c>
      <c r="E1700" s="10">
        <v>2755</v>
      </c>
      <c r="F1700" s="37">
        <v>2755</v>
      </c>
      <c r="G1700" s="48">
        <f t="shared" si="52"/>
        <v>0</v>
      </c>
      <c r="H1700" s="7">
        <f t="shared" si="53"/>
        <v>1</v>
      </c>
    </row>
    <row r="1701" spans="3:8">
      <c r="C1701" s="9" t="s">
        <v>2326</v>
      </c>
      <c r="D1701" s="9" t="s">
        <v>2326</v>
      </c>
      <c r="E1701" s="10">
        <v>741</v>
      </c>
      <c r="F1701" s="37">
        <v>741</v>
      </c>
      <c r="G1701" s="48">
        <f t="shared" si="52"/>
        <v>0</v>
      </c>
      <c r="H1701" s="7">
        <f t="shared" si="53"/>
        <v>1</v>
      </c>
    </row>
    <row r="1702" spans="3:8">
      <c r="C1702" s="9" t="s">
        <v>2327</v>
      </c>
      <c r="D1702" s="9" t="s">
        <v>2327</v>
      </c>
      <c r="E1702" s="10">
        <v>1102</v>
      </c>
      <c r="F1702" s="37">
        <v>1102</v>
      </c>
      <c r="G1702" s="48">
        <f t="shared" si="52"/>
        <v>0</v>
      </c>
      <c r="H1702" s="7">
        <f t="shared" si="53"/>
        <v>1</v>
      </c>
    </row>
    <row r="1703" spans="3:8">
      <c r="C1703" s="9" t="s">
        <v>2328</v>
      </c>
      <c r="D1703" s="9" t="s">
        <v>2328</v>
      </c>
      <c r="E1703" s="11"/>
      <c r="F1703" s="37">
        <v>0</v>
      </c>
      <c r="G1703" s="48">
        <f t="shared" si="52"/>
        <v>0</v>
      </c>
      <c r="H1703" s="7">
        <f t="shared" si="53"/>
        <v>1</v>
      </c>
    </row>
    <row r="1704" spans="3:8">
      <c r="C1704" s="9" t="s">
        <v>2329</v>
      </c>
      <c r="D1704" s="9" t="s">
        <v>2329</v>
      </c>
      <c r="E1704" s="10">
        <v>2155</v>
      </c>
      <c r="F1704" s="37">
        <v>2155</v>
      </c>
      <c r="G1704" s="48">
        <f t="shared" si="52"/>
        <v>0</v>
      </c>
      <c r="H1704" s="7">
        <f t="shared" si="53"/>
        <v>1</v>
      </c>
    </row>
    <row r="1705" spans="3:8">
      <c r="C1705" s="9" t="s">
        <v>2330</v>
      </c>
      <c r="D1705" s="9" t="s">
        <v>2330</v>
      </c>
      <c r="E1705" s="10">
        <v>2070</v>
      </c>
      <c r="F1705" s="37">
        <v>2070</v>
      </c>
      <c r="G1705" s="48">
        <f t="shared" si="52"/>
        <v>0</v>
      </c>
      <c r="H1705" s="7">
        <f t="shared" si="53"/>
        <v>1</v>
      </c>
    </row>
    <row r="1706" spans="3:8">
      <c r="C1706" s="9" t="s">
        <v>2331</v>
      </c>
      <c r="D1706" s="9" t="s">
        <v>2331</v>
      </c>
      <c r="E1706" s="10">
        <v>14</v>
      </c>
      <c r="F1706" s="37">
        <v>14</v>
      </c>
      <c r="G1706" s="48">
        <f t="shared" si="52"/>
        <v>0</v>
      </c>
      <c r="H1706" s="7">
        <f t="shared" si="53"/>
        <v>1</v>
      </c>
    </row>
    <row r="1707" spans="3:8">
      <c r="C1707" s="9" t="s">
        <v>2332</v>
      </c>
      <c r="D1707" s="9" t="s">
        <v>2332</v>
      </c>
      <c r="E1707" s="11"/>
      <c r="F1707" s="37">
        <v>0</v>
      </c>
      <c r="G1707" s="48">
        <f t="shared" si="52"/>
        <v>0</v>
      </c>
      <c r="H1707" s="7">
        <f t="shared" si="53"/>
        <v>1</v>
      </c>
    </row>
    <row r="1708" spans="3:8">
      <c r="C1708" s="9" t="s">
        <v>2333</v>
      </c>
      <c r="D1708" s="9" t="s">
        <v>2333</v>
      </c>
      <c r="E1708" s="10">
        <v>4</v>
      </c>
      <c r="F1708" s="37">
        <v>4</v>
      </c>
      <c r="G1708" s="48">
        <f t="shared" si="52"/>
        <v>0</v>
      </c>
      <c r="H1708" s="7">
        <f t="shared" si="53"/>
        <v>1</v>
      </c>
    </row>
    <row r="1709" spans="3:8">
      <c r="E1709" s="38">
        <f>SUM(E3:E1708)</f>
        <v>7553524.790000001</v>
      </c>
      <c r="F1709" s="38">
        <f>SUM(F3:F1708)</f>
        <v>7553869.790000001</v>
      </c>
      <c r="G1709" s="48">
        <f t="shared" si="52"/>
        <v>-345</v>
      </c>
    </row>
    <row r="1710" spans="3:8">
      <c r="E1710">
        <f>SUBTOTAL(9,E3:E1709)</f>
        <v>15107049.580000002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50"/>
  <sheetViews>
    <sheetView topLeftCell="A10" workbookViewId="0">
      <selection activeCell="R23" sqref="R23"/>
    </sheetView>
  </sheetViews>
  <sheetFormatPr defaultRowHeight="21" customHeight="1"/>
  <cols>
    <col min="2" max="2" width="19.5" bestFit="1" customWidth="1"/>
    <col min="3" max="3" width="43.75" customWidth="1"/>
    <col min="4" max="4" width="16.25" hidden="1" customWidth="1"/>
    <col min="5" max="5" width="14.625" hidden="1" customWidth="1"/>
    <col min="6" max="6" width="13.625" hidden="1" customWidth="1"/>
    <col min="7" max="7" width="12.875" hidden="1" customWidth="1"/>
    <col min="8" max="8" width="21.375" hidden="1" customWidth="1"/>
    <col min="9" max="11" width="9" hidden="1" customWidth="1"/>
    <col min="12" max="12" width="13.125" bestFit="1" customWidth="1"/>
    <col min="13" max="13" width="10.375" style="37" bestFit="1" customWidth="1"/>
    <col min="14" max="14" width="13.125" style="37" bestFit="1" customWidth="1"/>
  </cols>
  <sheetData>
    <row r="1" spans="1:14" ht="21" customHeight="1">
      <c r="A1" t="s">
        <v>2336</v>
      </c>
    </row>
    <row r="2" spans="1:14" ht="21" customHeight="1">
      <c r="B2" s="12" t="s">
        <v>2337</v>
      </c>
      <c r="C2" s="13" t="s">
        <v>2338</v>
      </c>
      <c r="D2" s="14" t="s">
        <v>2339</v>
      </c>
      <c r="E2" s="14" t="s">
        <v>2340</v>
      </c>
      <c r="F2" s="15" t="s">
        <v>2341</v>
      </c>
      <c r="G2" s="16" t="s">
        <v>2342</v>
      </c>
      <c r="H2" s="17" t="s">
        <v>2343</v>
      </c>
      <c r="I2" s="11" t="s">
        <v>2344</v>
      </c>
      <c r="J2" s="11" t="s">
        <v>2345</v>
      </c>
      <c r="K2" s="18" t="s">
        <v>2346</v>
      </c>
      <c r="L2" s="36" t="s">
        <v>2604</v>
      </c>
    </row>
    <row r="3" spans="1:14" ht="21" customHeight="1">
      <c r="B3" s="19" t="s">
        <v>2188</v>
      </c>
      <c r="C3" s="20" t="s">
        <v>636</v>
      </c>
      <c r="D3" s="21" t="s">
        <v>2526</v>
      </c>
      <c r="E3" s="22"/>
      <c r="F3" s="22"/>
      <c r="G3" s="16" t="s">
        <v>2349</v>
      </c>
      <c r="H3" s="23"/>
      <c r="I3" s="11">
        <v>6738</v>
      </c>
      <c r="J3" s="11"/>
      <c r="K3" s="18"/>
      <c r="L3" s="11">
        <v>6738</v>
      </c>
      <c r="M3" s="37">
        <v>6738</v>
      </c>
      <c r="N3" s="37">
        <f>L3-M3</f>
        <v>0</v>
      </c>
    </row>
    <row r="4" spans="1:14" ht="21" customHeight="1">
      <c r="B4" s="19" t="s">
        <v>2186</v>
      </c>
      <c r="C4" s="20" t="s">
        <v>636</v>
      </c>
      <c r="D4" s="21" t="s">
        <v>2501</v>
      </c>
      <c r="E4" s="22"/>
      <c r="F4" s="22"/>
      <c r="G4" s="16" t="s">
        <v>2349</v>
      </c>
      <c r="H4" s="23">
        <v>0</v>
      </c>
      <c r="I4" s="11"/>
      <c r="J4" s="11">
        <v>8120</v>
      </c>
      <c r="K4" s="18"/>
      <c r="L4" s="11">
        <v>8120</v>
      </c>
      <c r="M4" s="37">
        <v>8120</v>
      </c>
      <c r="N4" s="37">
        <f t="shared" ref="N4:N67" si="0">L4-M4</f>
        <v>0</v>
      </c>
    </row>
    <row r="5" spans="1:14" ht="21" customHeight="1">
      <c r="B5" s="19" t="s">
        <v>2184</v>
      </c>
      <c r="C5" s="20" t="s">
        <v>2174</v>
      </c>
      <c r="D5" s="21" t="s">
        <v>2596</v>
      </c>
      <c r="E5" s="22"/>
      <c r="F5" s="22"/>
      <c r="G5" s="16" t="s">
        <v>2349</v>
      </c>
      <c r="H5" s="23"/>
      <c r="I5" s="11"/>
      <c r="J5" s="11">
        <v>7600</v>
      </c>
      <c r="K5" s="18"/>
      <c r="L5" s="11">
        <v>7600</v>
      </c>
      <c r="M5" s="37">
        <v>7600</v>
      </c>
      <c r="N5" s="37">
        <f t="shared" si="0"/>
        <v>0</v>
      </c>
    </row>
    <row r="6" spans="1:14" ht="21" customHeight="1">
      <c r="B6" s="19" t="s">
        <v>2184</v>
      </c>
      <c r="C6" s="20" t="s">
        <v>2174</v>
      </c>
      <c r="D6" s="21" t="s">
        <v>2597</v>
      </c>
      <c r="E6" s="22"/>
      <c r="F6" s="22"/>
      <c r="G6" s="16" t="s">
        <v>2349</v>
      </c>
      <c r="H6" s="23"/>
      <c r="I6" s="11"/>
      <c r="J6" s="11"/>
      <c r="K6" s="18"/>
      <c r="L6" s="11">
        <v>0</v>
      </c>
      <c r="N6" s="37">
        <f t="shared" si="0"/>
        <v>0</v>
      </c>
    </row>
    <row r="7" spans="1:14" ht="21" customHeight="1">
      <c r="B7" s="19" t="s">
        <v>2182</v>
      </c>
      <c r="C7" s="20" t="s">
        <v>2174</v>
      </c>
      <c r="D7" s="21" t="s">
        <v>2407</v>
      </c>
      <c r="E7" s="22"/>
      <c r="F7" s="22"/>
      <c r="G7" s="16" t="s">
        <v>2354</v>
      </c>
      <c r="H7" s="23"/>
      <c r="I7" s="11">
        <v>4497</v>
      </c>
      <c r="J7" s="11"/>
      <c r="K7" s="18"/>
      <c r="L7" s="11">
        <v>4497</v>
      </c>
      <c r="M7" s="37">
        <v>6497</v>
      </c>
      <c r="N7" s="37">
        <f t="shared" si="0"/>
        <v>-2000</v>
      </c>
    </row>
    <row r="8" spans="1:14" ht="21" customHeight="1">
      <c r="B8" s="19" t="s">
        <v>2182</v>
      </c>
      <c r="C8" s="20" t="s">
        <v>2174</v>
      </c>
      <c r="D8" s="21" t="s">
        <v>2408</v>
      </c>
      <c r="E8" s="22"/>
      <c r="F8" s="22"/>
      <c r="G8" s="16" t="s">
        <v>2354</v>
      </c>
      <c r="H8" s="23"/>
      <c r="I8" s="11">
        <v>2000</v>
      </c>
      <c r="J8" s="11"/>
      <c r="K8" s="18"/>
      <c r="L8" s="11">
        <v>2000</v>
      </c>
      <c r="N8" s="37">
        <f t="shared" si="0"/>
        <v>2000</v>
      </c>
    </row>
    <row r="9" spans="1:14" ht="21" customHeight="1">
      <c r="B9" s="19" t="s">
        <v>2181</v>
      </c>
      <c r="C9" s="20" t="s">
        <v>2174</v>
      </c>
      <c r="D9" s="21" t="s">
        <v>2404</v>
      </c>
      <c r="E9" s="22"/>
      <c r="F9" s="22"/>
      <c r="G9" s="16" t="s">
        <v>2354</v>
      </c>
      <c r="H9" s="23"/>
      <c r="I9" s="11">
        <v>12417</v>
      </c>
      <c r="J9" s="11">
        <v>8000</v>
      </c>
      <c r="K9" s="18"/>
      <c r="L9" s="11">
        <v>20417</v>
      </c>
      <c r="M9" s="37">
        <v>20417</v>
      </c>
      <c r="N9" s="37">
        <f t="shared" si="0"/>
        <v>0</v>
      </c>
    </row>
    <row r="10" spans="1:14" ht="21" customHeight="1">
      <c r="B10" s="19" t="s">
        <v>2180</v>
      </c>
      <c r="C10" s="20" t="s">
        <v>2174</v>
      </c>
      <c r="D10" s="21" t="s">
        <v>2359</v>
      </c>
      <c r="E10" s="22"/>
      <c r="F10" s="22"/>
      <c r="G10" s="16" t="s">
        <v>2349</v>
      </c>
      <c r="H10" s="23"/>
      <c r="I10" s="11">
        <v>7999</v>
      </c>
      <c r="J10" s="11"/>
      <c r="K10" s="18"/>
      <c r="L10" s="11">
        <v>7999</v>
      </c>
      <c r="M10" s="37">
        <v>7999</v>
      </c>
      <c r="N10" s="37">
        <f t="shared" si="0"/>
        <v>0</v>
      </c>
    </row>
    <row r="11" spans="1:14" ht="21" customHeight="1">
      <c r="B11" s="19" t="s">
        <v>2156</v>
      </c>
      <c r="C11" s="20" t="s">
        <v>326</v>
      </c>
      <c r="D11" s="21" t="s">
        <v>2444</v>
      </c>
      <c r="E11" s="22"/>
      <c r="F11" s="22"/>
      <c r="G11" s="16" t="s">
        <v>2349</v>
      </c>
      <c r="H11" s="23"/>
      <c r="I11" s="11">
        <v>1121</v>
      </c>
      <c r="J11" s="11"/>
      <c r="K11" s="18"/>
      <c r="L11" s="11">
        <v>1121</v>
      </c>
      <c r="M11" s="37">
        <v>1121</v>
      </c>
      <c r="N11" s="37">
        <f t="shared" si="0"/>
        <v>0</v>
      </c>
    </row>
    <row r="12" spans="1:14" ht="21" customHeight="1">
      <c r="B12" s="19" t="s">
        <v>2152</v>
      </c>
      <c r="C12" s="20" t="s">
        <v>326</v>
      </c>
      <c r="D12" s="21" t="s">
        <v>2502</v>
      </c>
      <c r="E12" s="22"/>
      <c r="F12" s="22"/>
      <c r="G12" s="16" t="s">
        <v>2349</v>
      </c>
      <c r="H12" s="23"/>
      <c r="I12" s="11">
        <v>259</v>
      </c>
      <c r="J12" s="11"/>
      <c r="K12" s="18"/>
      <c r="L12" s="11">
        <v>259</v>
      </c>
      <c r="M12" s="37">
        <v>259</v>
      </c>
      <c r="N12" s="37">
        <f t="shared" si="0"/>
        <v>0</v>
      </c>
    </row>
    <row r="13" spans="1:14" ht="21" customHeight="1">
      <c r="B13" s="19" t="s">
        <v>1832</v>
      </c>
      <c r="C13" s="20" t="s">
        <v>1831</v>
      </c>
      <c r="D13" s="21" t="s">
        <v>2495</v>
      </c>
      <c r="E13" s="22"/>
      <c r="F13" s="22"/>
      <c r="G13" s="16" t="s">
        <v>2351</v>
      </c>
      <c r="H13" s="23"/>
      <c r="I13" s="11">
        <v>300</v>
      </c>
      <c r="J13" s="11">
        <v>381</v>
      </c>
      <c r="K13" s="18"/>
      <c r="L13" s="11">
        <v>681</v>
      </c>
      <c r="M13" s="37">
        <v>1479</v>
      </c>
      <c r="N13" s="37">
        <f t="shared" si="0"/>
        <v>-798</v>
      </c>
    </row>
    <row r="14" spans="1:14" ht="21" customHeight="1">
      <c r="B14" s="19" t="s">
        <v>1832</v>
      </c>
      <c r="C14" s="20" t="s">
        <v>1831</v>
      </c>
      <c r="D14" s="21" t="s">
        <v>2585</v>
      </c>
      <c r="E14" s="22"/>
      <c r="F14" s="22"/>
      <c r="G14" s="16" t="s">
        <v>2351</v>
      </c>
      <c r="H14" s="23"/>
      <c r="I14" s="11">
        <v>798</v>
      </c>
      <c r="J14" s="11"/>
      <c r="K14" s="18"/>
      <c r="L14" s="11">
        <v>798</v>
      </c>
      <c r="M14" s="37">
        <v>0</v>
      </c>
      <c r="N14" s="37">
        <f t="shared" si="0"/>
        <v>798</v>
      </c>
    </row>
    <row r="15" spans="1:14" ht="21" customHeight="1">
      <c r="B15" s="19" t="s">
        <v>1784</v>
      </c>
      <c r="C15" s="20" t="s">
        <v>598</v>
      </c>
      <c r="D15" s="21" t="s">
        <v>2520</v>
      </c>
      <c r="E15" s="22"/>
      <c r="F15" s="22"/>
      <c r="G15" s="16" t="s">
        <v>2349</v>
      </c>
      <c r="H15" s="23"/>
      <c r="I15" s="11"/>
      <c r="J15" s="11">
        <v>1700</v>
      </c>
      <c r="K15" s="18"/>
      <c r="L15" s="11">
        <v>1700</v>
      </c>
      <c r="M15" s="37">
        <v>0</v>
      </c>
      <c r="N15" s="37">
        <f t="shared" si="0"/>
        <v>1700</v>
      </c>
    </row>
    <row r="16" spans="1:14" ht="21" customHeight="1">
      <c r="B16" s="19" t="s">
        <v>1773</v>
      </c>
      <c r="C16" s="20" t="s">
        <v>1768</v>
      </c>
      <c r="D16" s="21" t="s">
        <v>2514</v>
      </c>
      <c r="E16" s="22"/>
      <c r="F16" s="22"/>
      <c r="G16" s="16" t="s">
        <v>2423</v>
      </c>
      <c r="H16" s="23"/>
      <c r="I16" s="11">
        <v>55184</v>
      </c>
      <c r="J16" s="11"/>
      <c r="K16" s="18"/>
      <c r="L16" s="11">
        <v>55184</v>
      </c>
      <c r="M16" s="37">
        <v>0</v>
      </c>
      <c r="N16" s="37">
        <f t="shared" si="0"/>
        <v>55184</v>
      </c>
    </row>
    <row r="17" spans="2:14" ht="21" customHeight="1">
      <c r="B17" s="27" t="s">
        <v>1770</v>
      </c>
      <c r="C17" s="20" t="s">
        <v>1768</v>
      </c>
      <c r="D17" s="21" t="s">
        <v>2391</v>
      </c>
      <c r="E17" s="22"/>
      <c r="F17" s="22"/>
      <c r="G17" s="16" t="s">
        <v>2351</v>
      </c>
      <c r="H17" s="23"/>
      <c r="I17" s="11">
        <v>33000</v>
      </c>
      <c r="J17" s="11"/>
      <c r="K17" s="18"/>
      <c r="L17" s="11">
        <v>33000</v>
      </c>
      <c r="M17" s="37">
        <v>0</v>
      </c>
      <c r="N17" s="37">
        <f t="shared" si="0"/>
        <v>33000</v>
      </c>
    </row>
    <row r="18" spans="2:14" ht="21" customHeight="1">
      <c r="B18" s="19" t="s">
        <v>1767</v>
      </c>
      <c r="C18" s="20" t="s">
        <v>580</v>
      </c>
      <c r="D18" s="21" t="s">
        <v>2534</v>
      </c>
      <c r="E18" s="22"/>
      <c r="F18" s="22" t="s">
        <v>2348</v>
      </c>
      <c r="G18" s="16" t="s">
        <v>2349</v>
      </c>
      <c r="H18" s="23"/>
      <c r="I18" s="11"/>
      <c r="J18" s="11"/>
      <c r="K18" s="18">
        <v>5803</v>
      </c>
      <c r="L18" s="11">
        <v>5803</v>
      </c>
      <c r="M18" s="37">
        <v>0</v>
      </c>
      <c r="N18" s="37">
        <f t="shared" si="0"/>
        <v>5803</v>
      </c>
    </row>
    <row r="19" spans="2:14" ht="21" customHeight="1">
      <c r="B19" s="19" t="s">
        <v>1766</v>
      </c>
      <c r="C19" s="20" t="s">
        <v>580</v>
      </c>
      <c r="D19" s="21" t="s">
        <v>2595</v>
      </c>
      <c r="E19" s="22"/>
      <c r="F19" s="22" t="s">
        <v>2348</v>
      </c>
      <c r="G19" s="16" t="s">
        <v>2349</v>
      </c>
      <c r="H19" s="23"/>
      <c r="I19" s="11"/>
      <c r="J19" s="11">
        <v>5099</v>
      </c>
      <c r="K19" s="18"/>
      <c r="L19" s="11">
        <v>5099</v>
      </c>
      <c r="M19" s="37">
        <v>0</v>
      </c>
      <c r="N19" s="37">
        <f t="shared" si="0"/>
        <v>5099</v>
      </c>
    </row>
    <row r="20" spans="2:14" ht="21" customHeight="1">
      <c r="B20" s="19" t="s">
        <v>1551</v>
      </c>
      <c r="C20" s="20" t="s">
        <v>484</v>
      </c>
      <c r="D20" s="21" t="s">
        <v>2448</v>
      </c>
      <c r="E20" s="22"/>
      <c r="F20" s="22"/>
      <c r="G20" s="16" t="s">
        <v>2423</v>
      </c>
      <c r="H20" s="23"/>
      <c r="I20" s="11">
        <v>1100</v>
      </c>
      <c r="J20" s="11"/>
      <c r="K20" s="18"/>
      <c r="L20" s="11">
        <v>1100</v>
      </c>
      <c r="M20" s="37">
        <v>0</v>
      </c>
      <c r="N20" s="37">
        <f t="shared" si="0"/>
        <v>1100</v>
      </c>
    </row>
    <row r="21" spans="2:14" ht="21" customHeight="1">
      <c r="B21" s="19" t="s">
        <v>1550</v>
      </c>
      <c r="C21" s="20" t="s">
        <v>484</v>
      </c>
      <c r="D21" s="21" t="s">
        <v>2436</v>
      </c>
      <c r="E21" s="22"/>
      <c r="F21" s="22"/>
      <c r="G21" s="16" t="s">
        <v>2423</v>
      </c>
      <c r="H21" s="23"/>
      <c r="I21" s="11"/>
      <c r="J21" s="11">
        <v>5250</v>
      </c>
      <c r="K21" s="18"/>
      <c r="L21" s="11">
        <v>5250</v>
      </c>
      <c r="M21" s="37">
        <v>0</v>
      </c>
      <c r="N21" s="37">
        <f t="shared" si="0"/>
        <v>5250</v>
      </c>
    </row>
    <row r="22" spans="2:14" ht="21" customHeight="1">
      <c r="B22" s="19" t="s">
        <v>1550</v>
      </c>
      <c r="C22" s="20" t="s">
        <v>484</v>
      </c>
      <c r="D22" s="21" t="s">
        <v>2469</v>
      </c>
      <c r="E22" s="22"/>
      <c r="F22" s="22"/>
      <c r="G22" s="16" t="s">
        <v>2349</v>
      </c>
      <c r="H22" s="23"/>
      <c r="I22" s="11"/>
      <c r="J22" s="11">
        <v>2750</v>
      </c>
      <c r="K22" s="18"/>
      <c r="L22" s="11">
        <v>2750</v>
      </c>
      <c r="M22" s="37">
        <v>0</v>
      </c>
      <c r="N22" s="37">
        <f t="shared" si="0"/>
        <v>2750</v>
      </c>
    </row>
    <row r="23" spans="2:14" ht="21" customHeight="1">
      <c r="B23" s="19" t="s">
        <v>1549</v>
      </c>
      <c r="C23" s="20" t="s">
        <v>484</v>
      </c>
      <c r="D23" s="21" t="s">
        <v>2439</v>
      </c>
      <c r="E23" s="22"/>
      <c r="F23" s="22"/>
      <c r="G23" s="16" t="s">
        <v>2423</v>
      </c>
      <c r="H23" s="23"/>
      <c r="I23" s="11"/>
      <c r="J23" s="11">
        <v>1500</v>
      </c>
      <c r="K23" s="18"/>
      <c r="L23" s="11">
        <v>1500</v>
      </c>
      <c r="M23" s="37">
        <v>0</v>
      </c>
      <c r="N23" s="37">
        <f t="shared" si="0"/>
        <v>1500</v>
      </c>
    </row>
    <row r="24" spans="2:14" ht="21" customHeight="1">
      <c r="B24" s="19" t="s">
        <v>1549</v>
      </c>
      <c r="C24" s="20" t="s">
        <v>484</v>
      </c>
      <c r="D24" s="21" t="s">
        <v>2465</v>
      </c>
      <c r="E24" s="22"/>
      <c r="F24" s="22"/>
      <c r="G24" s="16" t="s">
        <v>2349</v>
      </c>
      <c r="H24" s="23"/>
      <c r="I24" s="11">
        <v>250</v>
      </c>
      <c r="J24" s="11"/>
      <c r="K24" s="18"/>
      <c r="L24" s="11">
        <v>250</v>
      </c>
      <c r="M24" s="37">
        <v>0</v>
      </c>
      <c r="N24" s="37">
        <f t="shared" si="0"/>
        <v>250</v>
      </c>
    </row>
    <row r="25" spans="2:14" ht="21" customHeight="1">
      <c r="B25" s="19" t="s">
        <v>1548</v>
      </c>
      <c r="C25" s="20" t="s">
        <v>484</v>
      </c>
      <c r="D25" s="21" t="s">
        <v>2453</v>
      </c>
      <c r="E25" s="22"/>
      <c r="F25" s="22"/>
      <c r="G25" s="16" t="s">
        <v>2423</v>
      </c>
      <c r="H25" s="23"/>
      <c r="I25" s="11"/>
      <c r="J25" s="11">
        <v>11300</v>
      </c>
      <c r="K25" s="18"/>
      <c r="L25" s="11">
        <v>11300</v>
      </c>
      <c r="M25" s="37">
        <v>0</v>
      </c>
      <c r="N25" s="37">
        <f t="shared" si="0"/>
        <v>11300</v>
      </c>
    </row>
    <row r="26" spans="2:14" ht="21" customHeight="1">
      <c r="B26" s="19" t="s">
        <v>1547</v>
      </c>
      <c r="C26" s="20" t="s">
        <v>484</v>
      </c>
      <c r="D26" s="21" t="s">
        <v>2440</v>
      </c>
      <c r="E26" s="22"/>
      <c r="F26" s="22"/>
      <c r="G26" s="16" t="s">
        <v>2423</v>
      </c>
      <c r="H26" s="23"/>
      <c r="I26" s="11">
        <v>190</v>
      </c>
      <c r="J26" s="11">
        <v>900</v>
      </c>
      <c r="K26" s="18"/>
      <c r="L26" s="11">
        <v>1090</v>
      </c>
      <c r="M26" s="37">
        <v>0</v>
      </c>
      <c r="N26" s="37">
        <f t="shared" si="0"/>
        <v>1090</v>
      </c>
    </row>
    <row r="27" spans="2:14" ht="21" customHeight="1">
      <c r="B27" s="19" t="s">
        <v>1546</v>
      </c>
      <c r="C27" s="20" t="s">
        <v>484</v>
      </c>
      <c r="D27" s="21" t="s">
        <v>2459</v>
      </c>
      <c r="E27" s="22"/>
      <c r="F27" s="22" t="s">
        <v>2348</v>
      </c>
      <c r="G27" s="16" t="s">
        <v>2423</v>
      </c>
      <c r="H27" s="23"/>
      <c r="I27" s="11"/>
      <c r="J27" s="11">
        <v>500</v>
      </c>
      <c r="K27" s="18"/>
      <c r="L27" s="11">
        <v>500</v>
      </c>
      <c r="M27" s="37">
        <v>0</v>
      </c>
      <c r="N27" s="37">
        <f t="shared" si="0"/>
        <v>500</v>
      </c>
    </row>
    <row r="28" spans="2:14" ht="21" customHeight="1">
      <c r="B28" s="19" t="s">
        <v>1545</v>
      </c>
      <c r="C28" s="20" t="s">
        <v>1539</v>
      </c>
      <c r="D28" s="21" t="s">
        <v>2483</v>
      </c>
      <c r="E28" s="22"/>
      <c r="F28" s="22"/>
      <c r="G28" s="16" t="s">
        <v>2423</v>
      </c>
      <c r="H28" s="23"/>
      <c r="I28" s="11"/>
      <c r="J28" s="11">
        <v>1200</v>
      </c>
      <c r="K28" s="18"/>
      <c r="L28" s="11">
        <v>1200</v>
      </c>
      <c r="M28" s="37">
        <v>0</v>
      </c>
      <c r="N28" s="37">
        <f t="shared" si="0"/>
        <v>1200</v>
      </c>
    </row>
    <row r="29" spans="2:14" ht="21" customHeight="1">
      <c r="B29" s="19" t="s">
        <v>1545</v>
      </c>
      <c r="C29" s="20" t="s">
        <v>1539</v>
      </c>
      <c r="D29" s="21" t="s">
        <v>2486</v>
      </c>
      <c r="E29" s="22"/>
      <c r="F29" s="22" t="s">
        <v>2348</v>
      </c>
      <c r="G29" s="16" t="s">
        <v>2423</v>
      </c>
      <c r="H29" s="23"/>
      <c r="I29" s="11"/>
      <c r="J29" s="11">
        <v>300</v>
      </c>
      <c r="K29" s="18"/>
      <c r="L29" s="11">
        <v>300</v>
      </c>
      <c r="M29" s="37">
        <v>0</v>
      </c>
      <c r="N29" s="37">
        <f t="shared" si="0"/>
        <v>300</v>
      </c>
    </row>
    <row r="30" spans="2:14" ht="21" customHeight="1">
      <c r="B30" s="19" t="s">
        <v>1545</v>
      </c>
      <c r="C30" s="20" t="s">
        <v>1539</v>
      </c>
      <c r="D30" s="21" t="s">
        <v>2489</v>
      </c>
      <c r="E30" s="22"/>
      <c r="F30" s="22" t="s">
        <v>2348</v>
      </c>
      <c r="G30" s="16" t="s">
        <v>2423</v>
      </c>
      <c r="H30" s="23"/>
      <c r="I30" s="11"/>
      <c r="J30" s="11"/>
      <c r="K30" s="18"/>
      <c r="L30" s="11">
        <v>0</v>
      </c>
      <c r="M30" s="37">
        <v>0</v>
      </c>
      <c r="N30" s="37">
        <f t="shared" si="0"/>
        <v>0</v>
      </c>
    </row>
    <row r="31" spans="2:14" ht="21" customHeight="1">
      <c r="B31" s="26" t="s">
        <v>1541</v>
      </c>
      <c r="C31" s="20" t="s">
        <v>1539</v>
      </c>
      <c r="D31" s="21" t="s">
        <v>2456</v>
      </c>
      <c r="E31" s="22"/>
      <c r="F31" s="22"/>
      <c r="G31" s="16" t="s">
        <v>2423</v>
      </c>
      <c r="H31" s="23"/>
      <c r="I31" s="11">
        <v>1078</v>
      </c>
      <c r="J31" s="11"/>
      <c r="K31" s="18"/>
      <c r="L31" s="11">
        <v>1078</v>
      </c>
      <c r="M31" s="37">
        <v>0</v>
      </c>
      <c r="N31" s="37">
        <f t="shared" si="0"/>
        <v>1078</v>
      </c>
    </row>
    <row r="32" spans="2:14" ht="21" customHeight="1">
      <c r="B32" s="19" t="s">
        <v>1540</v>
      </c>
      <c r="C32" s="20" t="s">
        <v>1539</v>
      </c>
      <c r="D32" s="21" t="s">
        <v>2422</v>
      </c>
      <c r="E32" s="22"/>
      <c r="F32" s="22" t="s">
        <v>2348</v>
      </c>
      <c r="G32" s="16" t="s">
        <v>2423</v>
      </c>
      <c r="H32" s="23"/>
      <c r="I32" s="11"/>
      <c r="J32" s="11">
        <v>200</v>
      </c>
      <c r="K32" s="18"/>
      <c r="L32" s="11">
        <v>200</v>
      </c>
      <c r="M32" s="37">
        <v>0</v>
      </c>
      <c r="N32" s="37">
        <f t="shared" si="0"/>
        <v>200</v>
      </c>
    </row>
    <row r="33" spans="2:14" ht="21" customHeight="1">
      <c r="B33" s="19" t="s">
        <v>1540</v>
      </c>
      <c r="C33" s="20" t="s">
        <v>1539</v>
      </c>
      <c r="D33" s="21" t="s">
        <v>2424</v>
      </c>
      <c r="E33" s="22"/>
      <c r="F33" s="22" t="s">
        <v>2348</v>
      </c>
      <c r="G33" s="16" t="s">
        <v>2423</v>
      </c>
      <c r="H33" s="23"/>
      <c r="I33" s="11"/>
      <c r="J33" s="11">
        <v>1200</v>
      </c>
      <c r="K33" s="18"/>
      <c r="L33" s="11">
        <v>1200</v>
      </c>
      <c r="M33" s="37">
        <v>0</v>
      </c>
      <c r="N33" s="37">
        <f t="shared" si="0"/>
        <v>1200</v>
      </c>
    </row>
    <row r="34" spans="2:14" ht="21" customHeight="1">
      <c r="B34" s="19" t="s">
        <v>1498</v>
      </c>
      <c r="C34" s="20" t="s">
        <v>1492</v>
      </c>
      <c r="D34" s="21" t="s">
        <v>2370</v>
      </c>
      <c r="E34" s="22"/>
      <c r="F34" s="22"/>
      <c r="G34" s="16" t="s">
        <v>2354</v>
      </c>
      <c r="H34" s="23"/>
      <c r="I34" s="11">
        <v>36</v>
      </c>
      <c r="J34" s="11"/>
      <c r="K34" s="18"/>
      <c r="L34" s="11">
        <v>36</v>
      </c>
      <c r="M34" s="37">
        <v>0</v>
      </c>
      <c r="N34" s="37">
        <f t="shared" si="0"/>
        <v>36</v>
      </c>
    </row>
    <row r="35" spans="2:14" ht="21" customHeight="1">
      <c r="B35" s="19" t="s">
        <v>1497</v>
      </c>
      <c r="C35" s="20" t="s">
        <v>1492</v>
      </c>
      <c r="D35" s="21" t="s">
        <v>2360</v>
      </c>
      <c r="E35" s="22"/>
      <c r="F35" s="22"/>
      <c r="G35" s="16" t="s">
        <v>2354</v>
      </c>
      <c r="H35" s="23"/>
      <c r="I35" s="11"/>
      <c r="J35" s="11">
        <v>2197</v>
      </c>
      <c r="K35" s="18"/>
      <c r="L35" s="11">
        <v>2197</v>
      </c>
      <c r="M35" s="37">
        <v>0</v>
      </c>
      <c r="N35" s="37">
        <f t="shared" si="0"/>
        <v>2197</v>
      </c>
    </row>
    <row r="36" spans="2:14" ht="21" customHeight="1">
      <c r="B36" s="19" t="s">
        <v>1495</v>
      </c>
      <c r="C36" s="20" t="s">
        <v>1492</v>
      </c>
      <c r="D36" s="21" t="s">
        <v>2364</v>
      </c>
      <c r="E36" s="22"/>
      <c r="F36" s="22"/>
      <c r="G36" s="16" t="s">
        <v>2354</v>
      </c>
      <c r="H36" s="23"/>
      <c r="I36" s="11">
        <v>1325</v>
      </c>
      <c r="J36" s="11"/>
      <c r="K36" s="18"/>
      <c r="L36" s="11">
        <v>1325</v>
      </c>
      <c r="M36" s="37">
        <v>0</v>
      </c>
      <c r="N36" s="37">
        <f t="shared" si="0"/>
        <v>1325</v>
      </c>
    </row>
    <row r="37" spans="2:14" ht="21" customHeight="1">
      <c r="B37" s="19" t="s">
        <v>1495</v>
      </c>
      <c r="C37" s="20" t="s">
        <v>1492</v>
      </c>
      <c r="D37" s="21" t="s">
        <v>2587</v>
      </c>
      <c r="E37" s="22"/>
      <c r="F37" s="22"/>
      <c r="G37" s="16" t="s">
        <v>2349</v>
      </c>
      <c r="H37" s="23">
        <v>0</v>
      </c>
      <c r="I37" s="11">
        <v>8080</v>
      </c>
      <c r="J37" s="11"/>
      <c r="K37" s="18"/>
      <c r="L37" s="11">
        <v>8080</v>
      </c>
      <c r="M37" s="37">
        <v>0</v>
      </c>
      <c r="N37" s="37">
        <f t="shared" si="0"/>
        <v>8080</v>
      </c>
    </row>
    <row r="38" spans="2:14" ht="21" customHeight="1">
      <c r="B38" s="19" t="s">
        <v>1491</v>
      </c>
      <c r="C38" s="20" t="s">
        <v>1488</v>
      </c>
      <c r="D38" s="21" t="s">
        <v>2396</v>
      </c>
      <c r="E38" s="22"/>
      <c r="F38" s="22" t="s">
        <v>2348</v>
      </c>
      <c r="G38" s="16" t="s">
        <v>2354</v>
      </c>
      <c r="H38" s="23"/>
      <c r="I38" s="11"/>
      <c r="J38" s="11">
        <v>48000</v>
      </c>
      <c r="K38" s="18"/>
      <c r="L38" s="11">
        <v>48000</v>
      </c>
      <c r="M38" s="37">
        <v>0</v>
      </c>
      <c r="N38" s="37">
        <f t="shared" si="0"/>
        <v>48000</v>
      </c>
    </row>
    <row r="39" spans="2:14" ht="21" customHeight="1">
      <c r="B39" s="19" t="s">
        <v>1490</v>
      </c>
      <c r="C39" s="20" t="s">
        <v>1488</v>
      </c>
      <c r="D39" s="21" t="s">
        <v>2480</v>
      </c>
      <c r="E39" s="22"/>
      <c r="F39" s="22"/>
      <c r="G39" s="16" t="s">
        <v>2423</v>
      </c>
      <c r="H39" s="23"/>
      <c r="I39" s="11">
        <v>21966</v>
      </c>
      <c r="J39" s="11"/>
      <c r="K39" s="18"/>
      <c r="L39" s="11">
        <v>21966</v>
      </c>
      <c r="M39" s="37">
        <v>0</v>
      </c>
      <c r="N39" s="37">
        <f t="shared" si="0"/>
        <v>21966</v>
      </c>
    </row>
    <row r="40" spans="2:14" ht="21" customHeight="1">
      <c r="B40" s="19" t="s">
        <v>1489</v>
      </c>
      <c r="C40" s="20" t="s">
        <v>1488</v>
      </c>
      <c r="D40" s="21" t="s">
        <v>2399</v>
      </c>
      <c r="E40" s="22"/>
      <c r="F40" s="22"/>
      <c r="G40" s="16" t="s">
        <v>2354</v>
      </c>
      <c r="H40" s="23"/>
      <c r="I40" s="11">
        <v>79985</v>
      </c>
      <c r="J40" s="11"/>
      <c r="K40" s="18"/>
      <c r="L40" s="11">
        <v>79985</v>
      </c>
      <c r="M40" s="37">
        <v>0</v>
      </c>
      <c r="N40" s="37">
        <f t="shared" si="0"/>
        <v>79985</v>
      </c>
    </row>
    <row r="41" spans="2:14" ht="21" customHeight="1">
      <c r="B41" s="19" t="s">
        <v>1484</v>
      </c>
      <c r="C41" s="20" t="s">
        <v>475</v>
      </c>
      <c r="D41" s="21" t="s">
        <v>2409</v>
      </c>
      <c r="E41" s="22"/>
      <c r="F41" s="22" t="s">
        <v>2348</v>
      </c>
      <c r="G41" s="16" t="s">
        <v>2354</v>
      </c>
      <c r="H41" s="23"/>
      <c r="I41" s="11"/>
      <c r="J41" s="11">
        <v>12985</v>
      </c>
      <c r="K41" s="18"/>
      <c r="L41" s="11">
        <v>12985</v>
      </c>
      <c r="M41" s="37">
        <v>0</v>
      </c>
      <c r="N41" s="37">
        <f t="shared" si="0"/>
        <v>12985</v>
      </c>
    </row>
    <row r="42" spans="2:14" ht="21" customHeight="1">
      <c r="B42" s="19" t="s">
        <v>1481</v>
      </c>
      <c r="C42" s="20" t="s">
        <v>1480</v>
      </c>
      <c r="D42" s="21" t="s">
        <v>774</v>
      </c>
      <c r="E42" s="22"/>
      <c r="F42" s="22"/>
      <c r="G42" s="16" t="s">
        <v>2354</v>
      </c>
      <c r="H42" s="23">
        <v>0</v>
      </c>
      <c r="I42" s="11">
        <v>4091</v>
      </c>
      <c r="J42" s="11"/>
      <c r="K42" s="18"/>
      <c r="L42" s="11">
        <v>4091</v>
      </c>
      <c r="M42" s="37">
        <v>0</v>
      </c>
      <c r="N42" s="37">
        <f t="shared" si="0"/>
        <v>4091</v>
      </c>
    </row>
    <row r="43" spans="2:14" ht="21" customHeight="1">
      <c r="B43" s="26" t="s">
        <v>1473</v>
      </c>
      <c r="C43" s="20" t="s">
        <v>1470</v>
      </c>
      <c r="D43" s="21" t="s">
        <v>2419</v>
      </c>
      <c r="E43" s="22"/>
      <c r="F43" s="22" t="s">
        <v>2348</v>
      </c>
      <c r="G43" s="16" t="s">
        <v>2354</v>
      </c>
      <c r="H43" s="23"/>
      <c r="I43" s="11"/>
      <c r="J43" s="11">
        <v>198</v>
      </c>
      <c r="K43" s="18"/>
      <c r="L43" s="11">
        <v>198</v>
      </c>
      <c r="M43" s="37">
        <v>0</v>
      </c>
      <c r="N43" s="37">
        <f t="shared" si="0"/>
        <v>198</v>
      </c>
    </row>
    <row r="44" spans="2:14" ht="21" customHeight="1">
      <c r="B44" s="19" t="s">
        <v>1472</v>
      </c>
      <c r="C44" s="20" t="s">
        <v>1470</v>
      </c>
      <c r="D44" s="21" t="s">
        <v>2420</v>
      </c>
      <c r="E44" s="22"/>
      <c r="F44" s="22"/>
      <c r="G44" s="16" t="s">
        <v>2354</v>
      </c>
      <c r="H44" s="23"/>
      <c r="I44" s="11">
        <v>687</v>
      </c>
      <c r="J44" s="11"/>
      <c r="K44" s="18"/>
      <c r="L44" s="11">
        <v>687</v>
      </c>
      <c r="M44" s="37">
        <v>0</v>
      </c>
      <c r="N44" s="37">
        <f t="shared" si="0"/>
        <v>687</v>
      </c>
    </row>
    <row r="45" spans="2:14" ht="21" customHeight="1">
      <c r="B45" s="19" t="s">
        <v>1469</v>
      </c>
      <c r="C45" s="20" t="s">
        <v>1468</v>
      </c>
      <c r="D45" s="21" t="s">
        <v>2406</v>
      </c>
      <c r="E45" s="22"/>
      <c r="F45" s="22"/>
      <c r="G45" s="16" t="s">
        <v>2354</v>
      </c>
      <c r="H45" s="23"/>
      <c r="I45" s="11"/>
      <c r="J45" s="11">
        <v>1099</v>
      </c>
      <c r="K45" s="18"/>
      <c r="L45" s="11">
        <v>1099</v>
      </c>
      <c r="M45" s="37">
        <v>0</v>
      </c>
      <c r="N45" s="37">
        <f t="shared" si="0"/>
        <v>1099</v>
      </c>
    </row>
    <row r="46" spans="2:14" ht="21" customHeight="1">
      <c r="B46" s="31" t="s">
        <v>1467</v>
      </c>
      <c r="C46" s="20" t="s">
        <v>1465</v>
      </c>
      <c r="D46" s="32" t="s">
        <v>2491</v>
      </c>
      <c r="E46" s="24"/>
      <c r="F46" s="24"/>
      <c r="G46" s="16" t="s">
        <v>2349</v>
      </c>
      <c r="H46" s="23"/>
      <c r="I46" s="11">
        <v>300</v>
      </c>
      <c r="J46" s="11"/>
      <c r="K46" s="18"/>
      <c r="L46" s="11">
        <v>300</v>
      </c>
      <c r="M46" s="37">
        <v>0</v>
      </c>
      <c r="N46" s="37">
        <f t="shared" si="0"/>
        <v>300</v>
      </c>
    </row>
    <row r="47" spans="2:14" ht="21" customHeight="1">
      <c r="B47" s="19" t="s">
        <v>1466</v>
      </c>
      <c r="C47" s="20" t="s">
        <v>1465</v>
      </c>
      <c r="D47" s="21" t="s">
        <v>2510</v>
      </c>
      <c r="E47" s="22"/>
      <c r="F47" s="22"/>
      <c r="G47" s="16" t="s">
        <v>2349</v>
      </c>
      <c r="H47" s="23"/>
      <c r="I47" s="11">
        <v>700</v>
      </c>
      <c r="J47" s="11"/>
      <c r="K47" s="18"/>
      <c r="L47" s="11">
        <v>700</v>
      </c>
      <c r="M47" s="37">
        <v>0</v>
      </c>
      <c r="N47" s="37">
        <f t="shared" si="0"/>
        <v>700</v>
      </c>
    </row>
    <row r="48" spans="2:14" ht="21" customHeight="1">
      <c r="B48" s="19" t="s">
        <v>1463</v>
      </c>
      <c r="C48" s="20" t="s">
        <v>1462</v>
      </c>
      <c r="D48" s="21" t="s">
        <v>2496</v>
      </c>
      <c r="E48" s="22"/>
      <c r="F48" s="22"/>
      <c r="G48" s="16" t="s">
        <v>2354</v>
      </c>
      <c r="H48" s="23"/>
      <c r="I48" s="11">
        <v>3088</v>
      </c>
      <c r="J48" s="11"/>
      <c r="K48" s="18"/>
      <c r="L48" s="11">
        <v>3088</v>
      </c>
      <c r="M48" s="37">
        <v>0</v>
      </c>
      <c r="N48" s="37">
        <f t="shared" si="0"/>
        <v>3088</v>
      </c>
    </row>
    <row r="49" spans="2:14" ht="21" customHeight="1">
      <c r="B49" s="19" t="s">
        <v>1461</v>
      </c>
      <c r="C49" s="20" t="s">
        <v>1457</v>
      </c>
      <c r="D49" s="21" t="s">
        <v>2497</v>
      </c>
      <c r="E49" s="22"/>
      <c r="F49" s="22" t="s">
        <v>2348</v>
      </c>
      <c r="G49" s="16" t="s">
        <v>2349</v>
      </c>
      <c r="H49" s="23">
        <v>0</v>
      </c>
      <c r="I49" s="11"/>
      <c r="J49" s="11">
        <v>33094</v>
      </c>
      <c r="K49" s="18"/>
      <c r="L49" s="11">
        <v>33094</v>
      </c>
      <c r="M49" s="37">
        <v>0</v>
      </c>
      <c r="N49" s="37">
        <f t="shared" si="0"/>
        <v>33094</v>
      </c>
    </row>
    <row r="50" spans="2:14" ht="21" customHeight="1">
      <c r="B50" s="19" t="s">
        <v>2498</v>
      </c>
      <c r="C50" s="20" t="s">
        <v>458</v>
      </c>
      <c r="D50" s="21" t="s">
        <v>2499</v>
      </c>
      <c r="E50" s="22"/>
      <c r="F50" s="22"/>
      <c r="G50" s="16" t="s">
        <v>2349</v>
      </c>
      <c r="H50" s="23"/>
      <c r="I50" s="11">
        <v>3545</v>
      </c>
      <c r="J50" s="11"/>
      <c r="K50" s="18"/>
      <c r="L50" s="11">
        <v>3545</v>
      </c>
      <c r="M50" s="37">
        <v>0</v>
      </c>
      <c r="N50" s="37">
        <f t="shared" si="0"/>
        <v>3545</v>
      </c>
    </row>
    <row r="51" spans="2:14" ht="21" customHeight="1">
      <c r="B51" s="19" t="s">
        <v>1447</v>
      </c>
      <c r="C51" s="20" t="s">
        <v>458</v>
      </c>
      <c r="D51" s="21" t="s">
        <v>2500</v>
      </c>
      <c r="E51" s="22"/>
      <c r="F51" s="22"/>
      <c r="G51" s="16" t="s">
        <v>2349</v>
      </c>
      <c r="H51" s="23"/>
      <c r="I51" s="11">
        <v>400</v>
      </c>
      <c r="J51" s="11"/>
      <c r="K51" s="18"/>
      <c r="L51" s="11">
        <v>400</v>
      </c>
      <c r="M51" s="37">
        <v>0</v>
      </c>
      <c r="N51" s="37">
        <f t="shared" si="0"/>
        <v>400</v>
      </c>
    </row>
    <row r="52" spans="2:14" ht="21" customHeight="1">
      <c r="B52" s="19" t="s">
        <v>1445</v>
      </c>
      <c r="C52" s="20" t="s">
        <v>458</v>
      </c>
      <c r="D52" s="21" t="s">
        <v>2413</v>
      </c>
      <c r="E52" s="22"/>
      <c r="F52" s="22"/>
      <c r="G52" s="16" t="s">
        <v>2354</v>
      </c>
      <c r="H52" s="23"/>
      <c r="I52" s="11">
        <v>434</v>
      </c>
      <c r="J52" s="11"/>
      <c r="K52" s="18"/>
      <c r="L52" s="11">
        <v>434</v>
      </c>
      <c r="M52" s="37">
        <v>1700</v>
      </c>
      <c r="N52" s="37">
        <f t="shared" si="0"/>
        <v>-1266</v>
      </c>
    </row>
    <row r="53" spans="2:14" ht="21" customHeight="1">
      <c r="B53" s="19" t="s">
        <v>1445</v>
      </c>
      <c r="C53" s="20" t="s">
        <v>458</v>
      </c>
      <c r="D53" s="21" t="s">
        <v>2414</v>
      </c>
      <c r="E53" s="22"/>
      <c r="F53" s="22"/>
      <c r="G53" s="16" t="s">
        <v>2354</v>
      </c>
      <c r="H53" s="23"/>
      <c r="I53" s="11"/>
      <c r="J53" s="11"/>
      <c r="K53" s="18"/>
      <c r="L53" s="11">
        <v>0</v>
      </c>
      <c r="M53" s="37">
        <v>0</v>
      </c>
      <c r="N53" s="37">
        <f t="shared" si="0"/>
        <v>0</v>
      </c>
    </row>
    <row r="54" spans="2:14" ht="21" customHeight="1">
      <c r="B54" s="19" t="s">
        <v>1441</v>
      </c>
      <c r="C54" s="20" t="s">
        <v>458</v>
      </c>
      <c r="D54" s="21" t="s">
        <v>2590</v>
      </c>
      <c r="E54" s="22"/>
      <c r="F54" s="22"/>
      <c r="G54" s="16" t="s">
        <v>2349</v>
      </c>
      <c r="H54" s="23"/>
      <c r="I54" s="11">
        <v>900</v>
      </c>
      <c r="J54" s="11"/>
      <c r="K54" s="18"/>
      <c r="L54" s="11">
        <v>900</v>
      </c>
      <c r="M54" s="37">
        <v>0</v>
      </c>
      <c r="N54" s="37">
        <f t="shared" si="0"/>
        <v>900</v>
      </c>
    </row>
    <row r="55" spans="2:14" ht="21" customHeight="1">
      <c r="B55" s="19" t="s">
        <v>1439</v>
      </c>
      <c r="C55" s="20" t="s">
        <v>458</v>
      </c>
      <c r="D55" s="21" t="s">
        <v>2405</v>
      </c>
      <c r="E55" s="22"/>
      <c r="F55" s="22"/>
      <c r="G55" s="16" t="s">
        <v>2354</v>
      </c>
      <c r="H55" s="23"/>
      <c r="I55" s="11">
        <v>738</v>
      </c>
      <c r="J55" s="11"/>
      <c r="K55" s="18"/>
      <c r="L55" s="11">
        <v>738</v>
      </c>
      <c r="M55" s="37">
        <v>0</v>
      </c>
      <c r="N55" s="37">
        <f t="shared" si="0"/>
        <v>738</v>
      </c>
    </row>
    <row r="56" spans="2:14" ht="21" customHeight="1">
      <c r="B56" s="19" t="s">
        <v>1438</v>
      </c>
      <c r="C56" s="20" t="s">
        <v>458</v>
      </c>
      <c r="D56" s="21" t="s">
        <v>2543</v>
      </c>
      <c r="E56" s="22"/>
      <c r="F56" s="22"/>
      <c r="G56" s="16" t="s">
        <v>2349</v>
      </c>
      <c r="H56" s="23"/>
      <c r="I56" s="11"/>
      <c r="J56" s="11"/>
      <c r="K56" s="18">
        <v>1581</v>
      </c>
      <c r="L56" s="11">
        <v>1581</v>
      </c>
      <c r="M56" s="37">
        <v>0</v>
      </c>
      <c r="N56" s="37">
        <f t="shared" si="0"/>
        <v>1581</v>
      </c>
    </row>
    <row r="57" spans="2:14" ht="21" customHeight="1">
      <c r="B57" s="31" t="s">
        <v>1416</v>
      </c>
      <c r="C57" s="20" t="s">
        <v>458</v>
      </c>
      <c r="D57" s="32" t="s">
        <v>2492</v>
      </c>
      <c r="E57" s="24"/>
      <c r="F57" s="24"/>
      <c r="G57" s="16" t="s">
        <v>2354</v>
      </c>
      <c r="H57" s="23"/>
      <c r="I57" s="11">
        <v>55</v>
      </c>
      <c r="J57" s="11"/>
      <c r="K57" s="18"/>
      <c r="L57" s="11">
        <v>55</v>
      </c>
      <c r="M57" s="37">
        <v>55184</v>
      </c>
      <c r="N57" s="37">
        <f t="shared" si="0"/>
        <v>-55129</v>
      </c>
    </row>
    <row r="58" spans="2:14" ht="21" customHeight="1">
      <c r="B58" s="19" t="s">
        <v>1410</v>
      </c>
      <c r="C58" s="20" t="s">
        <v>458</v>
      </c>
      <c r="D58" s="21" t="s">
        <v>2525</v>
      </c>
      <c r="E58" s="22"/>
      <c r="F58" s="22"/>
      <c r="G58" s="16" t="s">
        <v>2349</v>
      </c>
      <c r="H58" s="23"/>
      <c r="I58" s="11"/>
      <c r="J58" s="11"/>
      <c r="K58" s="18"/>
      <c r="L58" s="11">
        <v>0</v>
      </c>
      <c r="M58" s="37">
        <v>0</v>
      </c>
      <c r="N58" s="37">
        <f t="shared" si="0"/>
        <v>0</v>
      </c>
    </row>
    <row r="59" spans="2:14" ht="21" customHeight="1">
      <c r="B59" s="19" t="s">
        <v>1409</v>
      </c>
      <c r="C59" s="20" t="s">
        <v>458</v>
      </c>
      <c r="D59" s="21" t="s">
        <v>2443</v>
      </c>
      <c r="E59" s="22"/>
      <c r="F59" s="22"/>
      <c r="G59" s="16" t="s">
        <v>2354</v>
      </c>
      <c r="H59" s="23">
        <v>0</v>
      </c>
      <c r="I59" s="11">
        <v>1123</v>
      </c>
      <c r="J59" s="11"/>
      <c r="K59" s="18"/>
      <c r="L59" s="11">
        <v>1123</v>
      </c>
      <c r="M59" s="37">
        <v>0</v>
      </c>
      <c r="N59" s="37">
        <f t="shared" si="0"/>
        <v>1123</v>
      </c>
    </row>
    <row r="60" spans="2:14" ht="21" customHeight="1">
      <c r="B60" s="19" t="s">
        <v>1408</v>
      </c>
      <c r="C60" s="20" t="s">
        <v>1407</v>
      </c>
      <c r="D60" s="21" t="s">
        <v>2356</v>
      </c>
      <c r="E60" s="22"/>
      <c r="F60" s="22"/>
      <c r="G60" s="16" t="s">
        <v>2349</v>
      </c>
      <c r="H60" s="23"/>
      <c r="I60" s="11">
        <v>3497</v>
      </c>
      <c r="J60" s="11">
        <v>6000</v>
      </c>
      <c r="K60" s="18"/>
      <c r="L60" s="11">
        <v>9497</v>
      </c>
      <c r="M60" s="37">
        <v>33000</v>
      </c>
      <c r="N60" s="37">
        <f t="shared" si="0"/>
        <v>-23503</v>
      </c>
    </row>
    <row r="61" spans="2:14" ht="21" customHeight="1">
      <c r="B61" s="19" t="s">
        <v>1380</v>
      </c>
      <c r="C61" s="20" t="s">
        <v>1379</v>
      </c>
      <c r="D61" s="21" t="s">
        <v>2488</v>
      </c>
      <c r="E61" s="22"/>
      <c r="F61" s="22"/>
      <c r="G61" s="16" t="s">
        <v>2423</v>
      </c>
      <c r="H61" s="23"/>
      <c r="I61" s="11">
        <v>79.7</v>
      </c>
      <c r="J61" s="11"/>
      <c r="K61" s="18"/>
      <c r="L61" s="11">
        <v>79.7</v>
      </c>
      <c r="M61" s="37">
        <v>0</v>
      </c>
      <c r="N61" s="37">
        <f t="shared" si="0"/>
        <v>79.7</v>
      </c>
    </row>
    <row r="62" spans="2:14" ht="21" customHeight="1">
      <c r="B62" s="19" t="s">
        <v>1286</v>
      </c>
      <c r="C62" s="20" t="s">
        <v>364</v>
      </c>
      <c r="D62" s="21" t="s">
        <v>2373</v>
      </c>
      <c r="E62" s="22"/>
      <c r="F62" s="22"/>
      <c r="G62" s="16" t="s">
        <v>2351</v>
      </c>
      <c r="H62" s="23"/>
      <c r="I62" s="11">
        <v>4000</v>
      </c>
      <c r="J62" s="11"/>
      <c r="K62" s="18"/>
      <c r="L62" s="11">
        <v>4000</v>
      </c>
      <c r="M62" s="37">
        <v>5803</v>
      </c>
      <c r="N62" s="37">
        <f t="shared" si="0"/>
        <v>-1803</v>
      </c>
    </row>
    <row r="63" spans="2:14" ht="21" customHeight="1">
      <c r="B63" s="25" t="s">
        <v>1285</v>
      </c>
      <c r="C63" s="20" t="s">
        <v>364</v>
      </c>
      <c r="D63" s="21" t="s">
        <v>2375</v>
      </c>
      <c r="E63" s="22"/>
      <c r="F63" s="22"/>
      <c r="G63" s="16" t="s">
        <v>2351</v>
      </c>
      <c r="H63" s="23"/>
      <c r="I63" s="11">
        <v>215</v>
      </c>
      <c r="J63" s="11"/>
      <c r="K63" s="18"/>
      <c r="L63" s="11">
        <v>215</v>
      </c>
      <c r="M63" s="37">
        <v>5099</v>
      </c>
      <c r="N63" s="37">
        <f t="shared" si="0"/>
        <v>-4884</v>
      </c>
    </row>
    <row r="64" spans="2:14" ht="21" customHeight="1">
      <c r="B64" s="19" t="s">
        <v>1280</v>
      </c>
      <c r="C64" s="20" t="s">
        <v>364</v>
      </c>
      <c r="D64" s="21" t="s">
        <v>2379</v>
      </c>
      <c r="E64" s="22"/>
      <c r="F64" s="22"/>
      <c r="G64" s="16" t="s">
        <v>2351</v>
      </c>
      <c r="H64" s="23"/>
      <c r="I64" s="11">
        <v>100</v>
      </c>
      <c r="J64" s="11"/>
      <c r="K64" s="18"/>
      <c r="L64" s="11">
        <v>100</v>
      </c>
      <c r="M64" s="37">
        <v>0</v>
      </c>
      <c r="N64" s="37">
        <f t="shared" si="0"/>
        <v>100</v>
      </c>
    </row>
    <row r="65" spans="2:14" ht="21" customHeight="1">
      <c r="B65" s="19" t="s">
        <v>1278</v>
      </c>
      <c r="C65" s="20" t="s">
        <v>364</v>
      </c>
      <c r="D65" s="21" t="s">
        <v>2504</v>
      </c>
      <c r="E65" s="22"/>
      <c r="F65" s="22"/>
      <c r="G65" s="16" t="s">
        <v>2349</v>
      </c>
      <c r="H65" s="23"/>
      <c r="I65" s="11">
        <v>680</v>
      </c>
      <c r="J65" s="11"/>
      <c r="K65" s="18"/>
      <c r="L65" s="11">
        <v>680</v>
      </c>
      <c r="M65" s="37">
        <v>0</v>
      </c>
      <c r="N65" s="37">
        <f t="shared" si="0"/>
        <v>680</v>
      </c>
    </row>
    <row r="66" spans="2:14" ht="21" customHeight="1">
      <c r="B66" s="25" t="s">
        <v>1277</v>
      </c>
      <c r="C66" s="20" t="s">
        <v>364</v>
      </c>
      <c r="D66" s="21" t="s">
        <v>2376</v>
      </c>
      <c r="E66" s="22"/>
      <c r="F66" s="22"/>
      <c r="G66" s="16" t="s">
        <v>2351</v>
      </c>
      <c r="H66" s="23"/>
      <c r="I66" s="11">
        <v>2400</v>
      </c>
      <c r="J66" s="11"/>
      <c r="K66" s="18"/>
      <c r="L66" s="11">
        <v>2400</v>
      </c>
      <c r="M66" s="37">
        <v>0</v>
      </c>
      <c r="N66" s="37">
        <f t="shared" si="0"/>
        <v>2400</v>
      </c>
    </row>
    <row r="67" spans="2:14" ht="21" customHeight="1">
      <c r="B67" s="19" t="s">
        <v>1274</v>
      </c>
      <c r="C67" s="20" t="s">
        <v>364</v>
      </c>
      <c r="D67" s="21" t="s">
        <v>2378</v>
      </c>
      <c r="E67" s="22"/>
      <c r="F67" s="22"/>
      <c r="G67" s="16" t="s">
        <v>2351</v>
      </c>
      <c r="H67" s="23"/>
      <c r="I67" s="11">
        <v>4000</v>
      </c>
      <c r="J67" s="11"/>
      <c r="K67" s="18"/>
      <c r="L67" s="11">
        <v>4000</v>
      </c>
      <c r="M67" s="37">
        <v>0</v>
      </c>
      <c r="N67" s="37">
        <f t="shared" si="0"/>
        <v>4000</v>
      </c>
    </row>
    <row r="68" spans="2:14" ht="21" customHeight="1">
      <c r="B68" s="19" t="s">
        <v>1273</v>
      </c>
      <c r="C68" s="20" t="s">
        <v>358</v>
      </c>
      <c r="D68" s="21" t="s">
        <v>2382</v>
      </c>
      <c r="E68" s="22"/>
      <c r="F68" s="22"/>
      <c r="G68" s="16" t="s">
        <v>2351</v>
      </c>
      <c r="H68" s="23"/>
      <c r="I68" s="11">
        <v>2000</v>
      </c>
      <c r="J68" s="11"/>
      <c r="K68" s="18"/>
      <c r="L68" s="11">
        <v>2000</v>
      </c>
      <c r="M68" s="37">
        <v>0</v>
      </c>
      <c r="N68" s="37">
        <f t="shared" ref="N68:N131" si="1">L68-M68</f>
        <v>2000</v>
      </c>
    </row>
    <row r="69" spans="2:14" ht="21" customHeight="1">
      <c r="B69" s="19" t="s">
        <v>1272</v>
      </c>
      <c r="C69" s="20" t="s">
        <v>358</v>
      </c>
      <c r="D69" s="21" t="s">
        <v>2384</v>
      </c>
      <c r="E69" s="22"/>
      <c r="F69" s="22"/>
      <c r="G69" s="16" t="s">
        <v>2351</v>
      </c>
      <c r="H69" s="23"/>
      <c r="I69" s="11">
        <v>39000</v>
      </c>
      <c r="J69" s="11"/>
      <c r="K69" s="18"/>
      <c r="L69" s="11">
        <v>39000</v>
      </c>
      <c r="M69" s="37">
        <v>0</v>
      </c>
      <c r="N69" s="37">
        <f t="shared" si="1"/>
        <v>39000</v>
      </c>
    </row>
    <row r="70" spans="2:14" ht="21" customHeight="1">
      <c r="B70" s="19" t="s">
        <v>1271</v>
      </c>
      <c r="C70" s="20" t="s">
        <v>358</v>
      </c>
      <c r="D70" s="21" t="s">
        <v>2385</v>
      </c>
      <c r="E70" s="22"/>
      <c r="F70" s="22"/>
      <c r="G70" s="16" t="s">
        <v>2351</v>
      </c>
      <c r="H70" s="23"/>
      <c r="I70" s="11">
        <v>16000</v>
      </c>
      <c r="J70" s="11"/>
      <c r="K70" s="18"/>
      <c r="L70" s="11">
        <v>16000</v>
      </c>
      <c r="M70" s="37">
        <v>0</v>
      </c>
      <c r="N70" s="37">
        <f t="shared" si="1"/>
        <v>16000</v>
      </c>
    </row>
    <row r="71" spans="2:14" ht="21" customHeight="1">
      <c r="B71" s="19" t="s">
        <v>1270</v>
      </c>
      <c r="C71" s="20" t="s">
        <v>1261</v>
      </c>
      <c r="D71" s="21" t="s">
        <v>2388</v>
      </c>
      <c r="E71" s="22"/>
      <c r="F71" s="22" t="s">
        <v>2348</v>
      </c>
      <c r="G71" s="16" t="s">
        <v>2351</v>
      </c>
      <c r="H71" s="23"/>
      <c r="I71" s="11"/>
      <c r="J71" s="11">
        <v>10300</v>
      </c>
      <c r="K71" s="18"/>
      <c r="L71" s="11">
        <v>10300</v>
      </c>
      <c r="M71" s="37">
        <v>0</v>
      </c>
      <c r="N71" s="37">
        <f t="shared" si="1"/>
        <v>10300</v>
      </c>
    </row>
    <row r="72" spans="2:14" ht="21" customHeight="1">
      <c r="B72" s="19" t="s">
        <v>1269</v>
      </c>
      <c r="C72" s="20" t="s">
        <v>1261</v>
      </c>
      <c r="D72" s="21" t="s">
        <v>2508</v>
      </c>
      <c r="E72" s="22"/>
      <c r="F72" s="22"/>
      <c r="G72" s="16" t="s">
        <v>2349</v>
      </c>
      <c r="H72" s="23"/>
      <c r="I72" s="11">
        <v>500</v>
      </c>
      <c r="J72" s="11"/>
      <c r="K72" s="18"/>
      <c r="L72" s="11">
        <v>500</v>
      </c>
      <c r="M72" s="37">
        <v>0</v>
      </c>
      <c r="N72" s="37">
        <f t="shared" si="1"/>
        <v>500</v>
      </c>
    </row>
    <row r="73" spans="2:14" ht="21" customHeight="1">
      <c r="B73" s="19" t="s">
        <v>1268</v>
      </c>
      <c r="C73" s="20" t="s">
        <v>1261</v>
      </c>
      <c r="D73" s="21" t="s">
        <v>2352</v>
      </c>
      <c r="E73" s="22"/>
      <c r="F73" s="22" t="s">
        <v>2348</v>
      </c>
      <c r="G73" s="16" t="s">
        <v>2349</v>
      </c>
      <c r="H73" s="23"/>
      <c r="I73" s="11"/>
      <c r="J73" s="11">
        <v>2155</v>
      </c>
      <c r="K73" s="18"/>
      <c r="L73" s="11">
        <v>2155</v>
      </c>
      <c r="M73" s="37">
        <v>0</v>
      </c>
      <c r="N73" s="37">
        <f t="shared" si="1"/>
        <v>2155</v>
      </c>
    </row>
    <row r="74" spans="2:14" ht="21" customHeight="1">
      <c r="B74" s="19" t="s">
        <v>1267</v>
      </c>
      <c r="C74" s="20" t="s">
        <v>1261</v>
      </c>
      <c r="D74" s="21" t="s">
        <v>2505</v>
      </c>
      <c r="E74" s="22"/>
      <c r="F74" s="22" t="s">
        <v>2348</v>
      </c>
      <c r="G74" s="16" t="s">
        <v>2354</v>
      </c>
      <c r="H74" s="23"/>
      <c r="I74" s="11"/>
      <c r="J74" s="11">
        <v>9500</v>
      </c>
      <c r="K74" s="18"/>
      <c r="L74" s="11">
        <v>9500</v>
      </c>
      <c r="M74" s="37">
        <v>0</v>
      </c>
      <c r="N74" s="37">
        <f t="shared" si="1"/>
        <v>9500</v>
      </c>
    </row>
    <row r="75" spans="2:14" ht="21" customHeight="1">
      <c r="B75" s="19" t="s">
        <v>1265</v>
      </c>
      <c r="C75" s="20" t="s">
        <v>1261</v>
      </c>
      <c r="D75" s="21" t="s">
        <v>2387</v>
      </c>
      <c r="E75" s="22"/>
      <c r="F75" s="22"/>
      <c r="G75" s="16" t="s">
        <v>2351</v>
      </c>
      <c r="H75" s="23"/>
      <c r="I75" s="11">
        <v>1529</v>
      </c>
      <c r="J75" s="11"/>
      <c r="K75" s="18"/>
      <c r="L75" s="11">
        <v>1529</v>
      </c>
      <c r="M75" s="37">
        <v>0</v>
      </c>
      <c r="N75" s="37">
        <f t="shared" si="1"/>
        <v>1529</v>
      </c>
    </row>
    <row r="76" spans="2:14" ht="21" customHeight="1">
      <c r="B76" s="19" t="s">
        <v>1264</v>
      </c>
      <c r="C76" s="20" t="s">
        <v>1261</v>
      </c>
      <c r="D76" s="21" t="s">
        <v>2369</v>
      </c>
      <c r="E76" s="22"/>
      <c r="F76" s="22"/>
      <c r="G76" s="16" t="s">
        <v>2351</v>
      </c>
      <c r="H76" s="23"/>
      <c r="I76" s="11">
        <v>1429</v>
      </c>
      <c r="J76" s="11"/>
      <c r="K76" s="18"/>
      <c r="L76" s="11">
        <v>1429</v>
      </c>
      <c r="M76" s="37">
        <v>0</v>
      </c>
      <c r="N76" s="37">
        <f t="shared" si="1"/>
        <v>1429</v>
      </c>
    </row>
    <row r="77" spans="2:14" ht="21" customHeight="1">
      <c r="B77" s="19" t="s">
        <v>1255</v>
      </c>
      <c r="C77" s="20" t="s">
        <v>2511</v>
      </c>
      <c r="D77" s="21" t="s">
        <v>2512</v>
      </c>
      <c r="E77" s="22"/>
      <c r="F77" s="22"/>
      <c r="G77" s="16" t="s">
        <v>2351</v>
      </c>
      <c r="H77" s="23"/>
      <c r="I77" s="11">
        <v>300</v>
      </c>
      <c r="J77" s="11"/>
      <c r="K77" s="18"/>
      <c r="L77" s="11">
        <v>300</v>
      </c>
      <c r="M77" s="37">
        <v>0</v>
      </c>
      <c r="N77" s="37">
        <f t="shared" si="1"/>
        <v>300</v>
      </c>
    </row>
    <row r="78" spans="2:14" ht="21" customHeight="1">
      <c r="B78" s="19" t="s">
        <v>1249</v>
      </c>
      <c r="C78" s="20" t="s">
        <v>1235</v>
      </c>
      <c r="D78" s="21" t="s">
        <v>2517</v>
      </c>
      <c r="E78" s="22"/>
      <c r="F78" s="22"/>
      <c r="G78" s="16" t="s">
        <v>2349</v>
      </c>
      <c r="H78" s="23"/>
      <c r="I78" s="11">
        <v>1166</v>
      </c>
      <c r="J78" s="11"/>
      <c r="K78" s="18"/>
      <c r="L78" s="11">
        <v>1166</v>
      </c>
      <c r="M78" s="37">
        <v>0</v>
      </c>
      <c r="N78" s="37">
        <f t="shared" si="1"/>
        <v>1166</v>
      </c>
    </row>
    <row r="79" spans="2:14" ht="21" customHeight="1">
      <c r="B79" s="19" t="s">
        <v>1248</v>
      </c>
      <c r="C79" s="20" t="s">
        <v>1235</v>
      </c>
      <c r="D79" s="21" t="s">
        <v>2518</v>
      </c>
      <c r="E79" s="22"/>
      <c r="F79" s="22"/>
      <c r="G79" s="16" t="s">
        <v>2354</v>
      </c>
      <c r="H79" s="23"/>
      <c r="I79" s="11"/>
      <c r="J79" s="11"/>
      <c r="K79" s="18"/>
      <c r="L79" s="11">
        <v>0</v>
      </c>
      <c r="M79" s="37">
        <v>0</v>
      </c>
      <c r="N79" s="37">
        <f t="shared" si="1"/>
        <v>0</v>
      </c>
    </row>
    <row r="80" spans="2:14" ht="21" customHeight="1">
      <c r="B80" s="19" t="s">
        <v>1242</v>
      </c>
      <c r="C80" s="20" t="s">
        <v>1235</v>
      </c>
      <c r="D80" s="21" t="s">
        <v>2521</v>
      </c>
      <c r="E80" s="22"/>
      <c r="F80" s="22"/>
      <c r="G80" s="16" t="s">
        <v>2349</v>
      </c>
      <c r="H80" s="23"/>
      <c r="I80" s="11"/>
      <c r="J80" s="11"/>
      <c r="K80" s="18"/>
      <c r="L80" s="11">
        <v>0</v>
      </c>
      <c r="M80" s="37">
        <v>0</v>
      </c>
      <c r="N80" s="37">
        <f t="shared" si="1"/>
        <v>0</v>
      </c>
    </row>
    <row r="81" spans="2:14" ht="21" customHeight="1">
      <c r="B81" s="19" t="s">
        <v>1240</v>
      </c>
      <c r="C81" s="20" t="s">
        <v>1235</v>
      </c>
      <c r="D81" s="21" t="s">
        <v>2522</v>
      </c>
      <c r="E81" s="22"/>
      <c r="F81" s="22"/>
      <c r="G81" s="16" t="s">
        <v>2349</v>
      </c>
      <c r="H81" s="23"/>
      <c r="I81" s="11">
        <v>270</v>
      </c>
      <c r="J81" s="11"/>
      <c r="K81" s="18"/>
      <c r="L81" s="11">
        <v>270</v>
      </c>
      <c r="M81" s="37">
        <v>0</v>
      </c>
      <c r="N81" s="37">
        <f t="shared" si="1"/>
        <v>270</v>
      </c>
    </row>
    <row r="82" spans="2:14" ht="21" customHeight="1">
      <c r="B82" s="19" t="s">
        <v>1236</v>
      </c>
      <c r="C82" s="20" t="s">
        <v>1235</v>
      </c>
      <c r="D82" s="21" t="s">
        <v>2523</v>
      </c>
      <c r="E82" s="22"/>
      <c r="F82" s="22"/>
      <c r="G82" s="16" t="s">
        <v>2349</v>
      </c>
      <c r="H82" s="23"/>
      <c r="I82" s="11"/>
      <c r="J82" s="11">
        <v>50</v>
      </c>
      <c r="K82" s="18"/>
      <c r="L82" s="11">
        <v>50</v>
      </c>
      <c r="M82" s="37">
        <v>0</v>
      </c>
      <c r="N82" s="37">
        <f t="shared" si="1"/>
        <v>50</v>
      </c>
    </row>
    <row r="83" spans="2:14" ht="21" customHeight="1">
      <c r="B83" s="19" t="s">
        <v>1210</v>
      </c>
      <c r="C83" s="20" t="s">
        <v>1208</v>
      </c>
      <c r="D83" s="21" t="s">
        <v>2479</v>
      </c>
      <c r="E83" s="22"/>
      <c r="F83" s="22"/>
      <c r="G83" s="16" t="s">
        <v>2354</v>
      </c>
      <c r="H83" s="23"/>
      <c r="I83" s="11">
        <v>252</v>
      </c>
      <c r="J83" s="11"/>
      <c r="K83" s="18"/>
      <c r="L83" s="11">
        <v>252</v>
      </c>
      <c r="M83" s="37">
        <v>0</v>
      </c>
      <c r="N83" s="37">
        <f t="shared" si="1"/>
        <v>252</v>
      </c>
    </row>
    <row r="84" spans="2:14" ht="21" customHeight="1">
      <c r="B84" s="19" t="s">
        <v>1209</v>
      </c>
      <c r="C84" s="20" t="s">
        <v>1208</v>
      </c>
      <c r="D84" s="21" t="s">
        <v>2482</v>
      </c>
      <c r="E84" s="22"/>
      <c r="F84" s="22"/>
      <c r="G84" s="16" t="s">
        <v>2423</v>
      </c>
      <c r="H84" s="23"/>
      <c r="I84" s="11">
        <v>252</v>
      </c>
      <c r="J84" s="11"/>
      <c r="K84" s="18"/>
      <c r="L84" s="11">
        <v>252</v>
      </c>
      <c r="M84" s="37">
        <v>0</v>
      </c>
      <c r="N84" s="37">
        <f t="shared" si="1"/>
        <v>252</v>
      </c>
    </row>
    <row r="85" spans="2:14" ht="21" customHeight="1">
      <c r="B85" s="19" t="s">
        <v>1209</v>
      </c>
      <c r="C85" s="20" t="s">
        <v>1208</v>
      </c>
      <c r="D85" s="21" t="s">
        <v>2562</v>
      </c>
      <c r="E85" s="22"/>
      <c r="F85" s="22"/>
      <c r="G85" s="16" t="s">
        <v>2349</v>
      </c>
      <c r="H85" s="23"/>
      <c r="I85" s="11">
        <v>252</v>
      </c>
      <c r="J85" s="11"/>
      <c r="K85" s="18"/>
      <c r="L85" s="11">
        <v>252</v>
      </c>
      <c r="M85" s="37">
        <v>0</v>
      </c>
      <c r="N85" s="37">
        <f t="shared" si="1"/>
        <v>252</v>
      </c>
    </row>
    <row r="86" spans="2:14" ht="21" customHeight="1">
      <c r="B86" s="19" t="s">
        <v>1206</v>
      </c>
      <c r="C86" s="20" t="s">
        <v>1205</v>
      </c>
      <c r="D86" s="21" t="s">
        <v>2455</v>
      </c>
      <c r="E86" s="22"/>
      <c r="F86" s="22"/>
      <c r="G86" s="16" t="s">
        <v>2349</v>
      </c>
      <c r="H86" s="23"/>
      <c r="I86" s="11">
        <v>1260</v>
      </c>
      <c r="J86" s="11"/>
      <c r="K86" s="18"/>
      <c r="L86" s="11">
        <v>1260</v>
      </c>
      <c r="M86" s="37">
        <v>0</v>
      </c>
      <c r="N86" s="37">
        <f t="shared" si="1"/>
        <v>1260</v>
      </c>
    </row>
    <row r="87" spans="2:14" ht="21" customHeight="1">
      <c r="B87" s="19" t="s">
        <v>1204</v>
      </c>
      <c r="C87" s="20" t="s">
        <v>1203</v>
      </c>
      <c r="D87" s="21" t="s">
        <v>2397</v>
      </c>
      <c r="E87" s="22"/>
      <c r="F87" s="22"/>
      <c r="G87" s="16" t="s">
        <v>2349</v>
      </c>
      <c r="H87" s="23"/>
      <c r="I87" s="11">
        <v>1010</v>
      </c>
      <c r="J87" s="11"/>
      <c r="K87" s="18"/>
      <c r="L87" s="11">
        <v>1010</v>
      </c>
      <c r="M87" s="37">
        <v>0</v>
      </c>
      <c r="N87" s="37">
        <f t="shared" si="1"/>
        <v>1010</v>
      </c>
    </row>
    <row r="88" spans="2:14" ht="21" customHeight="1">
      <c r="B88" s="19" t="s">
        <v>1202</v>
      </c>
      <c r="C88" s="20" t="s">
        <v>1201</v>
      </c>
      <c r="D88" s="21" t="s">
        <v>2529</v>
      </c>
      <c r="E88" s="22"/>
      <c r="F88" s="22"/>
      <c r="G88" s="16" t="s">
        <v>2349</v>
      </c>
      <c r="H88" s="23"/>
      <c r="I88" s="11">
        <v>1340</v>
      </c>
      <c r="J88" s="11"/>
      <c r="K88" s="18"/>
      <c r="L88" s="11">
        <v>1340</v>
      </c>
      <c r="M88" s="37">
        <v>0</v>
      </c>
      <c r="N88" s="37">
        <f t="shared" si="1"/>
        <v>1340</v>
      </c>
    </row>
    <row r="89" spans="2:14" ht="21" customHeight="1">
      <c r="B89" s="19" t="s">
        <v>1197</v>
      </c>
      <c r="C89" s="20" t="s">
        <v>1195</v>
      </c>
      <c r="D89" s="21" t="s">
        <v>2476</v>
      </c>
      <c r="E89" s="22"/>
      <c r="F89" s="22"/>
      <c r="G89" s="16" t="s">
        <v>2423</v>
      </c>
      <c r="H89" s="23"/>
      <c r="I89" s="11">
        <v>4200</v>
      </c>
      <c r="J89" s="11"/>
      <c r="K89" s="18"/>
      <c r="L89" s="11">
        <v>4200</v>
      </c>
      <c r="M89" s="37">
        <v>0</v>
      </c>
      <c r="N89" s="37">
        <f t="shared" si="1"/>
        <v>4200</v>
      </c>
    </row>
    <row r="90" spans="2:14" ht="21" customHeight="1">
      <c r="B90" s="19" t="s">
        <v>1196</v>
      </c>
      <c r="C90" s="20" t="s">
        <v>1195</v>
      </c>
      <c r="D90" s="21" t="s">
        <v>2591</v>
      </c>
      <c r="E90" s="22"/>
      <c r="F90" s="22" t="s">
        <v>2348</v>
      </c>
      <c r="G90" s="16" t="s">
        <v>2349</v>
      </c>
      <c r="H90" s="23"/>
      <c r="I90" s="11"/>
      <c r="J90" s="11">
        <v>3780</v>
      </c>
      <c r="K90" s="18"/>
      <c r="L90" s="11">
        <v>3780</v>
      </c>
      <c r="M90" s="37">
        <v>0</v>
      </c>
      <c r="N90" s="37">
        <f t="shared" si="1"/>
        <v>3780</v>
      </c>
    </row>
    <row r="91" spans="2:14" ht="21" customHeight="1">
      <c r="B91" s="19" t="s">
        <v>1110</v>
      </c>
      <c r="C91" s="20" t="s">
        <v>651</v>
      </c>
      <c r="D91" s="21" t="s">
        <v>2530</v>
      </c>
      <c r="E91" s="22"/>
      <c r="F91" s="22"/>
      <c r="G91" s="16" t="s">
        <v>2349</v>
      </c>
      <c r="H91" s="23"/>
      <c r="I91" s="11">
        <v>10</v>
      </c>
      <c r="J91" s="11"/>
      <c r="K91" s="18"/>
      <c r="L91" s="11">
        <v>10</v>
      </c>
      <c r="M91" s="37">
        <v>0</v>
      </c>
      <c r="N91" s="37">
        <f t="shared" si="1"/>
        <v>10</v>
      </c>
    </row>
    <row r="92" spans="2:14" ht="21" customHeight="1">
      <c r="B92" s="19" t="s">
        <v>1097</v>
      </c>
      <c r="C92" s="20" t="s">
        <v>1095</v>
      </c>
      <c r="D92" s="21" t="s">
        <v>2386</v>
      </c>
      <c r="E92" s="22"/>
      <c r="F92" s="22" t="s">
        <v>2348</v>
      </c>
      <c r="G92" s="16" t="s">
        <v>2349</v>
      </c>
      <c r="H92" s="23"/>
      <c r="I92" s="11"/>
      <c r="J92" s="11"/>
      <c r="K92" s="18">
        <v>780</v>
      </c>
      <c r="L92" s="11">
        <v>780</v>
      </c>
      <c r="M92" s="37">
        <v>0</v>
      </c>
      <c r="N92" s="37">
        <f t="shared" si="1"/>
        <v>780</v>
      </c>
    </row>
    <row r="93" spans="2:14" ht="21" customHeight="1">
      <c r="B93" s="19" t="s">
        <v>1096</v>
      </c>
      <c r="C93" s="20" t="s">
        <v>1095</v>
      </c>
      <c r="D93" s="21" t="s">
        <v>2347</v>
      </c>
      <c r="E93" s="22"/>
      <c r="F93" s="22" t="s">
        <v>2348</v>
      </c>
      <c r="G93" s="16" t="s">
        <v>2349</v>
      </c>
      <c r="H93" s="23"/>
      <c r="I93" s="11"/>
      <c r="J93" s="11"/>
      <c r="K93" s="18">
        <v>454</v>
      </c>
      <c r="L93" s="11">
        <v>454</v>
      </c>
      <c r="M93" s="37">
        <v>0</v>
      </c>
      <c r="N93" s="37">
        <f t="shared" si="1"/>
        <v>454</v>
      </c>
    </row>
    <row r="94" spans="2:14" ht="21" customHeight="1">
      <c r="B94" s="29" t="s">
        <v>1015</v>
      </c>
      <c r="C94" s="20" t="s">
        <v>1014</v>
      </c>
      <c r="D94" s="21" t="s">
        <v>2487</v>
      </c>
      <c r="E94" s="22"/>
      <c r="F94" s="22"/>
      <c r="G94" s="16" t="s">
        <v>2349</v>
      </c>
      <c r="H94" s="23"/>
      <c r="I94" s="11">
        <v>86.3</v>
      </c>
      <c r="J94" s="11"/>
      <c r="K94" s="18"/>
      <c r="L94" s="11">
        <v>86.3</v>
      </c>
      <c r="M94" s="37">
        <v>0</v>
      </c>
      <c r="N94" s="37">
        <f t="shared" si="1"/>
        <v>86.3</v>
      </c>
    </row>
    <row r="95" spans="2:14" ht="21" customHeight="1">
      <c r="B95" s="29" t="s">
        <v>1013</v>
      </c>
      <c r="C95" s="20" t="s">
        <v>1012</v>
      </c>
      <c r="D95" s="21" t="s">
        <v>2481</v>
      </c>
      <c r="E95" s="22"/>
      <c r="F95" s="22"/>
      <c r="G95" s="16" t="s">
        <v>2349</v>
      </c>
      <c r="H95" s="23"/>
      <c r="I95" s="11">
        <v>110</v>
      </c>
      <c r="J95" s="11"/>
      <c r="K95" s="18"/>
      <c r="L95" s="11">
        <v>110</v>
      </c>
      <c r="M95" s="37">
        <v>0</v>
      </c>
      <c r="N95" s="37">
        <f t="shared" si="1"/>
        <v>110</v>
      </c>
    </row>
    <row r="96" spans="2:14" ht="21" customHeight="1">
      <c r="B96" s="29" t="s">
        <v>1013</v>
      </c>
      <c r="C96" s="20" t="s">
        <v>1012</v>
      </c>
      <c r="D96" s="21" t="s">
        <v>2484</v>
      </c>
      <c r="E96" s="22"/>
      <c r="F96" s="22"/>
      <c r="G96" s="16" t="s">
        <v>2349</v>
      </c>
      <c r="H96" s="23"/>
      <c r="I96" s="11">
        <v>117</v>
      </c>
      <c r="J96" s="11"/>
      <c r="K96" s="18"/>
      <c r="L96" s="11">
        <v>117</v>
      </c>
      <c r="M96" s="37">
        <v>0</v>
      </c>
      <c r="N96" s="37">
        <f t="shared" si="1"/>
        <v>117</v>
      </c>
    </row>
    <row r="97" spans="2:14" ht="21" customHeight="1">
      <c r="B97" s="30" t="s">
        <v>1011</v>
      </c>
      <c r="C97" s="20" t="s">
        <v>1010</v>
      </c>
      <c r="D97" s="21" t="s">
        <v>2490</v>
      </c>
      <c r="E97" s="24"/>
      <c r="F97" s="24"/>
      <c r="G97" s="16" t="s">
        <v>2349</v>
      </c>
      <c r="H97" s="23"/>
      <c r="I97" s="11">
        <v>129.80000000000001</v>
      </c>
      <c r="J97" s="11"/>
      <c r="K97" s="18"/>
      <c r="L97" s="11">
        <v>129.80000000000001</v>
      </c>
      <c r="M97" s="37">
        <v>0</v>
      </c>
      <c r="N97" s="37">
        <f t="shared" si="1"/>
        <v>129.80000000000001</v>
      </c>
    </row>
    <row r="98" spans="2:14" ht="21" customHeight="1">
      <c r="B98" s="29" t="s">
        <v>1009</v>
      </c>
      <c r="C98" s="20" t="s">
        <v>1008</v>
      </c>
      <c r="D98" s="21" t="s">
        <v>2467</v>
      </c>
      <c r="E98" s="22"/>
      <c r="F98" s="22"/>
      <c r="G98" s="16" t="s">
        <v>2423</v>
      </c>
      <c r="H98" s="23"/>
      <c r="I98" s="11" t="s">
        <v>2468</v>
      </c>
      <c r="J98" s="11"/>
      <c r="K98" s="18"/>
      <c r="L98" s="11">
        <v>0</v>
      </c>
      <c r="M98" s="37">
        <v>0</v>
      </c>
      <c r="N98" s="37">
        <f t="shared" si="1"/>
        <v>0</v>
      </c>
    </row>
    <row r="99" spans="2:14" ht="21" customHeight="1">
      <c r="B99" s="19" t="s">
        <v>992</v>
      </c>
      <c r="C99" s="20" t="s">
        <v>875</v>
      </c>
      <c r="D99" s="21" t="s">
        <v>2367</v>
      </c>
      <c r="E99" s="22"/>
      <c r="F99" s="22"/>
      <c r="G99" s="16" t="s">
        <v>2349</v>
      </c>
      <c r="H99" s="23"/>
      <c r="I99" s="11">
        <v>907</v>
      </c>
      <c r="J99" s="11"/>
      <c r="K99" s="18"/>
      <c r="L99" s="11">
        <v>907</v>
      </c>
      <c r="M99" s="37">
        <v>0</v>
      </c>
      <c r="N99" s="37">
        <f t="shared" si="1"/>
        <v>907</v>
      </c>
    </row>
    <row r="100" spans="2:14" ht="21" customHeight="1">
      <c r="B100" s="29" t="s">
        <v>989</v>
      </c>
      <c r="C100" s="20" t="s">
        <v>988</v>
      </c>
      <c r="D100" s="21" t="s">
        <v>2475</v>
      </c>
      <c r="E100" s="22"/>
      <c r="F100" s="22"/>
      <c r="G100" s="16" t="s">
        <v>2349</v>
      </c>
      <c r="H100" s="23"/>
      <c r="I100" s="11">
        <v>117.4</v>
      </c>
      <c r="J100" s="11"/>
      <c r="K100" s="18"/>
      <c r="L100" s="11">
        <v>117.4</v>
      </c>
      <c r="M100" s="37">
        <v>0</v>
      </c>
      <c r="N100" s="37">
        <f t="shared" si="1"/>
        <v>117.4</v>
      </c>
    </row>
    <row r="101" spans="2:14" ht="21" customHeight="1">
      <c r="B101" s="29" t="s">
        <v>989</v>
      </c>
      <c r="C101" s="20" t="s">
        <v>988</v>
      </c>
      <c r="D101" s="21" t="s">
        <v>2478</v>
      </c>
      <c r="E101" s="22"/>
      <c r="F101" s="22"/>
      <c r="G101" s="16" t="s">
        <v>2349</v>
      </c>
      <c r="H101" s="23"/>
      <c r="I101" s="11">
        <v>176</v>
      </c>
      <c r="J101" s="11"/>
      <c r="K101" s="18"/>
      <c r="L101" s="11">
        <v>176</v>
      </c>
      <c r="M101" s="37">
        <v>0</v>
      </c>
      <c r="N101" s="37">
        <f t="shared" si="1"/>
        <v>176</v>
      </c>
    </row>
    <row r="102" spans="2:14" ht="21" customHeight="1">
      <c r="B102" s="29" t="s">
        <v>987</v>
      </c>
      <c r="C102" s="20" t="s">
        <v>986</v>
      </c>
      <c r="D102" s="21" t="s">
        <v>2471</v>
      </c>
      <c r="E102" s="22"/>
      <c r="F102" s="22"/>
      <c r="G102" s="16" t="s">
        <v>2423</v>
      </c>
      <c r="H102" s="23"/>
      <c r="I102" s="11">
        <v>42</v>
      </c>
      <c r="J102" s="11"/>
      <c r="K102" s="18"/>
      <c r="L102" s="11">
        <v>42</v>
      </c>
      <c r="M102" s="37">
        <v>0</v>
      </c>
      <c r="N102" s="37">
        <f t="shared" si="1"/>
        <v>42</v>
      </c>
    </row>
    <row r="103" spans="2:14" ht="21" customHeight="1">
      <c r="B103" s="29" t="s">
        <v>981</v>
      </c>
      <c r="C103" s="20" t="s">
        <v>980</v>
      </c>
      <c r="D103" s="21" t="s">
        <v>2458</v>
      </c>
      <c r="E103" s="22"/>
      <c r="F103" s="22"/>
      <c r="G103" s="16" t="s">
        <v>2423</v>
      </c>
      <c r="H103" s="23"/>
      <c r="I103" s="11"/>
      <c r="J103" s="11"/>
      <c r="K103" s="18"/>
      <c r="L103" s="11">
        <v>0</v>
      </c>
      <c r="M103" s="37">
        <v>0</v>
      </c>
      <c r="N103" s="37">
        <f t="shared" si="1"/>
        <v>0</v>
      </c>
    </row>
    <row r="104" spans="2:14" ht="21" customHeight="1">
      <c r="B104" s="29" t="s">
        <v>981</v>
      </c>
      <c r="C104" s="20" t="s">
        <v>980</v>
      </c>
      <c r="D104" s="21" t="s">
        <v>2464</v>
      </c>
      <c r="E104" s="22"/>
      <c r="F104" s="22"/>
      <c r="G104" s="16"/>
      <c r="H104" s="23"/>
      <c r="I104" s="11">
        <v>364.6</v>
      </c>
      <c r="J104" s="11"/>
      <c r="K104" s="18"/>
      <c r="L104" s="11">
        <v>364.6</v>
      </c>
      <c r="M104" s="37">
        <v>0</v>
      </c>
      <c r="N104" s="37">
        <f t="shared" si="1"/>
        <v>364.6</v>
      </c>
    </row>
    <row r="105" spans="2:14" ht="21" customHeight="1">
      <c r="B105" s="19" t="s">
        <v>948</v>
      </c>
      <c r="C105" s="20" t="s">
        <v>31</v>
      </c>
      <c r="D105" s="21" t="s">
        <v>2536</v>
      </c>
      <c r="E105" s="22"/>
      <c r="F105" s="22"/>
      <c r="G105" s="16" t="s">
        <v>2349</v>
      </c>
      <c r="H105" s="23"/>
      <c r="I105" s="11"/>
      <c r="J105" s="11">
        <v>2900</v>
      </c>
      <c r="K105" s="18"/>
      <c r="L105" s="11">
        <v>2900</v>
      </c>
      <c r="M105" s="37">
        <v>0</v>
      </c>
      <c r="N105" s="37">
        <f t="shared" si="1"/>
        <v>2900</v>
      </c>
    </row>
    <row r="106" spans="2:14" ht="21" customHeight="1">
      <c r="B106" s="19" t="s">
        <v>945</v>
      </c>
      <c r="C106" s="20" t="s">
        <v>927</v>
      </c>
      <c r="D106" s="21" t="s">
        <v>2537</v>
      </c>
      <c r="E106" s="22"/>
      <c r="F106" s="22"/>
      <c r="G106" s="16" t="s">
        <v>2349</v>
      </c>
      <c r="H106" s="23"/>
      <c r="I106" s="11">
        <v>8100</v>
      </c>
      <c r="J106" s="11"/>
      <c r="K106" s="18"/>
      <c r="L106" s="11">
        <v>8100</v>
      </c>
      <c r="M106" s="37">
        <v>0</v>
      </c>
      <c r="N106" s="37">
        <f t="shared" si="1"/>
        <v>8100</v>
      </c>
    </row>
    <row r="107" spans="2:14" ht="21" customHeight="1">
      <c r="B107" s="19" t="s">
        <v>943</v>
      </c>
      <c r="C107" s="20" t="s">
        <v>927</v>
      </c>
      <c r="D107" s="21" t="s">
        <v>2470</v>
      </c>
      <c r="E107" s="22"/>
      <c r="F107" s="22"/>
      <c r="G107" s="16" t="s">
        <v>2423</v>
      </c>
      <c r="H107" s="23"/>
      <c r="I107" s="11"/>
      <c r="J107" s="11">
        <v>44516</v>
      </c>
      <c r="K107" s="18"/>
      <c r="L107" s="11">
        <v>44516</v>
      </c>
      <c r="M107" s="37">
        <v>0</v>
      </c>
      <c r="N107" s="37">
        <f t="shared" si="1"/>
        <v>44516</v>
      </c>
    </row>
    <row r="108" spans="2:14" ht="21" customHeight="1">
      <c r="B108" s="19" t="s">
        <v>941</v>
      </c>
      <c r="C108" s="20" t="s">
        <v>927</v>
      </c>
      <c r="D108" s="21" t="s">
        <v>2447</v>
      </c>
      <c r="E108" s="22"/>
      <c r="F108" s="22"/>
      <c r="G108" s="16" t="s">
        <v>2349</v>
      </c>
      <c r="H108" s="23"/>
      <c r="I108" s="11">
        <v>400</v>
      </c>
      <c r="J108" s="11"/>
      <c r="K108" s="18"/>
      <c r="L108" s="11">
        <v>400</v>
      </c>
      <c r="M108" s="37">
        <v>0</v>
      </c>
      <c r="N108" s="37">
        <f t="shared" si="1"/>
        <v>400</v>
      </c>
    </row>
    <row r="109" spans="2:14" ht="21" customHeight="1">
      <c r="B109" s="19" t="s">
        <v>939</v>
      </c>
      <c r="C109" s="20" t="s">
        <v>927</v>
      </c>
      <c r="D109" s="21" t="s">
        <v>2538</v>
      </c>
      <c r="E109" s="22"/>
      <c r="F109" s="22"/>
      <c r="G109" s="16" t="s">
        <v>2349</v>
      </c>
      <c r="H109" s="23"/>
      <c r="I109" s="11"/>
      <c r="J109" s="11">
        <v>41500</v>
      </c>
      <c r="K109" s="18"/>
      <c r="L109" s="11">
        <v>41500</v>
      </c>
      <c r="M109" s="37">
        <v>0</v>
      </c>
      <c r="N109" s="37">
        <f t="shared" si="1"/>
        <v>41500</v>
      </c>
    </row>
    <row r="110" spans="2:14" ht="21" customHeight="1">
      <c r="B110" s="19" t="s">
        <v>929</v>
      </c>
      <c r="C110" s="20" t="s">
        <v>927</v>
      </c>
      <c r="D110" s="21" t="s">
        <v>2539</v>
      </c>
      <c r="E110" s="22"/>
      <c r="F110" s="22" t="s">
        <v>2348</v>
      </c>
      <c r="G110" s="16" t="s">
        <v>2349</v>
      </c>
      <c r="H110" s="23"/>
      <c r="I110" s="11"/>
      <c r="J110" s="11">
        <v>18000</v>
      </c>
      <c r="K110" s="18"/>
      <c r="L110" s="11">
        <v>18000</v>
      </c>
      <c r="M110" s="37">
        <v>0</v>
      </c>
      <c r="N110" s="37">
        <f t="shared" si="1"/>
        <v>18000</v>
      </c>
    </row>
    <row r="111" spans="2:14" ht="21" customHeight="1">
      <c r="B111" s="19" t="s">
        <v>928</v>
      </c>
      <c r="C111" s="20" t="s">
        <v>927</v>
      </c>
      <c r="D111" s="21" t="s">
        <v>2524</v>
      </c>
      <c r="E111" s="22"/>
      <c r="F111" s="22"/>
      <c r="G111" s="16" t="s">
        <v>2354</v>
      </c>
      <c r="H111" s="23"/>
      <c r="I111" s="11"/>
      <c r="J111" s="11">
        <v>25000</v>
      </c>
      <c r="K111" s="18"/>
      <c r="L111" s="11">
        <v>25000</v>
      </c>
      <c r="M111" s="37">
        <v>0</v>
      </c>
      <c r="N111" s="37">
        <f t="shared" si="1"/>
        <v>25000</v>
      </c>
    </row>
    <row r="112" spans="2:14" ht="21" customHeight="1">
      <c r="B112" s="19" t="s">
        <v>924</v>
      </c>
      <c r="C112" s="20" t="s">
        <v>910</v>
      </c>
      <c r="D112" s="21" t="s">
        <v>2540</v>
      </c>
      <c r="E112" s="22"/>
      <c r="F112" s="22"/>
      <c r="G112" s="16" t="s">
        <v>2349</v>
      </c>
      <c r="H112" s="23"/>
      <c r="I112" s="11"/>
      <c r="J112" s="11">
        <v>52000</v>
      </c>
      <c r="K112" s="18"/>
      <c r="L112" s="11">
        <v>52000</v>
      </c>
      <c r="M112" s="37">
        <v>0</v>
      </c>
      <c r="N112" s="37">
        <f t="shared" si="1"/>
        <v>52000</v>
      </c>
    </row>
    <row r="113" spans="2:14" ht="21" customHeight="1">
      <c r="B113" s="19" t="s">
        <v>923</v>
      </c>
      <c r="C113" s="20" t="s">
        <v>906</v>
      </c>
      <c r="D113" s="21" t="s">
        <v>2403</v>
      </c>
      <c r="E113" s="22"/>
      <c r="F113" s="22" t="s">
        <v>2348</v>
      </c>
      <c r="G113" s="16" t="s">
        <v>2354</v>
      </c>
      <c r="H113" s="23"/>
      <c r="I113" s="11"/>
      <c r="J113" s="11">
        <v>14217</v>
      </c>
      <c r="K113" s="18"/>
      <c r="L113" s="11">
        <v>14217</v>
      </c>
      <c r="M113" s="37">
        <v>0</v>
      </c>
      <c r="N113" s="37">
        <f t="shared" si="1"/>
        <v>14217</v>
      </c>
    </row>
    <row r="114" spans="2:14" ht="21" customHeight="1">
      <c r="B114" s="19" t="s">
        <v>922</v>
      </c>
      <c r="C114" s="20" t="s">
        <v>910</v>
      </c>
      <c r="D114" s="21" t="s">
        <v>2541</v>
      </c>
      <c r="E114" s="22"/>
      <c r="F114" s="22"/>
      <c r="G114" s="16" t="s">
        <v>2349</v>
      </c>
      <c r="H114" s="23"/>
      <c r="I114" s="11"/>
      <c r="J114" s="11"/>
      <c r="K114" s="18"/>
      <c r="L114" s="11">
        <v>0</v>
      </c>
      <c r="M114" s="37">
        <v>0</v>
      </c>
      <c r="N114" s="37">
        <f t="shared" si="1"/>
        <v>0</v>
      </c>
    </row>
    <row r="115" spans="2:14" ht="21" customHeight="1">
      <c r="B115" s="19" t="s">
        <v>921</v>
      </c>
      <c r="C115" s="20" t="s">
        <v>910</v>
      </c>
      <c r="D115" s="21" t="s">
        <v>2542</v>
      </c>
      <c r="E115" s="22"/>
      <c r="F115" s="22" t="s">
        <v>2348</v>
      </c>
      <c r="G115" s="16" t="s">
        <v>2354</v>
      </c>
      <c r="H115" s="23"/>
      <c r="I115" s="11"/>
      <c r="J115" s="11">
        <v>14000</v>
      </c>
      <c r="K115" s="18"/>
      <c r="L115" s="11">
        <v>14000</v>
      </c>
      <c r="M115" s="37">
        <v>0</v>
      </c>
      <c r="N115" s="37">
        <f t="shared" si="1"/>
        <v>14000</v>
      </c>
    </row>
    <row r="116" spans="2:14" ht="21" customHeight="1">
      <c r="B116" s="19" t="s">
        <v>919</v>
      </c>
      <c r="C116" s="20" t="s">
        <v>910</v>
      </c>
      <c r="D116" s="21" t="s">
        <v>2544</v>
      </c>
      <c r="E116" s="22"/>
      <c r="F116" s="22"/>
      <c r="G116" s="16" t="s">
        <v>2349</v>
      </c>
      <c r="H116" s="23"/>
      <c r="I116" s="11"/>
      <c r="J116" s="11">
        <v>10500</v>
      </c>
      <c r="K116" s="18"/>
      <c r="L116" s="11">
        <v>10500</v>
      </c>
      <c r="M116" s="37">
        <v>0</v>
      </c>
      <c r="N116" s="37">
        <f t="shared" si="1"/>
        <v>10500</v>
      </c>
    </row>
    <row r="117" spans="2:14" ht="21" customHeight="1">
      <c r="B117" s="19" t="s">
        <v>917</v>
      </c>
      <c r="C117" s="20" t="s">
        <v>906</v>
      </c>
      <c r="D117" s="21" t="s">
        <v>2545</v>
      </c>
      <c r="E117" s="22"/>
      <c r="F117" s="22" t="s">
        <v>2348</v>
      </c>
      <c r="G117" s="16" t="s">
        <v>2349</v>
      </c>
      <c r="H117" s="23"/>
      <c r="I117" s="11"/>
      <c r="J117" s="11">
        <v>19000</v>
      </c>
      <c r="K117" s="18"/>
      <c r="L117" s="11">
        <v>19000</v>
      </c>
      <c r="M117" s="37">
        <v>0</v>
      </c>
      <c r="N117" s="37">
        <f t="shared" si="1"/>
        <v>19000</v>
      </c>
    </row>
    <row r="118" spans="2:14" ht="21" customHeight="1">
      <c r="B118" s="19" t="s">
        <v>915</v>
      </c>
      <c r="C118" s="20" t="s">
        <v>906</v>
      </c>
      <c r="D118" s="21" t="s">
        <v>2398</v>
      </c>
      <c r="E118" s="22"/>
      <c r="F118" s="22" t="s">
        <v>2348</v>
      </c>
      <c r="G118" s="16" t="s">
        <v>2349</v>
      </c>
      <c r="H118" s="23"/>
      <c r="I118" s="11"/>
      <c r="J118" s="11">
        <v>25000</v>
      </c>
      <c r="K118" s="18"/>
      <c r="L118" s="11">
        <v>25000</v>
      </c>
      <c r="M118" s="37">
        <v>0</v>
      </c>
      <c r="N118" s="37">
        <f t="shared" si="1"/>
        <v>25000</v>
      </c>
    </row>
    <row r="119" spans="2:14" ht="21" customHeight="1">
      <c r="B119" s="19" t="s">
        <v>914</v>
      </c>
      <c r="C119" s="20" t="s">
        <v>906</v>
      </c>
      <c r="D119" s="21" t="s">
        <v>2400</v>
      </c>
      <c r="E119" s="22"/>
      <c r="F119" s="22"/>
      <c r="G119" s="16" t="s">
        <v>2354</v>
      </c>
      <c r="H119" s="23"/>
      <c r="I119" s="11"/>
      <c r="J119" s="11">
        <v>6468</v>
      </c>
      <c r="K119" s="18">
        <v>14500</v>
      </c>
      <c r="L119" s="11">
        <v>20968</v>
      </c>
      <c r="M119" s="37">
        <v>0</v>
      </c>
      <c r="N119" s="37">
        <f t="shared" si="1"/>
        <v>20968</v>
      </c>
    </row>
    <row r="120" spans="2:14" ht="21" customHeight="1">
      <c r="B120" s="19" t="s">
        <v>913</v>
      </c>
      <c r="C120" s="20" t="s">
        <v>906</v>
      </c>
      <c r="D120" s="21" t="s">
        <v>2425</v>
      </c>
      <c r="E120" s="22"/>
      <c r="F120" s="22" t="s">
        <v>2348</v>
      </c>
      <c r="G120" s="16" t="s">
        <v>2349</v>
      </c>
      <c r="H120" s="23"/>
      <c r="I120" s="11"/>
      <c r="J120" s="11">
        <v>34000</v>
      </c>
      <c r="K120" s="18"/>
      <c r="L120" s="11">
        <v>34000</v>
      </c>
      <c r="M120" s="37">
        <v>0</v>
      </c>
      <c r="N120" s="37">
        <f t="shared" si="1"/>
        <v>34000</v>
      </c>
    </row>
    <row r="121" spans="2:14" ht="21" customHeight="1">
      <c r="B121" s="19" t="s">
        <v>901</v>
      </c>
      <c r="C121" s="20" t="s">
        <v>900</v>
      </c>
      <c r="D121" s="21" t="s">
        <v>2442</v>
      </c>
      <c r="E121" s="22"/>
      <c r="F121" s="22"/>
      <c r="G121" s="16" t="s">
        <v>2349</v>
      </c>
      <c r="H121" s="23"/>
      <c r="I121" s="11">
        <v>1200</v>
      </c>
      <c r="J121" s="11"/>
      <c r="K121" s="18"/>
      <c r="L121" s="11">
        <v>1200</v>
      </c>
      <c r="M121" s="37">
        <v>0</v>
      </c>
      <c r="N121" s="37">
        <f t="shared" si="1"/>
        <v>1200</v>
      </c>
    </row>
    <row r="122" spans="2:14" ht="21" customHeight="1">
      <c r="B122" s="19" t="s">
        <v>899</v>
      </c>
      <c r="C122" s="20" t="s">
        <v>898</v>
      </c>
      <c r="D122" s="21" t="s">
        <v>2365</v>
      </c>
      <c r="E122" s="22"/>
      <c r="F122" s="22"/>
      <c r="G122" s="16" t="s">
        <v>2349</v>
      </c>
      <c r="H122" s="23"/>
      <c r="I122" s="11">
        <v>898</v>
      </c>
      <c r="J122" s="11"/>
      <c r="K122" s="18"/>
      <c r="L122" s="11">
        <v>898</v>
      </c>
      <c r="M122" s="37">
        <v>0</v>
      </c>
      <c r="N122" s="37">
        <f t="shared" si="1"/>
        <v>898</v>
      </c>
    </row>
    <row r="123" spans="2:14" ht="21" customHeight="1">
      <c r="B123" s="19" t="s">
        <v>895</v>
      </c>
      <c r="C123" s="20" t="s">
        <v>875</v>
      </c>
      <c r="D123" s="21" t="s">
        <v>2589</v>
      </c>
      <c r="E123" s="22"/>
      <c r="F123" s="22"/>
      <c r="G123" s="16" t="s">
        <v>2354</v>
      </c>
      <c r="H123" s="23"/>
      <c r="I123" s="11">
        <v>3270</v>
      </c>
      <c r="J123" s="11"/>
      <c r="K123" s="18"/>
      <c r="L123" s="11">
        <v>3270</v>
      </c>
      <c r="M123" s="37">
        <v>0</v>
      </c>
      <c r="N123" s="37">
        <f t="shared" si="1"/>
        <v>3270</v>
      </c>
    </row>
    <row r="124" spans="2:14" ht="21" customHeight="1">
      <c r="B124" s="19" t="s">
        <v>893</v>
      </c>
      <c r="C124" s="20" t="s">
        <v>875</v>
      </c>
      <c r="D124" s="21" t="s">
        <v>2599</v>
      </c>
      <c r="E124" s="22"/>
      <c r="F124" s="22"/>
      <c r="G124" s="16" t="s">
        <v>2349</v>
      </c>
      <c r="H124" s="23"/>
      <c r="I124" s="11">
        <v>1100</v>
      </c>
      <c r="J124" s="11">
        <v>1500</v>
      </c>
      <c r="K124" s="18"/>
      <c r="L124" s="11">
        <v>2600</v>
      </c>
      <c r="M124" s="37">
        <v>0</v>
      </c>
      <c r="N124" s="37">
        <f t="shared" si="1"/>
        <v>2600</v>
      </c>
    </row>
    <row r="125" spans="2:14" ht="21" customHeight="1">
      <c r="B125" s="19" t="s">
        <v>892</v>
      </c>
      <c r="C125" s="20" t="s">
        <v>875</v>
      </c>
      <c r="D125" s="21" t="s">
        <v>2598</v>
      </c>
      <c r="E125" s="22"/>
      <c r="F125" s="22" t="s">
        <v>2348</v>
      </c>
      <c r="G125" s="16" t="s">
        <v>2349</v>
      </c>
      <c r="H125" s="23"/>
      <c r="I125" s="11"/>
      <c r="J125" s="11">
        <v>5500</v>
      </c>
      <c r="K125" s="18"/>
      <c r="L125" s="11">
        <v>5500</v>
      </c>
      <c r="M125" s="37">
        <v>0</v>
      </c>
      <c r="N125" s="37">
        <f t="shared" si="1"/>
        <v>5500</v>
      </c>
    </row>
    <row r="126" spans="2:14" ht="21" customHeight="1">
      <c r="B126" s="19" t="s">
        <v>891</v>
      </c>
      <c r="C126" s="20" t="s">
        <v>875</v>
      </c>
      <c r="D126" s="21" t="s">
        <v>2601</v>
      </c>
      <c r="E126" s="35"/>
      <c r="F126" s="35"/>
      <c r="G126" s="16" t="s">
        <v>2210</v>
      </c>
      <c r="H126" s="23" t="s">
        <v>2602</v>
      </c>
      <c r="I126" s="11"/>
      <c r="J126" s="11">
        <v>3000</v>
      </c>
      <c r="K126" s="18"/>
      <c r="L126" s="11">
        <v>3000</v>
      </c>
      <c r="M126" s="37">
        <v>0</v>
      </c>
      <c r="N126" s="37">
        <f t="shared" si="1"/>
        <v>3000</v>
      </c>
    </row>
    <row r="127" spans="2:14" ht="21" customHeight="1">
      <c r="B127" s="19" t="s">
        <v>888</v>
      </c>
      <c r="C127" s="20" t="s">
        <v>875</v>
      </c>
      <c r="D127" s="21" t="s">
        <v>2358</v>
      </c>
      <c r="E127" s="22"/>
      <c r="F127" s="22"/>
      <c r="G127" s="16" t="s">
        <v>2349</v>
      </c>
      <c r="H127" s="23"/>
      <c r="I127" s="11"/>
      <c r="J127" s="11"/>
      <c r="K127" s="18"/>
      <c r="L127" s="11">
        <v>0</v>
      </c>
      <c r="M127" s="37">
        <v>0</v>
      </c>
      <c r="N127" s="37">
        <f t="shared" si="1"/>
        <v>0</v>
      </c>
    </row>
    <row r="128" spans="2:14" ht="21" customHeight="1">
      <c r="B128" s="34" t="s">
        <v>887</v>
      </c>
      <c r="C128" s="20" t="s">
        <v>875</v>
      </c>
      <c r="D128" s="21" t="s">
        <v>2566</v>
      </c>
      <c r="E128" s="22"/>
      <c r="F128" s="22" t="s">
        <v>2348</v>
      </c>
      <c r="G128" s="16" t="s">
        <v>2349</v>
      </c>
      <c r="H128" s="23"/>
      <c r="I128" s="11"/>
      <c r="J128" s="11">
        <v>4800</v>
      </c>
      <c r="K128" s="18"/>
      <c r="L128" s="11">
        <v>4800</v>
      </c>
      <c r="M128" s="37">
        <v>0</v>
      </c>
      <c r="N128" s="37">
        <f t="shared" si="1"/>
        <v>4800</v>
      </c>
    </row>
    <row r="129" spans="2:14" ht="21" customHeight="1">
      <c r="B129" s="34" t="s">
        <v>887</v>
      </c>
      <c r="C129" s="20" t="s">
        <v>875</v>
      </c>
      <c r="D129" s="21" t="s">
        <v>2567</v>
      </c>
      <c r="E129" s="22"/>
      <c r="F129" s="22" t="s">
        <v>2348</v>
      </c>
      <c r="G129" s="16" t="s">
        <v>2349</v>
      </c>
      <c r="H129" s="23"/>
      <c r="I129" s="11">
        <v>1600</v>
      </c>
      <c r="J129" s="11">
        <v>2560</v>
      </c>
      <c r="K129" s="18"/>
      <c r="L129" s="11">
        <v>4160</v>
      </c>
      <c r="M129" s="37">
        <v>0</v>
      </c>
      <c r="N129" s="37">
        <f t="shared" si="1"/>
        <v>4160</v>
      </c>
    </row>
    <row r="130" spans="2:14" ht="21" customHeight="1">
      <c r="B130" s="19" t="s">
        <v>885</v>
      </c>
      <c r="C130" s="20" t="s">
        <v>875</v>
      </c>
      <c r="D130" s="21" t="s">
        <v>2507</v>
      </c>
      <c r="E130" s="22"/>
      <c r="F130" s="22"/>
      <c r="G130" s="16" t="s">
        <v>2349</v>
      </c>
      <c r="H130" s="23"/>
      <c r="I130" s="11">
        <v>4723</v>
      </c>
      <c r="J130" s="11"/>
      <c r="K130" s="18"/>
      <c r="L130" s="11">
        <v>4723</v>
      </c>
      <c r="M130" s="37">
        <v>0</v>
      </c>
      <c r="N130" s="37">
        <f t="shared" si="1"/>
        <v>4723</v>
      </c>
    </row>
    <row r="131" spans="2:14" ht="21" customHeight="1">
      <c r="B131" s="19" t="s">
        <v>883</v>
      </c>
      <c r="C131" s="20" t="s">
        <v>875</v>
      </c>
      <c r="D131" s="21" t="s">
        <v>2580</v>
      </c>
      <c r="E131" s="22"/>
      <c r="F131" s="22"/>
      <c r="G131" s="16" t="s">
        <v>2349</v>
      </c>
      <c r="H131" s="23"/>
      <c r="I131" s="11"/>
      <c r="J131" s="11">
        <v>8240</v>
      </c>
      <c r="K131" s="18"/>
      <c r="L131" s="11">
        <v>8240</v>
      </c>
      <c r="M131" s="37">
        <v>0</v>
      </c>
      <c r="N131" s="37">
        <f t="shared" si="1"/>
        <v>8240</v>
      </c>
    </row>
    <row r="132" spans="2:14" ht="21" customHeight="1">
      <c r="B132" s="19" t="s">
        <v>881</v>
      </c>
      <c r="C132" s="20" t="s">
        <v>875</v>
      </c>
      <c r="D132" s="21" t="s">
        <v>2588</v>
      </c>
      <c r="E132" s="22"/>
      <c r="F132" s="22" t="s">
        <v>2348</v>
      </c>
      <c r="G132" s="16" t="s">
        <v>2349</v>
      </c>
      <c r="H132" s="23"/>
      <c r="I132" s="11"/>
      <c r="J132" s="11">
        <v>3200</v>
      </c>
      <c r="K132" s="18"/>
      <c r="L132" s="11">
        <v>3200</v>
      </c>
      <c r="M132" s="37">
        <v>0</v>
      </c>
      <c r="N132" s="37">
        <f t="shared" ref="N132:N195" si="2">L132-M132</f>
        <v>3200</v>
      </c>
    </row>
    <row r="133" spans="2:14" ht="21" customHeight="1">
      <c r="B133" s="19" t="s">
        <v>880</v>
      </c>
      <c r="C133" s="20" t="s">
        <v>875</v>
      </c>
      <c r="D133" s="21" t="s">
        <v>2583</v>
      </c>
      <c r="E133" s="22"/>
      <c r="F133" s="22" t="s">
        <v>2348</v>
      </c>
      <c r="G133" s="16" t="s">
        <v>2349</v>
      </c>
      <c r="H133" s="23"/>
      <c r="I133" s="11"/>
      <c r="J133" s="11">
        <v>3600</v>
      </c>
      <c r="K133" s="18"/>
      <c r="L133" s="11">
        <v>3600</v>
      </c>
      <c r="M133" s="37">
        <v>0</v>
      </c>
      <c r="N133" s="37">
        <f t="shared" si="2"/>
        <v>3600</v>
      </c>
    </row>
    <row r="134" spans="2:14" ht="21" customHeight="1">
      <c r="B134" s="19" t="s">
        <v>879</v>
      </c>
      <c r="C134" s="20" t="s">
        <v>875</v>
      </c>
      <c r="D134" s="21" t="s">
        <v>2437</v>
      </c>
      <c r="E134" s="22"/>
      <c r="F134" s="22"/>
      <c r="G134" s="16" t="s">
        <v>2349</v>
      </c>
      <c r="H134" s="23"/>
      <c r="I134" s="11">
        <v>4996</v>
      </c>
      <c r="J134" s="11"/>
      <c r="K134" s="18"/>
      <c r="L134" s="11">
        <v>4996</v>
      </c>
      <c r="M134" s="37">
        <v>0</v>
      </c>
      <c r="N134" s="37">
        <f t="shared" si="2"/>
        <v>4996</v>
      </c>
    </row>
    <row r="135" spans="2:14" ht="21" customHeight="1">
      <c r="B135" s="19" t="s">
        <v>879</v>
      </c>
      <c r="C135" s="20" t="s">
        <v>875</v>
      </c>
      <c r="D135" s="21" t="s">
        <v>2438</v>
      </c>
      <c r="E135" s="22"/>
      <c r="F135" s="22"/>
      <c r="G135" s="16" t="s">
        <v>2349</v>
      </c>
      <c r="H135" s="23"/>
      <c r="I135" s="11">
        <v>6000</v>
      </c>
      <c r="J135" s="11"/>
      <c r="K135" s="18"/>
      <c r="L135" s="11">
        <v>6000</v>
      </c>
      <c r="M135" s="37">
        <v>0</v>
      </c>
      <c r="N135" s="37">
        <f t="shared" si="2"/>
        <v>6000</v>
      </c>
    </row>
    <row r="136" spans="2:14" ht="21" customHeight="1">
      <c r="B136" s="19" t="s">
        <v>879</v>
      </c>
      <c r="C136" s="20" t="s">
        <v>875</v>
      </c>
      <c r="D136" s="21" t="s">
        <v>2600</v>
      </c>
      <c r="E136" s="22"/>
      <c r="F136" s="22"/>
      <c r="G136" s="16" t="s">
        <v>2349</v>
      </c>
      <c r="H136" s="23"/>
      <c r="I136" s="11"/>
      <c r="J136" s="11">
        <v>1000</v>
      </c>
      <c r="K136" s="18"/>
      <c r="L136" s="11">
        <v>1000</v>
      </c>
      <c r="M136" s="37">
        <v>0</v>
      </c>
      <c r="N136" s="37">
        <f t="shared" si="2"/>
        <v>1000</v>
      </c>
    </row>
    <row r="137" spans="2:14" ht="21" customHeight="1">
      <c r="B137" s="19" t="s">
        <v>877</v>
      </c>
      <c r="C137" s="20" t="s">
        <v>875</v>
      </c>
      <c r="D137" s="21" t="s">
        <v>2584</v>
      </c>
      <c r="E137" s="22"/>
      <c r="F137" s="22" t="s">
        <v>2348</v>
      </c>
      <c r="G137" s="16" t="s">
        <v>2210</v>
      </c>
      <c r="H137" s="23"/>
      <c r="I137" s="11"/>
      <c r="J137" s="11">
        <v>2000</v>
      </c>
      <c r="K137" s="18"/>
      <c r="L137" s="11">
        <v>2000</v>
      </c>
      <c r="M137" s="37">
        <v>0</v>
      </c>
      <c r="N137" s="37">
        <f t="shared" si="2"/>
        <v>2000</v>
      </c>
    </row>
    <row r="138" spans="2:14" ht="21" customHeight="1">
      <c r="B138" s="26" t="s">
        <v>870</v>
      </c>
      <c r="C138" s="20" t="s">
        <v>50</v>
      </c>
      <c r="D138" s="21" t="s">
        <v>2462</v>
      </c>
      <c r="E138" s="22"/>
      <c r="F138" s="22" t="s">
        <v>2348</v>
      </c>
      <c r="G138" s="16" t="s">
        <v>2423</v>
      </c>
      <c r="H138" s="23">
        <v>0</v>
      </c>
      <c r="I138" s="11"/>
      <c r="J138" s="11">
        <v>27000</v>
      </c>
      <c r="K138" s="18"/>
      <c r="L138" s="11">
        <v>27000</v>
      </c>
      <c r="M138" s="37">
        <v>0</v>
      </c>
      <c r="N138" s="37">
        <f t="shared" si="2"/>
        <v>27000</v>
      </c>
    </row>
    <row r="139" spans="2:14" ht="21" customHeight="1">
      <c r="B139" s="19" t="s">
        <v>864</v>
      </c>
      <c r="C139" s="20" t="s">
        <v>45</v>
      </c>
      <c r="D139" s="21" t="s">
        <v>2547</v>
      </c>
      <c r="E139" s="22"/>
      <c r="F139" s="22"/>
      <c r="G139" s="16" t="s">
        <v>2354</v>
      </c>
      <c r="H139" s="23"/>
      <c r="I139" s="11"/>
      <c r="J139" s="11">
        <v>1000</v>
      </c>
      <c r="K139" s="18"/>
      <c r="L139" s="11">
        <v>1000</v>
      </c>
      <c r="M139" s="37">
        <v>0</v>
      </c>
      <c r="N139" s="37">
        <f t="shared" si="2"/>
        <v>1000</v>
      </c>
    </row>
    <row r="140" spans="2:14" ht="21" customHeight="1">
      <c r="B140" s="19" t="s">
        <v>856</v>
      </c>
      <c r="C140" s="20" t="s">
        <v>844</v>
      </c>
      <c r="D140" s="21" t="s">
        <v>2445</v>
      </c>
      <c r="E140" s="22"/>
      <c r="F140" s="22"/>
      <c r="G140" s="16" t="s">
        <v>2423</v>
      </c>
      <c r="H140" s="23"/>
      <c r="I140" s="11"/>
      <c r="J140" s="11">
        <v>1198</v>
      </c>
      <c r="K140" s="18"/>
      <c r="L140" s="11">
        <v>1198</v>
      </c>
      <c r="M140" s="37">
        <v>0</v>
      </c>
      <c r="N140" s="37">
        <f t="shared" si="2"/>
        <v>1198</v>
      </c>
    </row>
    <row r="141" spans="2:14" ht="21" customHeight="1">
      <c r="B141" s="19" t="s">
        <v>851</v>
      </c>
      <c r="C141" s="20" t="s">
        <v>844</v>
      </c>
      <c r="D141" s="21" t="s">
        <v>2515</v>
      </c>
      <c r="E141" s="22"/>
      <c r="F141" s="22"/>
      <c r="G141" s="16" t="s">
        <v>2349</v>
      </c>
      <c r="H141" s="23"/>
      <c r="I141" s="11">
        <v>1136</v>
      </c>
      <c r="J141" s="11"/>
      <c r="K141" s="18"/>
      <c r="L141" s="11">
        <v>1136</v>
      </c>
      <c r="M141" s="37">
        <v>0</v>
      </c>
      <c r="N141" s="37">
        <f t="shared" si="2"/>
        <v>1136</v>
      </c>
    </row>
    <row r="142" spans="2:14" ht="21" customHeight="1">
      <c r="B142" s="19" t="s">
        <v>845</v>
      </c>
      <c r="C142" s="20" t="s">
        <v>844</v>
      </c>
      <c r="D142" s="21" t="s">
        <v>2441</v>
      </c>
      <c r="E142" s="22"/>
      <c r="F142" s="22"/>
      <c r="G142" s="16" t="s">
        <v>2423</v>
      </c>
      <c r="H142" s="23"/>
      <c r="I142" s="11">
        <v>360</v>
      </c>
      <c r="J142" s="11"/>
      <c r="K142" s="18"/>
      <c r="L142" s="11">
        <v>360</v>
      </c>
      <c r="M142" s="37">
        <v>1100</v>
      </c>
      <c r="N142" s="37">
        <f t="shared" si="2"/>
        <v>-740</v>
      </c>
    </row>
    <row r="143" spans="2:14" ht="21" customHeight="1">
      <c r="B143" s="19" t="s">
        <v>843</v>
      </c>
      <c r="C143" s="20" t="s">
        <v>826</v>
      </c>
      <c r="D143" s="21" t="s">
        <v>2550</v>
      </c>
      <c r="E143" s="22"/>
      <c r="F143" s="22" t="s">
        <v>2551</v>
      </c>
      <c r="G143" s="16" t="s">
        <v>2349</v>
      </c>
      <c r="H143" s="23"/>
      <c r="I143" s="11"/>
      <c r="J143" s="11">
        <v>3150</v>
      </c>
      <c r="K143" s="18"/>
      <c r="L143" s="11">
        <v>3150</v>
      </c>
      <c r="M143" s="37">
        <v>8000</v>
      </c>
      <c r="N143" s="37">
        <f t="shared" si="2"/>
        <v>-4850</v>
      </c>
    </row>
    <row r="144" spans="2:14" ht="21" customHeight="1">
      <c r="B144" s="19" t="s">
        <v>842</v>
      </c>
      <c r="C144" s="20" t="s">
        <v>826</v>
      </c>
      <c r="D144" s="21" t="s">
        <v>2552</v>
      </c>
      <c r="E144" s="22"/>
      <c r="F144" s="22" t="s">
        <v>2348</v>
      </c>
      <c r="G144" s="16" t="s">
        <v>2349</v>
      </c>
      <c r="H144" s="23"/>
      <c r="I144" s="11"/>
      <c r="J144" s="11">
        <v>10600</v>
      </c>
      <c r="K144" s="18"/>
      <c r="L144" s="11">
        <v>10600</v>
      </c>
      <c r="M144" s="37">
        <v>1750</v>
      </c>
      <c r="N144" s="37">
        <f t="shared" si="2"/>
        <v>8850</v>
      </c>
    </row>
    <row r="145" spans="2:14" ht="21" customHeight="1">
      <c r="B145" s="19" t="s">
        <v>841</v>
      </c>
      <c r="C145" s="20" t="s">
        <v>826</v>
      </c>
      <c r="D145" s="21" t="s">
        <v>2454</v>
      </c>
      <c r="E145" s="22"/>
      <c r="F145" s="22"/>
      <c r="G145" s="16" t="s">
        <v>2349</v>
      </c>
      <c r="H145" s="23"/>
      <c r="I145" s="11">
        <v>2308</v>
      </c>
      <c r="J145" s="11"/>
      <c r="K145" s="18"/>
      <c r="L145" s="11">
        <v>2308</v>
      </c>
      <c r="M145" s="37">
        <v>11300</v>
      </c>
      <c r="N145" s="37">
        <f t="shared" si="2"/>
        <v>-8992</v>
      </c>
    </row>
    <row r="146" spans="2:14" ht="21" customHeight="1">
      <c r="B146" s="19" t="s">
        <v>839</v>
      </c>
      <c r="C146" s="20" t="s">
        <v>826</v>
      </c>
      <c r="D146" s="21" t="s">
        <v>2466</v>
      </c>
      <c r="E146" s="22"/>
      <c r="F146" s="22"/>
      <c r="G146" s="16" t="s">
        <v>2423</v>
      </c>
      <c r="H146" s="23"/>
      <c r="I146" s="11">
        <v>2144</v>
      </c>
      <c r="J146" s="11"/>
      <c r="K146" s="18"/>
      <c r="L146" s="11">
        <v>2144</v>
      </c>
      <c r="M146" s="37">
        <v>1090</v>
      </c>
      <c r="N146" s="37">
        <f t="shared" si="2"/>
        <v>1054</v>
      </c>
    </row>
    <row r="147" spans="2:14" ht="21" customHeight="1">
      <c r="B147" s="19" t="s">
        <v>839</v>
      </c>
      <c r="C147" s="20" t="s">
        <v>826</v>
      </c>
      <c r="D147" s="21" t="s">
        <v>2553</v>
      </c>
      <c r="E147" s="22"/>
      <c r="F147" s="22"/>
      <c r="G147" s="16" t="s">
        <v>2349</v>
      </c>
      <c r="H147" s="23"/>
      <c r="I147" s="11">
        <v>400</v>
      </c>
      <c r="J147" s="11"/>
      <c r="K147" s="18"/>
      <c r="L147" s="11">
        <v>400</v>
      </c>
      <c r="M147" s="37">
        <v>500</v>
      </c>
      <c r="N147" s="37">
        <f t="shared" si="2"/>
        <v>-100</v>
      </c>
    </row>
    <row r="148" spans="2:14" ht="21" customHeight="1">
      <c r="B148" s="19" t="s">
        <v>838</v>
      </c>
      <c r="C148" s="20" t="s">
        <v>826</v>
      </c>
      <c r="D148" s="21" t="s">
        <v>2353</v>
      </c>
      <c r="E148" s="22"/>
      <c r="F148" s="22" t="s">
        <v>2348</v>
      </c>
      <c r="G148" s="16" t="s">
        <v>2354</v>
      </c>
      <c r="H148" s="23"/>
      <c r="I148" s="11"/>
      <c r="J148" s="11">
        <v>19991</v>
      </c>
      <c r="K148" s="18"/>
      <c r="L148" s="11">
        <v>19991</v>
      </c>
      <c r="M148" s="37">
        <v>1500</v>
      </c>
      <c r="N148" s="37">
        <f t="shared" si="2"/>
        <v>18491</v>
      </c>
    </row>
    <row r="149" spans="2:14" ht="21" customHeight="1">
      <c r="B149" s="19" t="s">
        <v>835</v>
      </c>
      <c r="C149" s="20" t="s">
        <v>826</v>
      </c>
      <c r="D149" s="21" t="s">
        <v>2554</v>
      </c>
      <c r="E149" s="22"/>
      <c r="F149" s="22" t="s">
        <v>2348</v>
      </c>
      <c r="G149" s="16" t="s">
        <v>2349</v>
      </c>
      <c r="H149" s="23"/>
      <c r="I149" s="11"/>
      <c r="J149" s="11">
        <v>4875</v>
      </c>
      <c r="K149" s="18"/>
      <c r="L149" s="11">
        <v>4875</v>
      </c>
      <c r="M149" s="37">
        <v>0</v>
      </c>
      <c r="N149" s="37">
        <f t="shared" si="2"/>
        <v>4875</v>
      </c>
    </row>
    <row r="150" spans="2:14" ht="21" customHeight="1">
      <c r="B150" s="19" t="s">
        <v>834</v>
      </c>
      <c r="C150" s="20" t="s">
        <v>826</v>
      </c>
      <c r="D150" s="21" t="s">
        <v>2593</v>
      </c>
      <c r="E150" s="22"/>
      <c r="F150" s="22"/>
      <c r="G150" s="16" t="s">
        <v>2349</v>
      </c>
      <c r="H150" s="23"/>
      <c r="I150" s="11"/>
      <c r="J150" s="11">
        <v>23241</v>
      </c>
      <c r="K150" s="18"/>
      <c r="L150" s="11">
        <v>23241</v>
      </c>
      <c r="M150" s="37">
        <v>0</v>
      </c>
      <c r="N150" s="37">
        <f t="shared" si="2"/>
        <v>23241</v>
      </c>
    </row>
    <row r="151" spans="2:14" ht="21" customHeight="1">
      <c r="B151" s="19" t="s">
        <v>832</v>
      </c>
      <c r="C151" s="20" t="s">
        <v>826</v>
      </c>
      <c r="D151" s="21" t="s">
        <v>2555</v>
      </c>
      <c r="E151" s="22"/>
      <c r="F151" s="22"/>
      <c r="G151" s="16" t="s">
        <v>2349</v>
      </c>
      <c r="H151" s="23"/>
      <c r="I151" s="11"/>
      <c r="J151" s="11">
        <v>9300</v>
      </c>
      <c r="K151" s="18"/>
      <c r="L151" s="11">
        <v>9300</v>
      </c>
      <c r="M151" s="37">
        <v>1078</v>
      </c>
      <c r="N151" s="37">
        <f t="shared" si="2"/>
        <v>8222</v>
      </c>
    </row>
    <row r="152" spans="2:14" ht="21" customHeight="1">
      <c r="B152" s="19" t="s">
        <v>831</v>
      </c>
      <c r="C152" s="20" t="s">
        <v>826</v>
      </c>
      <c r="D152" s="21" t="s">
        <v>2556</v>
      </c>
      <c r="E152" s="22"/>
      <c r="F152" s="22" t="s">
        <v>2348</v>
      </c>
      <c r="G152" s="16" t="s">
        <v>2349</v>
      </c>
      <c r="H152" s="23">
        <v>0</v>
      </c>
      <c r="I152" s="11"/>
      <c r="J152" s="11">
        <v>11700</v>
      </c>
      <c r="K152" s="18"/>
      <c r="L152" s="11">
        <v>11700</v>
      </c>
      <c r="M152" s="37">
        <v>1400</v>
      </c>
      <c r="N152" s="37">
        <f t="shared" si="2"/>
        <v>10300</v>
      </c>
    </row>
    <row r="153" spans="2:14" ht="21" customHeight="1">
      <c r="B153" s="19" t="s">
        <v>830</v>
      </c>
      <c r="C153" s="20" t="s">
        <v>826</v>
      </c>
      <c r="D153" s="21" t="s">
        <v>2557</v>
      </c>
      <c r="E153" s="22"/>
      <c r="F153" s="22" t="s">
        <v>2348</v>
      </c>
      <c r="G153" s="16" t="s">
        <v>2349</v>
      </c>
      <c r="H153" s="23"/>
      <c r="I153" s="11"/>
      <c r="J153" s="11">
        <v>11700</v>
      </c>
      <c r="K153" s="18"/>
      <c r="L153" s="11">
        <v>11700</v>
      </c>
      <c r="M153" s="37">
        <v>0</v>
      </c>
      <c r="N153" s="37">
        <f t="shared" si="2"/>
        <v>11700</v>
      </c>
    </row>
    <row r="154" spans="2:14" ht="21" customHeight="1">
      <c r="B154" s="19" t="s">
        <v>829</v>
      </c>
      <c r="C154" s="20" t="s">
        <v>826</v>
      </c>
      <c r="D154" s="21" t="s">
        <v>2558</v>
      </c>
      <c r="E154" s="22"/>
      <c r="F154" s="22"/>
      <c r="G154" s="16" t="s">
        <v>2349</v>
      </c>
      <c r="H154" s="23"/>
      <c r="I154" s="11"/>
      <c r="J154" s="11">
        <v>3750</v>
      </c>
      <c r="K154" s="18"/>
      <c r="L154" s="11">
        <v>3750</v>
      </c>
      <c r="M154" s="37">
        <v>0</v>
      </c>
      <c r="N154" s="37">
        <f t="shared" si="2"/>
        <v>3750</v>
      </c>
    </row>
    <row r="155" spans="2:14" ht="21" customHeight="1">
      <c r="B155" s="19" t="s">
        <v>828</v>
      </c>
      <c r="C155" s="20" t="s">
        <v>826</v>
      </c>
      <c r="D155" s="21" t="s">
        <v>2559</v>
      </c>
      <c r="E155" s="22"/>
      <c r="F155" s="22"/>
      <c r="G155" s="16" t="s">
        <v>2349</v>
      </c>
      <c r="H155" s="23"/>
      <c r="I155" s="11">
        <v>452</v>
      </c>
      <c r="J155" s="11"/>
      <c r="K155" s="18"/>
      <c r="L155" s="11">
        <v>452</v>
      </c>
      <c r="M155" s="37">
        <v>0</v>
      </c>
      <c r="N155" s="37">
        <f t="shared" si="2"/>
        <v>452</v>
      </c>
    </row>
    <row r="156" spans="2:14" ht="21" customHeight="1">
      <c r="B156" s="19" t="s">
        <v>825</v>
      </c>
      <c r="C156" s="20" t="s">
        <v>823</v>
      </c>
      <c r="D156" s="21" t="s">
        <v>2402</v>
      </c>
      <c r="E156" s="22"/>
      <c r="F156" s="22"/>
      <c r="G156" s="16" t="s">
        <v>2349</v>
      </c>
      <c r="H156" s="23"/>
      <c r="I156" s="40">
        <v>1400</v>
      </c>
      <c r="J156" s="11"/>
      <c r="K156" s="18"/>
      <c r="L156" s="11">
        <v>1400</v>
      </c>
      <c r="M156" s="37">
        <v>0</v>
      </c>
      <c r="N156" s="37">
        <f t="shared" si="2"/>
        <v>1400</v>
      </c>
    </row>
    <row r="157" spans="2:14" ht="21" customHeight="1">
      <c r="B157" s="19" t="s">
        <v>824</v>
      </c>
      <c r="C157" s="20" t="s">
        <v>823</v>
      </c>
      <c r="D157" s="21" t="s">
        <v>2560</v>
      </c>
      <c r="E157" s="22"/>
      <c r="F157" s="22" t="s">
        <v>2348</v>
      </c>
      <c r="G157" s="16" t="s">
        <v>2349</v>
      </c>
      <c r="H157" s="23"/>
      <c r="I157" s="11"/>
      <c r="J157" s="11">
        <v>15240</v>
      </c>
      <c r="K157" s="18"/>
      <c r="L157" s="11">
        <v>15240</v>
      </c>
      <c r="M157" s="37">
        <v>0</v>
      </c>
      <c r="N157" s="37">
        <f t="shared" si="2"/>
        <v>15240</v>
      </c>
    </row>
    <row r="158" spans="2:14" ht="21" customHeight="1">
      <c r="B158" s="19" t="s">
        <v>822</v>
      </c>
      <c r="C158" s="20" t="s">
        <v>819</v>
      </c>
      <c r="D158" s="21" t="s">
        <v>2561</v>
      </c>
      <c r="E158" s="22"/>
      <c r="F158" s="22" t="s">
        <v>2348</v>
      </c>
      <c r="G158" s="16" t="s">
        <v>2349</v>
      </c>
      <c r="H158" s="23"/>
      <c r="I158" s="11"/>
      <c r="J158" s="11">
        <v>6620</v>
      </c>
      <c r="K158" s="18"/>
      <c r="L158" s="11">
        <v>6620</v>
      </c>
      <c r="M158" s="37">
        <v>36</v>
      </c>
      <c r="N158" s="37">
        <f t="shared" si="2"/>
        <v>6584</v>
      </c>
    </row>
    <row r="159" spans="2:14" ht="21" customHeight="1">
      <c r="B159" s="19" t="s">
        <v>815</v>
      </c>
      <c r="C159" s="20" t="s">
        <v>31</v>
      </c>
      <c r="D159" s="21" t="s">
        <v>2361</v>
      </c>
      <c r="E159" s="22"/>
      <c r="F159" s="24" t="s">
        <v>2362</v>
      </c>
      <c r="G159" s="16" t="s">
        <v>2349</v>
      </c>
      <c r="H159" s="23"/>
      <c r="I159" s="11"/>
      <c r="J159" s="11">
        <v>2000</v>
      </c>
      <c r="K159" s="18"/>
      <c r="L159" s="11">
        <v>2000</v>
      </c>
      <c r="M159" s="37">
        <v>2197</v>
      </c>
      <c r="N159" s="37">
        <f t="shared" si="2"/>
        <v>-197</v>
      </c>
    </row>
    <row r="160" spans="2:14" ht="21" customHeight="1">
      <c r="B160" s="19" t="s">
        <v>805</v>
      </c>
      <c r="C160" s="20" t="s">
        <v>31</v>
      </c>
      <c r="D160" s="21" t="s">
        <v>2452</v>
      </c>
      <c r="E160" s="22"/>
      <c r="F160" s="22"/>
      <c r="G160" s="16" t="s">
        <v>2349</v>
      </c>
      <c r="H160" s="23"/>
      <c r="I160" s="11">
        <v>1600</v>
      </c>
      <c r="J160" s="11"/>
      <c r="K160" s="18"/>
      <c r="L160" s="11">
        <v>1600</v>
      </c>
      <c r="M160" s="37">
        <v>0</v>
      </c>
      <c r="N160" s="37">
        <f t="shared" si="2"/>
        <v>1600</v>
      </c>
    </row>
    <row r="161" spans="2:14" ht="21" customHeight="1">
      <c r="B161" s="19" t="s">
        <v>801</v>
      </c>
      <c r="C161" s="20" t="s">
        <v>31</v>
      </c>
      <c r="D161" s="21" t="s">
        <v>2573</v>
      </c>
      <c r="E161" s="22"/>
      <c r="F161" s="22"/>
      <c r="G161" s="16" t="s">
        <v>2349</v>
      </c>
      <c r="H161" s="23"/>
      <c r="I161" s="11">
        <v>17272</v>
      </c>
      <c r="J161" s="11"/>
      <c r="K161" s="18"/>
      <c r="L161" s="11">
        <v>17272</v>
      </c>
      <c r="M161" s="37">
        <v>9405</v>
      </c>
      <c r="N161" s="37">
        <f t="shared" si="2"/>
        <v>7867</v>
      </c>
    </row>
    <row r="162" spans="2:14" ht="21" customHeight="1">
      <c r="B162" s="19" t="s">
        <v>800</v>
      </c>
      <c r="C162" s="20" t="s">
        <v>31</v>
      </c>
      <c r="D162" s="21" t="s">
        <v>2574</v>
      </c>
      <c r="E162" s="22"/>
      <c r="F162" s="22" t="s">
        <v>2575</v>
      </c>
      <c r="G162" s="16" t="s">
        <v>2349</v>
      </c>
      <c r="H162" s="23"/>
      <c r="I162" s="11"/>
      <c r="J162" s="11">
        <v>10500</v>
      </c>
      <c r="K162" s="18"/>
      <c r="L162" s="11">
        <v>10500</v>
      </c>
      <c r="M162" s="37">
        <v>0</v>
      </c>
      <c r="N162" s="37">
        <f t="shared" si="2"/>
        <v>10500</v>
      </c>
    </row>
    <row r="163" spans="2:14" ht="21" customHeight="1">
      <c r="B163" s="19" t="s">
        <v>798</v>
      </c>
      <c r="C163" s="20" t="s">
        <v>792</v>
      </c>
      <c r="D163" s="21" t="s">
        <v>2485</v>
      </c>
      <c r="E163" s="22"/>
      <c r="F163" s="22"/>
      <c r="G163" s="16" t="s">
        <v>2423</v>
      </c>
      <c r="H163" s="23"/>
      <c r="I163" s="11">
        <v>600</v>
      </c>
      <c r="J163" s="11"/>
      <c r="K163" s="18"/>
      <c r="L163" s="11">
        <v>600</v>
      </c>
      <c r="M163" s="37">
        <v>0</v>
      </c>
      <c r="N163" s="37">
        <f t="shared" si="2"/>
        <v>600</v>
      </c>
    </row>
    <row r="164" spans="2:14" ht="21" customHeight="1">
      <c r="B164" s="19" t="s">
        <v>794</v>
      </c>
      <c r="C164" s="20" t="s">
        <v>792</v>
      </c>
      <c r="D164" s="21" t="s">
        <v>2578</v>
      </c>
      <c r="E164" s="22"/>
      <c r="F164" s="22"/>
      <c r="G164" s="16" t="s">
        <v>2349</v>
      </c>
      <c r="H164" s="23"/>
      <c r="I164" s="11">
        <v>2700</v>
      </c>
      <c r="J164" s="11">
        <v>2700</v>
      </c>
      <c r="K164" s="18"/>
      <c r="L164" s="11">
        <v>5400</v>
      </c>
      <c r="M164" s="37">
        <v>48000</v>
      </c>
      <c r="N164" s="37">
        <f t="shared" si="2"/>
        <v>-42600</v>
      </c>
    </row>
    <row r="165" spans="2:14" ht="21" customHeight="1">
      <c r="B165" s="19" t="s">
        <v>791</v>
      </c>
      <c r="C165" s="20" t="s">
        <v>23</v>
      </c>
      <c r="D165" s="21" t="s">
        <v>2579</v>
      </c>
      <c r="E165" s="22"/>
      <c r="F165" s="22" t="s">
        <v>2348</v>
      </c>
      <c r="G165" s="16" t="s">
        <v>2349</v>
      </c>
      <c r="H165" s="23"/>
      <c r="I165" s="11"/>
      <c r="J165" s="11">
        <v>2900</v>
      </c>
      <c r="K165" s="18"/>
      <c r="L165" s="11">
        <v>2900</v>
      </c>
      <c r="M165" s="37">
        <v>21966</v>
      </c>
      <c r="N165" s="37">
        <f t="shared" si="2"/>
        <v>-19066</v>
      </c>
    </row>
    <row r="166" spans="2:14" ht="21" customHeight="1">
      <c r="B166" s="19" t="s">
        <v>789</v>
      </c>
      <c r="C166" s="20" t="s">
        <v>23</v>
      </c>
      <c r="D166" s="21" t="s">
        <v>2581</v>
      </c>
      <c r="E166" s="22"/>
      <c r="F166" s="22" t="s">
        <v>2348</v>
      </c>
      <c r="G166" s="16" t="s">
        <v>2349</v>
      </c>
      <c r="H166" s="23"/>
      <c r="I166" s="11">
        <v>2685</v>
      </c>
      <c r="J166" s="11">
        <v>450</v>
      </c>
      <c r="K166" s="18"/>
      <c r="L166" s="11">
        <v>3135</v>
      </c>
      <c r="M166" s="37">
        <v>79985</v>
      </c>
      <c r="N166" s="37">
        <f t="shared" si="2"/>
        <v>-76850</v>
      </c>
    </row>
    <row r="167" spans="2:14" ht="21" customHeight="1">
      <c r="B167" s="19" t="s">
        <v>788</v>
      </c>
      <c r="C167" s="20" t="s">
        <v>23</v>
      </c>
      <c r="D167" s="21" t="s">
        <v>772</v>
      </c>
      <c r="E167" s="22"/>
      <c r="F167" s="22"/>
      <c r="G167" s="16" t="s">
        <v>2349</v>
      </c>
      <c r="H167" s="23"/>
      <c r="I167" s="11">
        <v>500</v>
      </c>
      <c r="J167" s="11"/>
      <c r="K167" s="18"/>
      <c r="L167" s="11">
        <v>500</v>
      </c>
      <c r="M167" s="37">
        <v>12985</v>
      </c>
      <c r="N167" s="37">
        <f t="shared" si="2"/>
        <v>-12485</v>
      </c>
    </row>
    <row r="168" spans="2:14" ht="21" customHeight="1">
      <c r="B168" s="26" t="s">
        <v>786</v>
      </c>
      <c r="C168" s="20" t="s">
        <v>23</v>
      </c>
      <c r="D168" s="21" t="s">
        <v>2381</v>
      </c>
      <c r="E168" s="22"/>
      <c r="F168" s="22" t="s">
        <v>2348</v>
      </c>
      <c r="G168" s="16" t="s">
        <v>2354</v>
      </c>
      <c r="H168" s="23"/>
      <c r="I168" s="11"/>
      <c r="J168" s="11">
        <v>4660</v>
      </c>
      <c r="K168" s="18"/>
      <c r="L168" s="11">
        <v>4660</v>
      </c>
      <c r="M168" s="37">
        <v>0</v>
      </c>
      <c r="N168" s="37">
        <f t="shared" si="2"/>
        <v>4660</v>
      </c>
    </row>
    <row r="169" spans="2:14" ht="21" customHeight="1">
      <c r="B169" s="19" t="s">
        <v>786</v>
      </c>
      <c r="C169" s="20" t="s">
        <v>23</v>
      </c>
      <c r="D169" s="21" t="s">
        <v>2519</v>
      </c>
      <c r="E169" s="22"/>
      <c r="F169" s="22" t="s">
        <v>2348</v>
      </c>
      <c r="G169" s="16" t="s">
        <v>2349</v>
      </c>
      <c r="H169" s="23"/>
      <c r="I169" s="11"/>
      <c r="J169" s="11">
        <v>6700</v>
      </c>
      <c r="K169" s="18"/>
      <c r="L169" s="11">
        <v>6700</v>
      </c>
      <c r="M169" s="37">
        <v>0</v>
      </c>
      <c r="N169" s="37">
        <f t="shared" si="2"/>
        <v>6700</v>
      </c>
    </row>
    <row r="170" spans="2:14" ht="21" customHeight="1">
      <c r="B170" s="19" t="s">
        <v>784</v>
      </c>
      <c r="C170" s="20" t="s">
        <v>783</v>
      </c>
      <c r="D170" s="21" t="s">
        <v>2586</v>
      </c>
      <c r="E170" s="22"/>
      <c r="F170" s="22" t="s">
        <v>2348</v>
      </c>
      <c r="G170" s="16" t="s">
        <v>2354</v>
      </c>
      <c r="H170" s="23"/>
      <c r="I170" s="11"/>
      <c r="J170" s="11">
        <v>31000</v>
      </c>
      <c r="K170" s="18"/>
      <c r="L170" s="11">
        <v>31000</v>
      </c>
      <c r="M170" s="37">
        <v>4091</v>
      </c>
      <c r="N170" s="37">
        <f t="shared" si="2"/>
        <v>26909</v>
      </c>
    </row>
    <row r="171" spans="2:14" ht="21" customHeight="1">
      <c r="B171" s="28" t="s">
        <v>656</v>
      </c>
      <c r="C171" s="20" t="s">
        <v>651</v>
      </c>
      <c r="D171" s="21" t="s">
        <v>2449</v>
      </c>
      <c r="E171" s="22"/>
      <c r="F171" s="22"/>
      <c r="G171" s="16" t="s">
        <v>2423</v>
      </c>
      <c r="H171" s="23">
        <v>0</v>
      </c>
      <c r="I171" s="11">
        <v>6400</v>
      </c>
      <c r="J171" s="11"/>
      <c r="K171" s="18"/>
      <c r="L171" s="11">
        <v>6400</v>
      </c>
      <c r="M171" s="37">
        <v>0</v>
      </c>
      <c r="N171" s="37">
        <f t="shared" si="2"/>
        <v>6400</v>
      </c>
    </row>
    <row r="172" spans="2:14" ht="21" customHeight="1">
      <c r="B172" s="19" t="s">
        <v>655</v>
      </c>
      <c r="C172" s="20" t="s">
        <v>651</v>
      </c>
      <c r="D172" s="21" t="s">
        <v>2532</v>
      </c>
      <c r="E172" s="22"/>
      <c r="F172" s="22"/>
      <c r="G172" s="16" t="s">
        <v>2423</v>
      </c>
      <c r="H172" s="23"/>
      <c r="I172" s="11"/>
      <c r="J172" s="11"/>
      <c r="K172" s="18">
        <v>10710</v>
      </c>
      <c r="L172" s="11">
        <v>10710</v>
      </c>
      <c r="M172" s="37">
        <v>0</v>
      </c>
      <c r="N172" s="37">
        <f t="shared" si="2"/>
        <v>10710</v>
      </c>
    </row>
    <row r="173" spans="2:14" ht="21" customHeight="1">
      <c r="B173" s="19" t="s">
        <v>654</v>
      </c>
      <c r="C173" s="20" t="s">
        <v>651</v>
      </c>
      <c r="D173" s="21" t="s">
        <v>2533</v>
      </c>
      <c r="E173" s="22"/>
      <c r="F173" s="22"/>
      <c r="G173" s="16" t="s">
        <v>2351</v>
      </c>
      <c r="H173" s="23"/>
      <c r="I173" s="11">
        <v>2224</v>
      </c>
      <c r="J173" s="11"/>
      <c r="K173" s="18"/>
      <c r="L173" s="11">
        <v>2224</v>
      </c>
      <c r="M173" s="37">
        <v>0</v>
      </c>
      <c r="N173" s="37">
        <f t="shared" si="2"/>
        <v>2224</v>
      </c>
    </row>
    <row r="174" spans="2:14" ht="21" customHeight="1">
      <c r="B174" s="19" t="s">
        <v>653</v>
      </c>
      <c r="C174" s="20" t="s">
        <v>651</v>
      </c>
      <c r="D174" s="21" t="s">
        <v>2477</v>
      </c>
      <c r="E174" s="22"/>
      <c r="F174" s="22"/>
      <c r="G174" s="16" t="s">
        <v>2423</v>
      </c>
      <c r="H174" s="23"/>
      <c r="I174" s="11"/>
      <c r="J174" s="11"/>
      <c r="K174" s="18">
        <v>6300</v>
      </c>
      <c r="L174" s="11">
        <v>6300</v>
      </c>
      <c r="M174" s="37">
        <v>198</v>
      </c>
      <c r="N174" s="37">
        <f t="shared" si="2"/>
        <v>6102</v>
      </c>
    </row>
    <row r="175" spans="2:14" ht="21" customHeight="1">
      <c r="B175" s="19" t="s">
        <v>652</v>
      </c>
      <c r="C175" s="20" t="s">
        <v>651</v>
      </c>
      <c r="D175" s="21" t="s">
        <v>2535</v>
      </c>
      <c r="E175" s="22"/>
      <c r="F175" s="22"/>
      <c r="G175" s="16" t="s">
        <v>2349</v>
      </c>
      <c r="H175" s="23"/>
      <c r="I175" s="11"/>
      <c r="J175" s="11"/>
      <c r="K175" s="18">
        <v>5400</v>
      </c>
      <c r="L175" s="11">
        <v>5400</v>
      </c>
      <c r="M175" s="37">
        <v>687</v>
      </c>
      <c r="N175" s="37">
        <f t="shared" si="2"/>
        <v>4713</v>
      </c>
    </row>
    <row r="176" spans="2:14" ht="21" customHeight="1">
      <c r="B176" s="19" t="s">
        <v>630</v>
      </c>
      <c r="C176" s="20" t="s">
        <v>326</v>
      </c>
      <c r="D176" s="21" t="s">
        <v>2450</v>
      </c>
      <c r="E176" s="22"/>
      <c r="F176" s="22"/>
      <c r="G176" s="16" t="s">
        <v>2451</v>
      </c>
      <c r="H176" s="23"/>
      <c r="I176" s="11"/>
      <c r="J176" s="11"/>
      <c r="K176" s="18">
        <v>700</v>
      </c>
      <c r="L176" s="11">
        <v>700</v>
      </c>
      <c r="M176" s="37">
        <v>0</v>
      </c>
      <c r="N176" s="37">
        <f t="shared" si="2"/>
        <v>700</v>
      </c>
    </row>
    <row r="177" spans="2:14" ht="21" customHeight="1">
      <c r="B177" s="19" t="s">
        <v>629</v>
      </c>
      <c r="C177" s="20" t="s">
        <v>326</v>
      </c>
      <c r="D177" s="21" t="s">
        <v>2494</v>
      </c>
      <c r="E177" s="22"/>
      <c r="F177" s="22"/>
      <c r="G177" s="16" t="s">
        <v>2210</v>
      </c>
      <c r="H177" s="23"/>
      <c r="I177" s="11"/>
      <c r="J177" s="11"/>
      <c r="K177" s="18">
        <v>1000</v>
      </c>
      <c r="L177" s="11">
        <v>1000</v>
      </c>
      <c r="M177" s="37">
        <v>1099</v>
      </c>
      <c r="N177" s="37">
        <f t="shared" si="2"/>
        <v>-99</v>
      </c>
    </row>
    <row r="178" spans="2:14" ht="21" customHeight="1">
      <c r="B178" s="19" t="s">
        <v>624</v>
      </c>
      <c r="C178" s="20" t="s">
        <v>326</v>
      </c>
      <c r="D178" s="21" t="s">
        <v>2393</v>
      </c>
      <c r="E178" s="22"/>
      <c r="F178" s="22"/>
      <c r="G178" s="16" t="s">
        <v>2351</v>
      </c>
      <c r="H178" s="23"/>
      <c r="I178" s="11"/>
      <c r="J178" s="11"/>
      <c r="K178" s="18">
        <v>137</v>
      </c>
      <c r="L178" s="11">
        <v>137</v>
      </c>
      <c r="M178" s="37">
        <v>300</v>
      </c>
      <c r="N178" s="37">
        <f t="shared" si="2"/>
        <v>-163</v>
      </c>
    </row>
    <row r="179" spans="2:14" ht="21" customHeight="1">
      <c r="B179" s="29" t="s">
        <v>623</v>
      </c>
      <c r="C179" s="20" t="s">
        <v>326</v>
      </c>
      <c r="D179" s="21" t="s">
        <v>2463</v>
      </c>
      <c r="E179" s="22"/>
      <c r="F179" s="22"/>
      <c r="G179" s="16" t="s">
        <v>2423</v>
      </c>
      <c r="H179" s="23"/>
      <c r="I179" s="11"/>
      <c r="J179" s="11"/>
      <c r="K179" s="18">
        <v>220</v>
      </c>
      <c r="L179" s="11">
        <v>220</v>
      </c>
      <c r="M179" s="37">
        <v>700</v>
      </c>
      <c r="N179" s="37">
        <f t="shared" si="2"/>
        <v>-480</v>
      </c>
    </row>
    <row r="180" spans="2:14" ht="21" customHeight="1">
      <c r="B180" s="19" t="s">
        <v>618</v>
      </c>
      <c r="C180" s="20" t="s">
        <v>326</v>
      </c>
      <c r="D180" s="21" t="s">
        <v>2594</v>
      </c>
      <c r="E180" s="22"/>
      <c r="F180" s="22"/>
      <c r="G180" s="16" t="s">
        <v>2351</v>
      </c>
      <c r="H180" s="23"/>
      <c r="I180" s="11"/>
      <c r="J180" s="11"/>
      <c r="K180" s="18">
        <v>442</v>
      </c>
      <c r="L180" s="11">
        <v>442</v>
      </c>
      <c r="M180" s="37">
        <v>0</v>
      </c>
      <c r="N180" s="37">
        <f t="shared" si="2"/>
        <v>442</v>
      </c>
    </row>
    <row r="181" spans="2:14" ht="21" customHeight="1">
      <c r="B181" s="19" t="s">
        <v>612</v>
      </c>
      <c r="C181" s="20" t="s">
        <v>326</v>
      </c>
      <c r="D181" s="21" t="s">
        <v>2394</v>
      </c>
      <c r="E181" s="22"/>
      <c r="F181" s="22"/>
      <c r="G181" s="16" t="s">
        <v>2349</v>
      </c>
      <c r="H181" s="23"/>
      <c r="I181" s="11"/>
      <c r="J181" s="11"/>
      <c r="K181" s="18">
        <v>401</v>
      </c>
      <c r="L181" s="11">
        <v>401</v>
      </c>
      <c r="M181" s="37">
        <v>3088</v>
      </c>
      <c r="N181" s="37">
        <f t="shared" si="2"/>
        <v>-2687</v>
      </c>
    </row>
    <row r="182" spans="2:14" ht="21" customHeight="1">
      <c r="B182" s="19" t="s">
        <v>607</v>
      </c>
      <c r="C182" s="20" t="s">
        <v>598</v>
      </c>
      <c r="D182" s="21" t="s">
        <v>2531</v>
      </c>
      <c r="E182" s="22"/>
      <c r="F182" s="22"/>
      <c r="G182" s="16" t="s">
        <v>2423</v>
      </c>
      <c r="H182" s="23"/>
      <c r="I182" s="11"/>
      <c r="J182" s="11"/>
      <c r="K182" s="18">
        <v>23340</v>
      </c>
      <c r="L182" s="11">
        <v>23340</v>
      </c>
      <c r="M182" s="37">
        <v>33094</v>
      </c>
      <c r="N182" s="37">
        <f t="shared" si="2"/>
        <v>-9754</v>
      </c>
    </row>
    <row r="183" spans="2:14" ht="21" customHeight="1">
      <c r="B183" s="19" t="s">
        <v>606</v>
      </c>
      <c r="C183" s="20" t="s">
        <v>598</v>
      </c>
      <c r="D183" s="21" t="s">
        <v>2516</v>
      </c>
      <c r="E183" s="22"/>
      <c r="F183" s="22"/>
      <c r="G183" s="16" t="s">
        <v>2349</v>
      </c>
      <c r="H183" s="23"/>
      <c r="I183" s="11"/>
      <c r="J183" s="11"/>
      <c r="K183" s="18">
        <v>15100</v>
      </c>
      <c r="L183" s="11">
        <v>15100</v>
      </c>
      <c r="M183" s="37">
        <v>0</v>
      </c>
      <c r="N183" s="37">
        <f t="shared" si="2"/>
        <v>15100</v>
      </c>
    </row>
    <row r="184" spans="2:14" ht="21" customHeight="1">
      <c r="B184" s="19" t="s">
        <v>605</v>
      </c>
      <c r="C184" s="20" t="s">
        <v>598</v>
      </c>
      <c r="D184" s="21" t="s">
        <v>2528</v>
      </c>
      <c r="E184" s="22"/>
      <c r="F184" s="22"/>
      <c r="G184" s="16" t="s">
        <v>2349</v>
      </c>
      <c r="H184" s="23"/>
      <c r="I184" s="11"/>
      <c r="J184" s="11"/>
      <c r="K184" s="18">
        <v>20000</v>
      </c>
      <c r="L184" s="11">
        <v>20000</v>
      </c>
      <c r="M184" s="37">
        <v>0</v>
      </c>
      <c r="N184" s="37">
        <f t="shared" si="2"/>
        <v>20000</v>
      </c>
    </row>
    <row r="185" spans="2:14" ht="21" customHeight="1">
      <c r="B185" s="19" t="s">
        <v>603</v>
      </c>
      <c r="C185" s="20" t="s">
        <v>602</v>
      </c>
      <c r="D185" s="21" t="s">
        <v>2368</v>
      </c>
      <c r="E185" s="22"/>
      <c r="F185" s="22"/>
      <c r="G185" s="16" t="s">
        <v>2349</v>
      </c>
      <c r="H185" s="23"/>
      <c r="I185" s="11"/>
      <c r="J185" s="11"/>
      <c r="K185" s="18">
        <v>15000</v>
      </c>
      <c r="L185" s="11">
        <v>15000</v>
      </c>
      <c r="M185" s="37">
        <v>0</v>
      </c>
      <c r="N185" s="37">
        <f t="shared" si="2"/>
        <v>15000</v>
      </c>
    </row>
    <row r="186" spans="2:14" ht="21" customHeight="1">
      <c r="B186" s="19" t="s">
        <v>600</v>
      </c>
      <c r="C186" s="20" t="s">
        <v>598</v>
      </c>
      <c r="D186" s="21" t="s">
        <v>2503</v>
      </c>
      <c r="E186" s="22"/>
      <c r="F186" s="22"/>
      <c r="G186" s="16" t="s">
        <v>2349</v>
      </c>
      <c r="H186" s="23"/>
      <c r="I186" s="11"/>
      <c r="J186" s="11"/>
      <c r="K186" s="18">
        <v>22600</v>
      </c>
      <c r="L186" s="11">
        <v>22600</v>
      </c>
      <c r="M186" s="37">
        <v>0</v>
      </c>
      <c r="N186" s="37">
        <f t="shared" si="2"/>
        <v>22600</v>
      </c>
    </row>
    <row r="187" spans="2:14" ht="21" customHeight="1">
      <c r="B187" s="19" t="s">
        <v>597</v>
      </c>
      <c r="C187" s="20" t="s">
        <v>589</v>
      </c>
      <c r="D187" s="21" t="s">
        <v>2446</v>
      </c>
      <c r="E187" s="22"/>
      <c r="F187" s="22"/>
      <c r="G187" s="16" t="s">
        <v>2351</v>
      </c>
      <c r="H187" s="23"/>
      <c r="I187" s="11"/>
      <c r="J187" s="11"/>
      <c r="K187" s="18">
        <v>7355</v>
      </c>
      <c r="L187" s="11">
        <v>7355</v>
      </c>
      <c r="M187" s="37">
        <v>0</v>
      </c>
      <c r="N187" s="37">
        <f t="shared" si="2"/>
        <v>7355</v>
      </c>
    </row>
    <row r="188" spans="2:14" ht="21" customHeight="1">
      <c r="B188" s="19" t="s">
        <v>595</v>
      </c>
      <c r="C188" s="20" t="s">
        <v>589</v>
      </c>
      <c r="D188" s="21" t="s">
        <v>2416</v>
      </c>
      <c r="E188" s="22"/>
      <c r="F188" s="22"/>
      <c r="G188" s="16" t="s">
        <v>2354</v>
      </c>
      <c r="H188" s="23"/>
      <c r="I188" s="11"/>
      <c r="J188" s="11"/>
      <c r="K188" s="18">
        <v>7727</v>
      </c>
      <c r="L188" s="11">
        <v>7727</v>
      </c>
      <c r="M188" s="37">
        <v>400</v>
      </c>
      <c r="N188" s="37">
        <f t="shared" si="2"/>
        <v>7327</v>
      </c>
    </row>
    <row r="189" spans="2:14" ht="21" customHeight="1">
      <c r="B189" s="31" t="s">
        <v>593</v>
      </c>
      <c r="C189" s="20" t="s">
        <v>592</v>
      </c>
      <c r="D189" s="32" t="s">
        <v>2493</v>
      </c>
      <c r="E189" s="22"/>
      <c r="F189" s="22"/>
      <c r="G189" s="16" t="s">
        <v>2349</v>
      </c>
      <c r="H189" s="23"/>
      <c r="I189" s="11"/>
      <c r="J189" s="11"/>
      <c r="K189" s="18">
        <v>8966</v>
      </c>
      <c r="L189" s="11">
        <v>8966</v>
      </c>
      <c r="M189" s="37">
        <v>0</v>
      </c>
      <c r="N189" s="37">
        <f t="shared" si="2"/>
        <v>8966</v>
      </c>
    </row>
    <row r="190" spans="2:14" ht="21" customHeight="1">
      <c r="B190" s="26" t="s">
        <v>591</v>
      </c>
      <c r="C190" s="20" t="s">
        <v>589</v>
      </c>
      <c r="D190" s="21" t="s">
        <v>2457</v>
      </c>
      <c r="E190" s="22"/>
      <c r="F190" s="22"/>
      <c r="G190" s="16" t="s">
        <v>2423</v>
      </c>
      <c r="H190" s="23"/>
      <c r="I190" s="11"/>
      <c r="J190" s="11"/>
      <c r="K190" s="18">
        <v>8335</v>
      </c>
      <c r="L190" s="11">
        <v>8335</v>
      </c>
      <c r="M190" s="37">
        <v>434</v>
      </c>
      <c r="N190" s="37">
        <f t="shared" si="2"/>
        <v>7901</v>
      </c>
    </row>
    <row r="191" spans="2:14" ht="21" customHeight="1">
      <c r="B191" s="19" t="s">
        <v>590</v>
      </c>
      <c r="C191" s="20" t="s">
        <v>589</v>
      </c>
      <c r="D191" s="21" t="s">
        <v>2513</v>
      </c>
      <c r="E191" s="22"/>
      <c r="F191" s="22"/>
      <c r="G191" s="16" t="s">
        <v>2351</v>
      </c>
      <c r="H191" s="23"/>
      <c r="I191" s="11"/>
      <c r="J191" s="11"/>
      <c r="K191" s="18">
        <v>5100</v>
      </c>
      <c r="L191" s="11">
        <v>5100</v>
      </c>
      <c r="M191" s="37">
        <v>0</v>
      </c>
      <c r="N191" s="37">
        <f t="shared" si="2"/>
        <v>5100</v>
      </c>
    </row>
    <row r="192" spans="2:14" ht="21" customHeight="1">
      <c r="B192" s="19" t="s">
        <v>586</v>
      </c>
      <c r="C192" s="20" t="s">
        <v>580</v>
      </c>
      <c r="D192" s="21" t="s">
        <v>2355</v>
      </c>
      <c r="E192" s="22"/>
      <c r="F192" s="22"/>
      <c r="G192" s="16" t="s">
        <v>2351</v>
      </c>
      <c r="H192" s="23"/>
      <c r="I192" s="11"/>
      <c r="J192" s="11"/>
      <c r="K192" s="18">
        <v>7900</v>
      </c>
      <c r="L192" s="11">
        <v>7900</v>
      </c>
      <c r="M192" s="37">
        <v>0</v>
      </c>
      <c r="N192" s="37">
        <f t="shared" si="2"/>
        <v>7900</v>
      </c>
    </row>
    <row r="193" spans="2:14" ht="21" customHeight="1">
      <c r="B193" s="19" t="s">
        <v>585</v>
      </c>
      <c r="C193" s="20" t="s">
        <v>580</v>
      </c>
      <c r="D193" s="21" t="s">
        <v>2357</v>
      </c>
      <c r="E193" s="22"/>
      <c r="F193" s="22"/>
      <c r="G193" s="16" t="s">
        <v>2351</v>
      </c>
      <c r="H193" s="23"/>
      <c r="I193" s="11"/>
      <c r="J193" s="11"/>
      <c r="K193" s="18">
        <v>20000</v>
      </c>
      <c r="L193" s="11">
        <v>20000</v>
      </c>
      <c r="M193" s="37">
        <v>0</v>
      </c>
      <c r="N193" s="37">
        <f t="shared" si="2"/>
        <v>20000</v>
      </c>
    </row>
    <row r="194" spans="2:14" ht="21" customHeight="1">
      <c r="B194" s="19" t="s">
        <v>581</v>
      </c>
      <c r="C194" s="20" t="s">
        <v>580</v>
      </c>
      <c r="D194" s="21" t="s">
        <v>2350</v>
      </c>
      <c r="E194" s="22"/>
      <c r="F194" s="22"/>
      <c r="G194" s="16" t="s">
        <v>2351</v>
      </c>
      <c r="H194" s="23"/>
      <c r="I194" s="11"/>
      <c r="J194" s="11"/>
      <c r="K194" s="18">
        <v>12400</v>
      </c>
      <c r="L194" s="11">
        <v>12400</v>
      </c>
      <c r="M194" s="37">
        <v>900</v>
      </c>
      <c r="N194" s="37">
        <f t="shared" si="2"/>
        <v>11500</v>
      </c>
    </row>
    <row r="195" spans="2:14" ht="21" customHeight="1">
      <c r="B195" s="19" t="s">
        <v>481</v>
      </c>
      <c r="C195" s="20" t="s">
        <v>479</v>
      </c>
      <c r="D195" s="21" t="s">
        <v>2390</v>
      </c>
      <c r="E195" s="22"/>
      <c r="F195" s="22"/>
      <c r="G195" s="16" t="s">
        <v>2354</v>
      </c>
      <c r="H195" s="23">
        <v>0</v>
      </c>
      <c r="I195" s="11"/>
      <c r="J195" s="11"/>
      <c r="K195" s="18">
        <v>1800</v>
      </c>
      <c r="L195" s="11">
        <v>1800</v>
      </c>
      <c r="M195" s="37">
        <v>738</v>
      </c>
      <c r="N195" s="37">
        <f t="shared" si="2"/>
        <v>1062</v>
      </c>
    </row>
    <row r="196" spans="2:14" ht="21" customHeight="1">
      <c r="B196" s="19" t="s">
        <v>477</v>
      </c>
      <c r="C196" s="20" t="s">
        <v>475</v>
      </c>
      <c r="D196" s="21" t="s">
        <v>2417</v>
      </c>
      <c r="E196" s="22"/>
      <c r="F196" s="22"/>
      <c r="G196" s="16" t="s">
        <v>2354</v>
      </c>
      <c r="H196" s="23"/>
      <c r="I196" s="11"/>
      <c r="J196" s="11"/>
      <c r="K196" s="18"/>
      <c r="L196" s="11">
        <v>0</v>
      </c>
      <c r="M196" s="37">
        <v>1581</v>
      </c>
      <c r="N196" s="37">
        <f t="shared" ref="N196:N259" si="3">L196-M196</f>
        <v>-1581</v>
      </c>
    </row>
    <row r="197" spans="2:14" ht="21" customHeight="1">
      <c r="B197" s="19" t="s">
        <v>477</v>
      </c>
      <c r="C197" s="20" t="s">
        <v>475</v>
      </c>
      <c r="D197" s="21" t="s">
        <v>2421</v>
      </c>
      <c r="E197" s="22"/>
      <c r="F197" s="22"/>
      <c r="G197" s="16" t="s">
        <v>2354</v>
      </c>
      <c r="H197" s="23"/>
      <c r="I197" s="11"/>
      <c r="J197" s="11"/>
      <c r="K197" s="18">
        <v>6016</v>
      </c>
      <c r="L197" s="11">
        <v>6016</v>
      </c>
      <c r="M197" s="37">
        <v>0</v>
      </c>
      <c r="N197" s="37">
        <f t="shared" si="3"/>
        <v>6016</v>
      </c>
    </row>
    <row r="198" spans="2:14" ht="21" customHeight="1">
      <c r="B198" s="19" t="s">
        <v>476</v>
      </c>
      <c r="C198" s="20" t="s">
        <v>475</v>
      </c>
      <c r="D198" s="21" t="s">
        <v>2418</v>
      </c>
      <c r="E198" s="22"/>
      <c r="F198" s="22"/>
      <c r="G198" s="16" t="s">
        <v>2354</v>
      </c>
      <c r="H198" s="23"/>
      <c r="I198" s="11"/>
      <c r="J198" s="11"/>
      <c r="K198" s="18">
        <v>28542</v>
      </c>
      <c r="L198" s="11">
        <v>28542</v>
      </c>
      <c r="M198" s="37">
        <v>0</v>
      </c>
      <c r="N198" s="37">
        <f t="shared" si="3"/>
        <v>28542</v>
      </c>
    </row>
    <row r="199" spans="2:14" ht="21" customHeight="1">
      <c r="B199" s="19" t="s">
        <v>474</v>
      </c>
      <c r="C199" s="20" t="s">
        <v>464</v>
      </c>
      <c r="D199" s="21" t="s">
        <v>2435</v>
      </c>
      <c r="E199" s="22"/>
      <c r="F199" s="22"/>
      <c r="G199" s="16" t="s">
        <v>2354</v>
      </c>
      <c r="H199" s="23"/>
      <c r="I199" s="11"/>
      <c r="J199" s="11"/>
      <c r="K199" s="18">
        <v>1280</v>
      </c>
      <c r="L199" s="11">
        <v>1280</v>
      </c>
      <c r="M199" s="37">
        <v>0</v>
      </c>
      <c r="N199" s="37">
        <f t="shared" si="3"/>
        <v>1280</v>
      </c>
    </row>
    <row r="200" spans="2:14" ht="21" customHeight="1">
      <c r="B200" s="19" t="s">
        <v>473</v>
      </c>
      <c r="C200" s="20" t="s">
        <v>464</v>
      </c>
      <c r="D200" s="21" t="s">
        <v>2432</v>
      </c>
      <c r="E200" s="22"/>
      <c r="F200" s="22"/>
      <c r="G200" s="16" t="s">
        <v>2354</v>
      </c>
      <c r="H200" s="23"/>
      <c r="I200" s="11"/>
      <c r="J200" s="11"/>
      <c r="K200" s="18">
        <v>78</v>
      </c>
      <c r="L200" s="11">
        <v>78</v>
      </c>
      <c r="M200" s="37">
        <v>0</v>
      </c>
      <c r="N200" s="37">
        <f t="shared" si="3"/>
        <v>78</v>
      </c>
    </row>
    <row r="201" spans="2:14" ht="21" customHeight="1">
      <c r="B201" s="19" t="s">
        <v>471</v>
      </c>
      <c r="C201" s="20" t="s">
        <v>464</v>
      </c>
      <c r="D201" s="21" t="s">
        <v>2433</v>
      </c>
      <c r="E201" s="22"/>
      <c r="F201" s="22"/>
      <c r="G201" s="16" t="s">
        <v>2354</v>
      </c>
      <c r="H201" s="23"/>
      <c r="I201" s="11"/>
      <c r="J201" s="11"/>
      <c r="K201" s="18">
        <v>152</v>
      </c>
      <c r="L201" s="11">
        <v>152</v>
      </c>
      <c r="M201" s="37">
        <v>0</v>
      </c>
      <c r="N201" s="37">
        <f t="shared" si="3"/>
        <v>152</v>
      </c>
    </row>
    <row r="202" spans="2:14" ht="21" customHeight="1">
      <c r="B202" s="19" t="s">
        <v>470</v>
      </c>
      <c r="C202" s="20" t="s">
        <v>464</v>
      </c>
      <c r="D202" s="21" t="s">
        <v>2426</v>
      </c>
      <c r="E202" s="22"/>
      <c r="F202" s="22"/>
      <c r="G202" s="16" t="s">
        <v>2354</v>
      </c>
      <c r="H202" s="23"/>
      <c r="I202" s="11"/>
      <c r="J202" s="11"/>
      <c r="K202" s="18"/>
      <c r="L202" s="11">
        <v>0</v>
      </c>
      <c r="M202" s="37">
        <v>0</v>
      </c>
      <c r="N202" s="37">
        <f t="shared" si="3"/>
        <v>0</v>
      </c>
    </row>
    <row r="203" spans="2:14" ht="21" customHeight="1">
      <c r="B203" s="19" t="s">
        <v>470</v>
      </c>
      <c r="C203" s="20" t="s">
        <v>464</v>
      </c>
      <c r="D203" s="21" t="s">
        <v>2427</v>
      </c>
      <c r="E203" s="22"/>
      <c r="F203" s="22"/>
      <c r="G203" s="16" t="s">
        <v>2354</v>
      </c>
      <c r="H203" s="23"/>
      <c r="I203" s="11"/>
      <c r="J203" s="11"/>
      <c r="K203" s="18"/>
      <c r="L203" s="11">
        <v>0</v>
      </c>
      <c r="M203" s="37">
        <v>0</v>
      </c>
      <c r="N203" s="37">
        <f t="shared" si="3"/>
        <v>0</v>
      </c>
    </row>
    <row r="204" spans="2:14" ht="21" customHeight="1">
      <c r="B204" s="19" t="s">
        <v>469</v>
      </c>
      <c r="C204" s="20" t="s">
        <v>464</v>
      </c>
      <c r="D204" s="21" t="s">
        <v>2430</v>
      </c>
      <c r="E204" s="22"/>
      <c r="F204" s="22"/>
      <c r="G204" s="16" t="s">
        <v>2354</v>
      </c>
      <c r="H204" s="23"/>
      <c r="I204" s="11"/>
      <c r="J204" s="11"/>
      <c r="K204" s="18">
        <v>319</v>
      </c>
      <c r="L204" s="11">
        <v>319</v>
      </c>
      <c r="M204" s="37">
        <v>0</v>
      </c>
      <c r="N204" s="37">
        <f t="shared" si="3"/>
        <v>319</v>
      </c>
    </row>
    <row r="205" spans="2:14" ht="21" customHeight="1">
      <c r="B205" s="19" t="s">
        <v>465</v>
      </c>
      <c r="C205" s="20" t="s">
        <v>464</v>
      </c>
      <c r="D205" s="21" t="s">
        <v>2429</v>
      </c>
      <c r="E205" s="22"/>
      <c r="F205" s="22"/>
      <c r="G205" s="16" t="s">
        <v>2354</v>
      </c>
      <c r="H205" s="23"/>
      <c r="I205" s="11"/>
      <c r="J205" s="11"/>
      <c r="K205" s="18">
        <v>245</v>
      </c>
      <c r="L205" s="11">
        <v>245</v>
      </c>
      <c r="M205" s="37">
        <v>0</v>
      </c>
      <c r="N205" s="37">
        <f t="shared" si="3"/>
        <v>245</v>
      </c>
    </row>
    <row r="206" spans="2:14" ht="21" customHeight="1">
      <c r="B206" s="19" t="s">
        <v>460</v>
      </c>
      <c r="C206" s="20" t="s">
        <v>458</v>
      </c>
      <c r="D206" s="21" t="s">
        <v>2506</v>
      </c>
      <c r="E206" s="22"/>
      <c r="F206" s="22"/>
      <c r="G206" s="16" t="s">
        <v>2349</v>
      </c>
      <c r="H206" s="23"/>
      <c r="I206" s="11"/>
      <c r="J206" s="11"/>
      <c r="K206" s="18">
        <v>80</v>
      </c>
      <c r="L206" s="11">
        <v>80</v>
      </c>
      <c r="M206" s="37">
        <v>0</v>
      </c>
      <c r="N206" s="37">
        <f t="shared" si="3"/>
        <v>80</v>
      </c>
    </row>
    <row r="207" spans="2:14" ht="21" customHeight="1">
      <c r="B207" s="19" t="s">
        <v>459</v>
      </c>
      <c r="C207" s="20" t="s">
        <v>458</v>
      </c>
      <c r="D207" s="21" t="s">
        <v>2410</v>
      </c>
      <c r="E207" s="22"/>
      <c r="F207" s="22"/>
      <c r="G207" s="16" t="s">
        <v>2354</v>
      </c>
      <c r="H207" s="23"/>
      <c r="I207" s="11"/>
      <c r="J207" s="11"/>
      <c r="K207" s="18"/>
      <c r="L207" s="11">
        <v>0</v>
      </c>
      <c r="M207" s="37">
        <v>0</v>
      </c>
      <c r="N207" s="37">
        <f t="shared" si="3"/>
        <v>0</v>
      </c>
    </row>
    <row r="208" spans="2:14" ht="21" customHeight="1">
      <c r="B208" s="19" t="s">
        <v>459</v>
      </c>
      <c r="C208" s="20" t="s">
        <v>458</v>
      </c>
      <c r="D208" s="21" t="s">
        <v>2411</v>
      </c>
      <c r="E208" s="22"/>
      <c r="F208" s="22"/>
      <c r="G208" s="16" t="s">
        <v>2354</v>
      </c>
      <c r="H208" s="23"/>
      <c r="I208" s="11"/>
      <c r="J208" s="11"/>
      <c r="K208" s="18">
        <v>320</v>
      </c>
      <c r="L208" s="11">
        <v>320</v>
      </c>
      <c r="M208" s="37">
        <v>0</v>
      </c>
      <c r="N208" s="37">
        <f t="shared" si="3"/>
        <v>320</v>
      </c>
    </row>
    <row r="209" spans="2:14" ht="21" customHeight="1">
      <c r="B209" s="19" t="s">
        <v>368</v>
      </c>
      <c r="C209" s="20" t="s">
        <v>364</v>
      </c>
      <c r="D209" s="21" t="s">
        <v>2577</v>
      </c>
      <c r="E209" s="22"/>
      <c r="F209" s="22"/>
      <c r="G209" s="16" t="s">
        <v>2349</v>
      </c>
      <c r="H209" s="23"/>
      <c r="I209" s="11"/>
      <c r="J209" s="11"/>
      <c r="K209" s="18">
        <v>1200</v>
      </c>
      <c r="L209" s="11">
        <v>1200</v>
      </c>
      <c r="M209" s="37">
        <v>0</v>
      </c>
      <c r="N209" s="37">
        <f t="shared" si="3"/>
        <v>1200</v>
      </c>
    </row>
    <row r="210" spans="2:14" ht="21" customHeight="1">
      <c r="B210" s="19" t="s">
        <v>366</v>
      </c>
      <c r="C210" s="20" t="s">
        <v>364</v>
      </c>
      <c r="D210" s="21" t="s">
        <v>2372</v>
      </c>
      <c r="E210" s="22"/>
      <c r="F210" s="22"/>
      <c r="G210" s="16" t="s">
        <v>2349</v>
      </c>
      <c r="H210" s="23"/>
      <c r="I210" s="11"/>
      <c r="J210" s="11"/>
      <c r="K210" s="18">
        <v>2200</v>
      </c>
      <c r="L210" s="11">
        <v>2200</v>
      </c>
      <c r="M210" s="37">
        <v>0</v>
      </c>
      <c r="N210" s="37">
        <f t="shared" si="3"/>
        <v>2200</v>
      </c>
    </row>
    <row r="211" spans="2:14" ht="21" customHeight="1">
      <c r="B211" s="19" t="s">
        <v>356</v>
      </c>
      <c r="C211" s="20" t="s">
        <v>355</v>
      </c>
      <c r="D211" s="21" t="s">
        <v>2366</v>
      </c>
      <c r="E211" s="22"/>
      <c r="F211" s="22"/>
      <c r="G211" s="16" t="s">
        <v>2349</v>
      </c>
      <c r="H211" s="23"/>
      <c r="I211" s="11"/>
      <c r="J211" s="11"/>
      <c r="K211" s="18">
        <v>5800</v>
      </c>
      <c r="L211" s="11">
        <v>5800</v>
      </c>
      <c r="M211" s="37">
        <v>0</v>
      </c>
      <c r="N211" s="37">
        <f t="shared" si="3"/>
        <v>5800</v>
      </c>
    </row>
    <row r="212" spans="2:14" ht="21" customHeight="1">
      <c r="B212" s="19" t="s">
        <v>354</v>
      </c>
      <c r="C212" s="20" t="s">
        <v>338</v>
      </c>
      <c r="D212" s="21" t="s">
        <v>2380</v>
      </c>
      <c r="E212" s="22"/>
      <c r="F212" s="22"/>
      <c r="G212" s="16" t="s">
        <v>2351</v>
      </c>
      <c r="H212" s="23"/>
      <c r="I212" s="11"/>
      <c r="J212" s="11"/>
      <c r="K212" s="18">
        <v>15100</v>
      </c>
      <c r="L212" s="11">
        <v>15100</v>
      </c>
      <c r="M212" s="37">
        <v>55</v>
      </c>
      <c r="N212" s="37">
        <f t="shared" si="3"/>
        <v>15045</v>
      </c>
    </row>
    <row r="213" spans="2:14" ht="21" customHeight="1">
      <c r="B213" s="19" t="s">
        <v>353</v>
      </c>
      <c r="C213" s="20" t="s">
        <v>338</v>
      </c>
      <c r="D213" s="21" t="s">
        <v>2401</v>
      </c>
      <c r="E213" s="22"/>
      <c r="F213" s="22"/>
      <c r="G213" s="16" t="s">
        <v>2351</v>
      </c>
      <c r="H213" s="23"/>
      <c r="I213" s="11"/>
      <c r="J213" s="11"/>
      <c r="K213" s="18">
        <v>14500</v>
      </c>
      <c r="L213" s="11">
        <v>14500</v>
      </c>
      <c r="M213" s="37">
        <v>0</v>
      </c>
      <c r="N213" s="37">
        <f t="shared" si="3"/>
        <v>14500</v>
      </c>
    </row>
    <row r="214" spans="2:14" ht="21" customHeight="1">
      <c r="B214" s="25" t="s">
        <v>352</v>
      </c>
      <c r="C214" s="20" t="s">
        <v>338</v>
      </c>
      <c r="D214" s="21" t="s">
        <v>2374</v>
      </c>
      <c r="E214" s="22"/>
      <c r="F214" s="22"/>
      <c r="G214" s="16" t="s">
        <v>2351</v>
      </c>
      <c r="H214" s="23"/>
      <c r="I214" s="11"/>
      <c r="J214" s="11"/>
      <c r="K214" s="18">
        <v>16000</v>
      </c>
      <c r="L214" s="11">
        <v>16000</v>
      </c>
      <c r="M214" s="37">
        <v>0</v>
      </c>
      <c r="N214" s="37">
        <f t="shared" si="3"/>
        <v>16000</v>
      </c>
    </row>
    <row r="215" spans="2:14" ht="21" customHeight="1">
      <c r="B215" s="25" t="s">
        <v>351</v>
      </c>
      <c r="C215" s="20" t="s">
        <v>338</v>
      </c>
      <c r="D215" s="21" t="s">
        <v>2377</v>
      </c>
      <c r="E215" s="22"/>
      <c r="F215" s="22"/>
      <c r="G215" s="16" t="s">
        <v>2351</v>
      </c>
      <c r="H215" s="23"/>
      <c r="I215" s="11"/>
      <c r="J215" s="11"/>
      <c r="K215" s="18">
        <v>20500</v>
      </c>
      <c r="L215" s="11">
        <v>20500</v>
      </c>
      <c r="M215" s="37">
        <v>0</v>
      </c>
      <c r="N215" s="37">
        <f t="shared" si="3"/>
        <v>20500</v>
      </c>
    </row>
    <row r="216" spans="2:14" ht="21" customHeight="1">
      <c r="B216" s="19" t="s">
        <v>350</v>
      </c>
      <c r="C216" s="20" t="s">
        <v>338</v>
      </c>
      <c r="D216" s="21" t="s">
        <v>2415</v>
      </c>
      <c r="E216" s="22"/>
      <c r="F216" s="22"/>
      <c r="G216" s="16" t="s">
        <v>2351</v>
      </c>
      <c r="H216" s="23"/>
      <c r="I216" s="11"/>
      <c r="J216" s="11"/>
      <c r="K216" s="18">
        <v>9000</v>
      </c>
      <c r="L216" s="11">
        <v>9000</v>
      </c>
      <c r="M216" s="37">
        <v>0</v>
      </c>
      <c r="N216" s="37">
        <f t="shared" si="3"/>
        <v>9000</v>
      </c>
    </row>
    <row r="217" spans="2:14" ht="21" customHeight="1">
      <c r="B217" s="19" t="s">
        <v>349</v>
      </c>
      <c r="C217" s="20" t="s">
        <v>338</v>
      </c>
      <c r="D217" s="21" t="s">
        <v>2383</v>
      </c>
      <c r="E217" s="22"/>
      <c r="F217" s="22"/>
      <c r="G217" s="16" t="s">
        <v>2351</v>
      </c>
      <c r="H217" s="23"/>
      <c r="I217" s="11"/>
      <c r="J217" s="11"/>
      <c r="K217" s="18">
        <v>2805</v>
      </c>
      <c r="L217" s="11">
        <v>2805</v>
      </c>
      <c r="M217" s="37">
        <v>0</v>
      </c>
      <c r="N217" s="37">
        <f t="shared" si="3"/>
        <v>2805</v>
      </c>
    </row>
    <row r="218" spans="2:14" ht="21" customHeight="1">
      <c r="B218" s="19" t="s">
        <v>347</v>
      </c>
      <c r="C218" s="20" t="s">
        <v>338</v>
      </c>
      <c r="D218" s="21" t="s">
        <v>2431</v>
      </c>
      <c r="E218" s="22"/>
      <c r="F218" s="22"/>
      <c r="G218" s="16" t="s">
        <v>2351</v>
      </c>
      <c r="H218" s="23"/>
      <c r="I218" s="11"/>
      <c r="J218" s="11"/>
      <c r="K218" s="18">
        <v>500</v>
      </c>
      <c r="L218" s="11">
        <v>500</v>
      </c>
      <c r="M218" s="37">
        <v>0</v>
      </c>
      <c r="N218" s="37">
        <f t="shared" si="3"/>
        <v>500</v>
      </c>
    </row>
    <row r="219" spans="2:14" ht="21" customHeight="1">
      <c r="B219" s="29" t="s">
        <v>346</v>
      </c>
      <c r="C219" s="20" t="s">
        <v>338</v>
      </c>
      <c r="D219" s="21" t="s">
        <v>2460</v>
      </c>
      <c r="E219" s="22"/>
      <c r="F219" s="22"/>
      <c r="G219" s="16" t="s">
        <v>2461</v>
      </c>
      <c r="H219" s="23">
        <v>0</v>
      </c>
      <c r="I219" s="11">
        <v>6022</v>
      </c>
      <c r="J219" s="11"/>
      <c r="K219" s="18"/>
      <c r="L219" s="11">
        <v>6022</v>
      </c>
      <c r="M219" s="37">
        <v>1123</v>
      </c>
      <c r="N219" s="37">
        <f t="shared" si="3"/>
        <v>4899</v>
      </c>
    </row>
    <row r="220" spans="2:14" ht="21" customHeight="1">
      <c r="B220" s="19" t="s">
        <v>345</v>
      </c>
      <c r="C220" s="20" t="s">
        <v>338</v>
      </c>
      <c r="D220" s="21" t="s">
        <v>2412</v>
      </c>
      <c r="E220" s="22"/>
      <c r="F220" s="22"/>
      <c r="G220" s="16" t="s">
        <v>2351</v>
      </c>
      <c r="H220" s="23"/>
      <c r="I220" s="11"/>
      <c r="J220" s="11"/>
      <c r="K220" s="18">
        <v>12500</v>
      </c>
      <c r="L220" s="11">
        <v>12500</v>
      </c>
      <c r="M220" s="37">
        <v>9497</v>
      </c>
      <c r="N220" s="37">
        <f t="shared" si="3"/>
        <v>3003</v>
      </c>
    </row>
    <row r="221" spans="2:14" ht="21" customHeight="1">
      <c r="B221" s="19" t="s">
        <v>344</v>
      </c>
      <c r="C221" s="20" t="s">
        <v>338</v>
      </c>
      <c r="D221" s="21" t="s">
        <v>2389</v>
      </c>
      <c r="E221" s="22"/>
      <c r="F221" s="22"/>
      <c r="G221" s="16" t="s">
        <v>2351</v>
      </c>
      <c r="H221" s="23"/>
      <c r="I221" s="11"/>
      <c r="J221" s="11"/>
      <c r="K221" s="18">
        <v>7500</v>
      </c>
      <c r="L221" s="11">
        <v>7500</v>
      </c>
      <c r="M221" s="37">
        <v>0</v>
      </c>
      <c r="N221" s="37">
        <f t="shared" si="3"/>
        <v>7500</v>
      </c>
    </row>
    <row r="222" spans="2:14" ht="21" customHeight="1">
      <c r="B222" s="19" t="s">
        <v>343</v>
      </c>
      <c r="C222" s="20" t="s">
        <v>338</v>
      </c>
      <c r="D222" s="21" t="s">
        <v>2392</v>
      </c>
      <c r="E222" s="22"/>
      <c r="F222" s="22"/>
      <c r="G222" s="16" t="s">
        <v>2351</v>
      </c>
      <c r="H222" s="23"/>
      <c r="I222" s="11"/>
      <c r="J222" s="11"/>
      <c r="K222" s="18">
        <v>1273</v>
      </c>
      <c r="L222" s="11">
        <v>1273</v>
      </c>
      <c r="M222" s="37">
        <v>0</v>
      </c>
      <c r="N222" s="37">
        <f t="shared" si="3"/>
        <v>1273</v>
      </c>
    </row>
    <row r="223" spans="2:14" ht="21" customHeight="1">
      <c r="B223" s="19" t="s">
        <v>342</v>
      </c>
      <c r="C223" s="20" t="s">
        <v>338</v>
      </c>
      <c r="D223" s="21" t="s">
        <v>2428</v>
      </c>
      <c r="E223" s="22"/>
      <c r="F223" s="22"/>
      <c r="G223" s="16" t="s">
        <v>2351</v>
      </c>
      <c r="H223" s="23"/>
      <c r="I223" s="11"/>
      <c r="J223" s="11"/>
      <c r="K223" s="18">
        <v>8100</v>
      </c>
      <c r="L223" s="11">
        <v>8100</v>
      </c>
      <c r="M223" s="37">
        <v>0</v>
      </c>
      <c r="N223" s="37">
        <f t="shared" si="3"/>
        <v>8100</v>
      </c>
    </row>
    <row r="224" spans="2:14" ht="21" customHeight="1">
      <c r="B224" s="19" t="s">
        <v>340</v>
      </c>
      <c r="C224" s="20" t="s">
        <v>338</v>
      </c>
      <c r="D224" s="21" t="s">
        <v>2395</v>
      </c>
      <c r="E224" s="22"/>
      <c r="F224" s="22"/>
      <c r="G224" s="16" t="s">
        <v>2351</v>
      </c>
      <c r="H224" s="23"/>
      <c r="I224" s="11"/>
      <c r="J224" s="11"/>
      <c r="K224" s="18">
        <v>16000</v>
      </c>
      <c r="L224" s="11">
        <v>16000</v>
      </c>
      <c r="M224" s="37">
        <v>0</v>
      </c>
      <c r="N224" s="37">
        <f t="shared" si="3"/>
        <v>16000</v>
      </c>
    </row>
    <row r="225" spans="2:14" ht="21" customHeight="1">
      <c r="B225" s="19" t="s">
        <v>336</v>
      </c>
      <c r="C225" s="20" t="s">
        <v>332</v>
      </c>
      <c r="D225" s="21" t="s">
        <v>2527</v>
      </c>
      <c r="E225" s="22"/>
      <c r="F225" s="22"/>
      <c r="G225" s="16" t="s">
        <v>2349</v>
      </c>
      <c r="H225" s="23"/>
      <c r="I225" s="11"/>
      <c r="J225" s="11"/>
      <c r="K225" s="18">
        <v>700</v>
      </c>
      <c r="L225" s="11">
        <v>700</v>
      </c>
      <c r="M225" s="37">
        <v>0</v>
      </c>
      <c r="N225" s="37">
        <f t="shared" si="3"/>
        <v>700</v>
      </c>
    </row>
    <row r="226" spans="2:14" ht="21" customHeight="1">
      <c r="B226" s="33" t="s">
        <v>333</v>
      </c>
      <c r="C226" s="20" t="s">
        <v>1235</v>
      </c>
      <c r="D226" s="21" t="s">
        <v>2509</v>
      </c>
      <c r="E226" s="22"/>
      <c r="F226" s="22"/>
      <c r="G226" s="16" t="s">
        <v>2349</v>
      </c>
      <c r="H226" s="23"/>
      <c r="I226" s="41"/>
      <c r="J226" s="11"/>
      <c r="K226" s="18">
        <v>141</v>
      </c>
      <c r="L226" s="11">
        <v>141</v>
      </c>
      <c r="M226" s="37">
        <v>0</v>
      </c>
      <c r="N226" s="37">
        <f t="shared" si="3"/>
        <v>141</v>
      </c>
    </row>
    <row r="227" spans="2:14" ht="21" customHeight="1">
      <c r="B227" s="28" t="s">
        <v>2472</v>
      </c>
      <c r="C227" s="20" t="e">
        <v>#N/A</v>
      </c>
      <c r="D227" s="21" t="s">
        <v>2473</v>
      </c>
      <c r="E227" s="22"/>
      <c r="F227" s="22" t="s">
        <v>2348</v>
      </c>
      <c r="G227" s="16" t="s">
        <v>2423</v>
      </c>
      <c r="H227" s="23"/>
      <c r="I227" s="11"/>
      <c r="J227" s="11">
        <v>35000</v>
      </c>
      <c r="K227" s="18"/>
      <c r="L227" s="11">
        <v>35000</v>
      </c>
      <c r="M227" s="37">
        <v>0</v>
      </c>
      <c r="N227" s="37">
        <f t="shared" si="3"/>
        <v>35000</v>
      </c>
    </row>
    <row r="228" spans="2:14" ht="21" customHeight="1">
      <c r="B228" s="28" t="s">
        <v>59</v>
      </c>
      <c r="C228" s="20" t="s">
        <v>58</v>
      </c>
      <c r="D228" s="21" t="s">
        <v>2474</v>
      </c>
      <c r="E228" s="22"/>
      <c r="F228" s="22"/>
      <c r="G228" s="16" t="s">
        <v>2423</v>
      </c>
      <c r="H228" s="23"/>
      <c r="I228" s="11"/>
      <c r="J228" s="11"/>
      <c r="K228" s="18">
        <v>25000</v>
      </c>
      <c r="L228" s="11">
        <v>25000</v>
      </c>
      <c r="M228" s="37">
        <v>0</v>
      </c>
      <c r="N228" s="37">
        <f t="shared" si="3"/>
        <v>25000</v>
      </c>
    </row>
    <row r="229" spans="2:14" ht="21" customHeight="1">
      <c r="B229" s="19" t="s">
        <v>57</v>
      </c>
      <c r="C229" s="20" t="s">
        <v>56</v>
      </c>
      <c r="D229" s="21" t="s">
        <v>2434</v>
      </c>
      <c r="E229" s="22"/>
      <c r="F229" s="22"/>
      <c r="G229" s="16" t="s">
        <v>2354</v>
      </c>
      <c r="H229" s="23"/>
      <c r="I229" s="11"/>
      <c r="J229" s="11"/>
      <c r="K229" s="18">
        <v>13000</v>
      </c>
      <c r="L229" s="11">
        <v>13000</v>
      </c>
      <c r="M229" s="37">
        <v>0</v>
      </c>
      <c r="N229" s="37">
        <f t="shared" si="3"/>
        <v>13000</v>
      </c>
    </row>
    <row r="230" spans="2:14" ht="21" customHeight="1">
      <c r="B230" s="19" t="s">
        <v>51</v>
      </c>
      <c r="C230" s="20" t="s">
        <v>50</v>
      </c>
      <c r="D230" s="21" t="s">
        <v>2363</v>
      </c>
      <c r="E230" s="22"/>
      <c r="F230" s="22"/>
      <c r="G230" s="16" t="s">
        <v>2349</v>
      </c>
      <c r="H230" s="23"/>
      <c r="I230" s="11"/>
      <c r="J230" s="11"/>
      <c r="K230" s="18">
        <v>13000</v>
      </c>
      <c r="L230" s="11">
        <v>13000</v>
      </c>
      <c r="M230" s="37">
        <v>0</v>
      </c>
      <c r="N230" s="37">
        <f t="shared" si="3"/>
        <v>13000</v>
      </c>
    </row>
    <row r="231" spans="2:14" ht="21" customHeight="1">
      <c r="B231" s="19" t="s">
        <v>49</v>
      </c>
      <c r="C231" s="20" t="s">
        <v>48</v>
      </c>
      <c r="D231" s="21" t="s">
        <v>2546</v>
      </c>
      <c r="E231" s="22"/>
      <c r="F231" s="22"/>
      <c r="G231" s="16" t="s">
        <v>2349</v>
      </c>
      <c r="H231" s="23"/>
      <c r="I231" s="11"/>
      <c r="J231" s="11"/>
      <c r="K231" s="18">
        <v>22000</v>
      </c>
      <c r="L231" s="11">
        <v>22000</v>
      </c>
      <c r="M231" s="37">
        <v>0</v>
      </c>
      <c r="N231" s="37">
        <f t="shared" si="3"/>
        <v>22000</v>
      </c>
    </row>
    <row r="232" spans="2:14" ht="21" customHeight="1">
      <c r="B232" s="19" t="s">
        <v>47</v>
      </c>
      <c r="C232" s="20" t="s">
        <v>45</v>
      </c>
      <c r="D232" s="21" t="s">
        <v>2548</v>
      </c>
      <c r="E232" s="22"/>
      <c r="F232" s="22"/>
      <c r="G232" s="16" t="s">
        <v>2354</v>
      </c>
      <c r="H232" s="23"/>
      <c r="I232" s="11"/>
      <c r="J232" s="11"/>
      <c r="K232" s="18">
        <v>12310</v>
      </c>
      <c r="L232" s="11">
        <v>12310</v>
      </c>
      <c r="M232" s="37">
        <v>0</v>
      </c>
      <c r="N232" s="37">
        <f t="shared" si="3"/>
        <v>12310</v>
      </c>
    </row>
    <row r="233" spans="2:14" ht="21" customHeight="1">
      <c r="B233" s="19" t="s">
        <v>46</v>
      </c>
      <c r="C233" s="20" t="s">
        <v>45</v>
      </c>
      <c r="D233" s="21" t="s">
        <v>2549</v>
      </c>
      <c r="E233" s="22"/>
      <c r="F233" s="22"/>
      <c r="G233" s="16" t="s">
        <v>2349</v>
      </c>
      <c r="H233" s="23"/>
      <c r="I233" s="11"/>
      <c r="J233" s="11"/>
      <c r="K233" s="18">
        <v>37000</v>
      </c>
      <c r="L233" s="11">
        <v>37000</v>
      </c>
      <c r="M233" s="37">
        <v>0</v>
      </c>
      <c r="N233" s="37">
        <f t="shared" si="3"/>
        <v>37000</v>
      </c>
    </row>
    <row r="234" spans="2:14" ht="21" customHeight="1">
      <c r="B234" s="19" t="s">
        <v>42</v>
      </c>
      <c r="C234" s="20" t="s">
        <v>31</v>
      </c>
      <c r="D234" s="21" t="s">
        <v>2563</v>
      </c>
      <c r="E234" s="22"/>
      <c r="F234" s="22"/>
      <c r="G234" s="16" t="s">
        <v>2349</v>
      </c>
      <c r="H234" s="23"/>
      <c r="I234" s="11"/>
      <c r="J234" s="11">
        <v>17500</v>
      </c>
      <c r="K234" s="18"/>
      <c r="L234" s="11">
        <v>17500</v>
      </c>
      <c r="M234" s="37">
        <v>0</v>
      </c>
      <c r="N234" s="37">
        <f t="shared" si="3"/>
        <v>17500</v>
      </c>
    </row>
    <row r="235" spans="2:14" ht="21" customHeight="1">
      <c r="B235" s="19" t="s">
        <v>41</v>
      </c>
      <c r="C235" s="20" t="s">
        <v>31</v>
      </c>
      <c r="D235" s="21" t="s">
        <v>2564</v>
      </c>
      <c r="E235" s="22"/>
      <c r="F235" s="22"/>
      <c r="G235" s="16" t="s">
        <v>2349</v>
      </c>
      <c r="H235" s="23"/>
      <c r="I235" s="11"/>
      <c r="J235" s="11"/>
      <c r="K235" s="18">
        <v>3000</v>
      </c>
      <c r="L235" s="11">
        <v>3000</v>
      </c>
      <c r="M235" s="37">
        <v>0</v>
      </c>
      <c r="N235" s="37">
        <f t="shared" si="3"/>
        <v>3000</v>
      </c>
    </row>
    <row r="236" spans="2:14" ht="21" customHeight="1">
      <c r="B236" s="19" t="s">
        <v>40</v>
      </c>
      <c r="C236" s="20" t="s">
        <v>31</v>
      </c>
      <c r="D236" s="21" t="s">
        <v>2565</v>
      </c>
      <c r="E236" s="22"/>
      <c r="F236" s="22"/>
      <c r="G236" s="16" t="s">
        <v>2349</v>
      </c>
      <c r="H236" s="23"/>
      <c r="I236" s="11"/>
      <c r="J236" s="11"/>
      <c r="K236" s="18">
        <v>14120</v>
      </c>
      <c r="L236" s="11">
        <v>14120</v>
      </c>
      <c r="M236" s="37">
        <v>0</v>
      </c>
      <c r="N236" s="37">
        <f t="shared" si="3"/>
        <v>14120</v>
      </c>
    </row>
    <row r="237" spans="2:14" ht="21" customHeight="1">
      <c r="B237" s="19" t="s">
        <v>39</v>
      </c>
      <c r="C237" s="20" t="s">
        <v>31</v>
      </c>
      <c r="D237" s="21" t="s">
        <v>2592</v>
      </c>
      <c r="E237" s="22"/>
      <c r="F237" s="22"/>
      <c r="G237" s="16" t="s">
        <v>2349</v>
      </c>
      <c r="H237" s="23"/>
      <c r="I237" s="11"/>
      <c r="J237" s="11"/>
      <c r="K237" s="18">
        <v>6000</v>
      </c>
      <c r="L237" s="11">
        <v>6000</v>
      </c>
      <c r="M237" s="37">
        <v>0</v>
      </c>
      <c r="N237" s="37">
        <f t="shared" si="3"/>
        <v>6000</v>
      </c>
    </row>
    <row r="238" spans="2:14" ht="21" customHeight="1">
      <c r="B238" s="19" t="s">
        <v>38</v>
      </c>
      <c r="C238" s="20" t="s">
        <v>31</v>
      </c>
      <c r="D238" s="21" t="s">
        <v>2568</v>
      </c>
      <c r="E238" s="22"/>
      <c r="F238" s="22"/>
      <c r="G238" s="16" t="s">
        <v>2349</v>
      </c>
      <c r="H238" s="23"/>
      <c r="I238" s="11"/>
      <c r="J238" s="11"/>
      <c r="K238" s="18">
        <v>52800</v>
      </c>
      <c r="L238" s="11">
        <v>52800</v>
      </c>
      <c r="M238" s="37">
        <v>0</v>
      </c>
      <c r="N238" s="37">
        <f t="shared" si="3"/>
        <v>52800</v>
      </c>
    </row>
    <row r="239" spans="2:14" ht="21" customHeight="1">
      <c r="B239" s="19" t="s">
        <v>37</v>
      </c>
      <c r="C239" s="20" t="s">
        <v>31</v>
      </c>
      <c r="D239" s="21" t="s">
        <v>2569</v>
      </c>
      <c r="E239" s="22"/>
      <c r="F239" s="22"/>
      <c r="G239" s="16" t="s">
        <v>2349</v>
      </c>
      <c r="H239" s="23"/>
      <c r="I239" s="11"/>
      <c r="J239" s="11"/>
      <c r="K239" s="18">
        <v>6140</v>
      </c>
      <c r="L239" s="11">
        <v>6140</v>
      </c>
      <c r="M239" s="37">
        <v>0</v>
      </c>
      <c r="N239" s="37">
        <f t="shared" si="3"/>
        <v>6140</v>
      </c>
    </row>
    <row r="240" spans="2:14" ht="21" customHeight="1">
      <c r="B240" s="19" t="s">
        <v>36</v>
      </c>
      <c r="C240" s="20" t="s">
        <v>31</v>
      </c>
      <c r="D240" s="21" t="s">
        <v>2570</v>
      </c>
      <c r="E240" s="22"/>
      <c r="F240" s="22"/>
      <c r="G240" s="16" t="s">
        <v>2349</v>
      </c>
      <c r="H240" s="23"/>
      <c r="I240" s="11"/>
      <c r="J240" s="11"/>
      <c r="K240" s="18">
        <v>25700</v>
      </c>
      <c r="L240" s="11">
        <v>25700</v>
      </c>
      <c r="M240" s="37">
        <v>0</v>
      </c>
      <c r="N240" s="37">
        <f t="shared" si="3"/>
        <v>25700</v>
      </c>
    </row>
    <row r="241" spans="2:14" ht="21" customHeight="1">
      <c r="B241" s="19" t="s">
        <v>35</v>
      </c>
      <c r="C241" s="20" t="s">
        <v>31</v>
      </c>
      <c r="D241" s="21" t="s">
        <v>2571</v>
      </c>
      <c r="E241" s="22"/>
      <c r="F241" s="22"/>
      <c r="G241" s="16" t="s">
        <v>2349</v>
      </c>
      <c r="H241" s="23"/>
      <c r="I241" s="11"/>
      <c r="J241" s="11"/>
      <c r="K241" s="18">
        <v>18820</v>
      </c>
      <c r="L241" s="11">
        <v>18820</v>
      </c>
      <c r="M241" s="37">
        <v>0</v>
      </c>
      <c r="N241" s="37">
        <f t="shared" si="3"/>
        <v>18820</v>
      </c>
    </row>
    <row r="242" spans="2:14" ht="21" customHeight="1">
      <c r="B242" s="19" t="s">
        <v>33</v>
      </c>
      <c r="C242" s="20" t="s">
        <v>31</v>
      </c>
      <c r="D242" s="21" t="s">
        <v>2572</v>
      </c>
      <c r="E242" s="22"/>
      <c r="F242" s="22"/>
      <c r="G242" s="16" t="s">
        <v>2349</v>
      </c>
      <c r="H242" s="23"/>
      <c r="I242" s="11"/>
      <c r="J242" s="11"/>
      <c r="K242" s="18">
        <v>15064</v>
      </c>
      <c r="L242" s="11">
        <v>15064</v>
      </c>
      <c r="M242" s="37">
        <v>79.7</v>
      </c>
      <c r="N242" s="37">
        <f t="shared" si="3"/>
        <v>14984.3</v>
      </c>
    </row>
    <row r="243" spans="2:14" ht="21" customHeight="1">
      <c r="B243" s="19" t="s">
        <v>30</v>
      </c>
      <c r="C243" s="20" t="s">
        <v>28</v>
      </c>
      <c r="D243" s="21" t="s">
        <v>2576</v>
      </c>
      <c r="E243" s="22"/>
      <c r="F243" s="22"/>
      <c r="G243" s="16" t="s">
        <v>2349</v>
      </c>
      <c r="H243" s="23"/>
      <c r="I243" s="11"/>
      <c r="J243" s="11"/>
      <c r="K243" s="18">
        <v>9600</v>
      </c>
      <c r="L243" s="11">
        <v>9600</v>
      </c>
      <c r="M243" s="37">
        <v>0</v>
      </c>
      <c r="N243" s="37">
        <f t="shared" si="3"/>
        <v>9600</v>
      </c>
    </row>
    <row r="244" spans="2:14" ht="21" customHeight="1">
      <c r="B244" s="19" t="s">
        <v>24</v>
      </c>
      <c r="C244" s="20" t="s">
        <v>23</v>
      </c>
      <c r="D244" s="21" t="s">
        <v>2582</v>
      </c>
      <c r="E244" s="22"/>
      <c r="F244" s="22"/>
      <c r="G244" s="16" t="s">
        <v>2349</v>
      </c>
      <c r="H244" s="23"/>
      <c r="I244" s="11"/>
      <c r="J244" s="11"/>
      <c r="K244" s="18">
        <v>33050</v>
      </c>
      <c r="L244" s="11">
        <v>33050</v>
      </c>
      <c r="M244" s="37">
        <v>0</v>
      </c>
      <c r="N244" s="37">
        <f t="shared" si="3"/>
        <v>33050</v>
      </c>
    </row>
    <row r="245" spans="2:14" ht="21" customHeight="1">
      <c r="B245" s="19" t="s">
        <v>20</v>
      </c>
      <c r="C245" s="20" t="s">
        <v>19</v>
      </c>
      <c r="D245" s="21" t="s">
        <v>2371</v>
      </c>
      <c r="E245" s="22"/>
      <c r="F245" s="22"/>
      <c r="G245" s="16" t="s">
        <v>2349</v>
      </c>
      <c r="H245" s="23"/>
      <c r="I245" s="11"/>
      <c r="J245" s="11"/>
      <c r="K245" s="18">
        <v>12000</v>
      </c>
      <c r="L245" s="11">
        <v>12000</v>
      </c>
      <c r="M245" s="37">
        <v>0</v>
      </c>
      <c r="N245" s="37">
        <f t="shared" si="3"/>
        <v>12000</v>
      </c>
    </row>
    <row r="246" spans="2:14" ht="21" customHeight="1">
      <c r="L246" s="37">
        <f>SUM(L3:L245)</f>
        <v>1926805.8</v>
      </c>
      <c r="M246" s="37">
        <v>0</v>
      </c>
      <c r="N246" s="37">
        <f t="shared" si="3"/>
        <v>1926805.8</v>
      </c>
    </row>
    <row r="247" spans="2:14" ht="21" customHeight="1">
      <c r="M247" s="37">
        <v>0</v>
      </c>
      <c r="N247" s="37">
        <f t="shared" si="3"/>
        <v>0</v>
      </c>
    </row>
    <row r="248" spans="2:14" ht="21" customHeight="1">
      <c r="M248" s="37">
        <v>0</v>
      </c>
      <c r="N248" s="37">
        <f t="shared" si="3"/>
        <v>0</v>
      </c>
    </row>
    <row r="249" spans="2:14" ht="21" customHeight="1">
      <c r="M249" s="37">
        <v>0</v>
      </c>
      <c r="N249" s="37">
        <f t="shared" si="3"/>
        <v>0</v>
      </c>
    </row>
    <row r="250" spans="2:14" ht="21" customHeight="1">
      <c r="M250" s="37">
        <v>0</v>
      </c>
      <c r="N250" s="37">
        <f t="shared" si="3"/>
        <v>0</v>
      </c>
    </row>
    <row r="251" spans="2:14" ht="21" customHeight="1">
      <c r="M251" s="37">
        <v>0</v>
      </c>
      <c r="N251" s="37">
        <f t="shared" si="3"/>
        <v>0</v>
      </c>
    </row>
    <row r="252" spans="2:14" ht="21" customHeight="1">
      <c r="M252" s="37">
        <v>0</v>
      </c>
      <c r="N252" s="37">
        <f t="shared" si="3"/>
        <v>0</v>
      </c>
    </row>
    <row r="253" spans="2:14" ht="21" customHeight="1">
      <c r="M253" s="37">
        <v>0</v>
      </c>
      <c r="N253" s="37">
        <f t="shared" si="3"/>
        <v>0</v>
      </c>
    </row>
    <row r="254" spans="2:14" ht="21" customHeight="1">
      <c r="M254" s="37">
        <v>0</v>
      </c>
      <c r="N254" s="37">
        <f t="shared" si="3"/>
        <v>0</v>
      </c>
    </row>
    <row r="255" spans="2:14" ht="21" customHeight="1">
      <c r="M255" s="37">
        <v>0</v>
      </c>
      <c r="N255" s="37">
        <f t="shared" si="3"/>
        <v>0</v>
      </c>
    </row>
    <row r="256" spans="2:14" ht="21" customHeight="1">
      <c r="M256" s="37">
        <v>0</v>
      </c>
      <c r="N256" s="37">
        <f t="shared" si="3"/>
        <v>0</v>
      </c>
    </row>
    <row r="257" spans="13:14" ht="21" customHeight="1">
      <c r="M257" s="37">
        <v>0</v>
      </c>
      <c r="N257" s="37">
        <f t="shared" si="3"/>
        <v>0</v>
      </c>
    </row>
    <row r="258" spans="13:14" ht="21" customHeight="1">
      <c r="M258" s="37">
        <v>0</v>
      </c>
      <c r="N258" s="37">
        <f t="shared" si="3"/>
        <v>0</v>
      </c>
    </row>
    <row r="259" spans="13:14" ht="21" customHeight="1">
      <c r="M259" s="37">
        <v>0</v>
      </c>
      <c r="N259" s="37">
        <f t="shared" si="3"/>
        <v>0</v>
      </c>
    </row>
    <row r="260" spans="13:14" ht="21" customHeight="1">
      <c r="M260" s="37">
        <v>0</v>
      </c>
      <c r="N260" s="37">
        <f t="shared" ref="N260:N323" si="4">L260-M260</f>
        <v>0</v>
      </c>
    </row>
    <row r="261" spans="13:14" ht="21" customHeight="1">
      <c r="M261" s="37">
        <v>0</v>
      </c>
      <c r="N261" s="37">
        <f t="shared" si="4"/>
        <v>0</v>
      </c>
    </row>
    <row r="262" spans="13:14" ht="21" customHeight="1">
      <c r="M262" s="37">
        <v>0</v>
      </c>
      <c r="N262" s="37">
        <f t="shared" si="4"/>
        <v>0</v>
      </c>
    </row>
    <row r="263" spans="13:14" ht="21" customHeight="1">
      <c r="M263" s="37">
        <v>0</v>
      </c>
      <c r="N263" s="37">
        <f t="shared" si="4"/>
        <v>0</v>
      </c>
    </row>
    <row r="264" spans="13:14" ht="21" customHeight="1">
      <c r="M264" s="37">
        <v>0</v>
      </c>
      <c r="N264" s="37">
        <f t="shared" si="4"/>
        <v>0</v>
      </c>
    </row>
    <row r="265" spans="13:14" ht="21" customHeight="1">
      <c r="M265" s="37">
        <v>0</v>
      </c>
      <c r="N265" s="37">
        <f t="shared" si="4"/>
        <v>0</v>
      </c>
    </row>
    <row r="266" spans="13:14" ht="21" customHeight="1">
      <c r="M266" s="37">
        <v>0</v>
      </c>
      <c r="N266" s="37">
        <f t="shared" si="4"/>
        <v>0</v>
      </c>
    </row>
    <row r="267" spans="13:14" ht="21" customHeight="1">
      <c r="M267" s="37">
        <v>0</v>
      </c>
      <c r="N267" s="37">
        <f t="shared" si="4"/>
        <v>0</v>
      </c>
    </row>
    <row r="268" spans="13:14" ht="21" customHeight="1">
      <c r="M268" s="37">
        <v>0</v>
      </c>
      <c r="N268" s="37">
        <f t="shared" si="4"/>
        <v>0</v>
      </c>
    </row>
    <row r="269" spans="13:14" ht="21" customHeight="1">
      <c r="M269" s="37">
        <v>0</v>
      </c>
      <c r="N269" s="37">
        <f t="shared" si="4"/>
        <v>0</v>
      </c>
    </row>
    <row r="270" spans="13:14" ht="21" customHeight="1">
      <c r="M270" s="37">
        <v>0</v>
      </c>
      <c r="N270" s="37">
        <f t="shared" si="4"/>
        <v>0</v>
      </c>
    </row>
    <row r="271" spans="13:14" ht="21" customHeight="1">
      <c r="M271" s="37">
        <v>0</v>
      </c>
      <c r="N271" s="37">
        <f t="shared" si="4"/>
        <v>0</v>
      </c>
    </row>
    <row r="272" spans="13:14" ht="21" customHeight="1">
      <c r="M272" s="37">
        <v>0</v>
      </c>
      <c r="N272" s="37">
        <f t="shared" si="4"/>
        <v>0</v>
      </c>
    </row>
    <row r="273" spans="13:14" ht="21" customHeight="1">
      <c r="M273" s="37">
        <v>0</v>
      </c>
      <c r="N273" s="37">
        <f t="shared" si="4"/>
        <v>0</v>
      </c>
    </row>
    <row r="274" spans="13:14" ht="21" customHeight="1">
      <c r="M274" s="37">
        <v>0</v>
      </c>
      <c r="N274" s="37">
        <f t="shared" si="4"/>
        <v>0</v>
      </c>
    </row>
    <row r="275" spans="13:14" ht="21" customHeight="1">
      <c r="M275" s="37">
        <v>0</v>
      </c>
      <c r="N275" s="37">
        <f t="shared" si="4"/>
        <v>0</v>
      </c>
    </row>
    <row r="276" spans="13:14" ht="21" customHeight="1">
      <c r="M276" s="37">
        <v>0</v>
      </c>
      <c r="N276" s="37">
        <f t="shared" si="4"/>
        <v>0</v>
      </c>
    </row>
    <row r="277" spans="13:14" ht="21" customHeight="1">
      <c r="M277" s="37">
        <v>0</v>
      </c>
      <c r="N277" s="37">
        <f t="shared" si="4"/>
        <v>0</v>
      </c>
    </row>
    <row r="278" spans="13:14" ht="21" customHeight="1">
      <c r="M278" s="37">
        <v>0</v>
      </c>
      <c r="N278" s="37">
        <f t="shared" si="4"/>
        <v>0</v>
      </c>
    </row>
    <row r="279" spans="13:14" ht="21" customHeight="1">
      <c r="M279" s="37">
        <v>0</v>
      </c>
      <c r="N279" s="37">
        <f t="shared" si="4"/>
        <v>0</v>
      </c>
    </row>
    <row r="280" spans="13:14" ht="21" customHeight="1">
      <c r="M280" s="37">
        <v>0</v>
      </c>
      <c r="N280" s="37">
        <f t="shared" si="4"/>
        <v>0</v>
      </c>
    </row>
    <row r="281" spans="13:14" ht="21" customHeight="1">
      <c r="M281" s="37">
        <v>0</v>
      </c>
      <c r="N281" s="37">
        <f t="shared" si="4"/>
        <v>0</v>
      </c>
    </row>
    <row r="282" spans="13:14" ht="21" customHeight="1">
      <c r="M282" s="37">
        <v>0</v>
      </c>
      <c r="N282" s="37">
        <f t="shared" si="4"/>
        <v>0</v>
      </c>
    </row>
    <row r="283" spans="13:14" ht="21" customHeight="1">
      <c r="M283" s="37">
        <v>0</v>
      </c>
      <c r="N283" s="37">
        <f t="shared" si="4"/>
        <v>0</v>
      </c>
    </row>
    <row r="284" spans="13:14" ht="21" customHeight="1">
      <c r="M284" s="37">
        <v>0</v>
      </c>
      <c r="N284" s="37">
        <f t="shared" si="4"/>
        <v>0</v>
      </c>
    </row>
    <row r="285" spans="13:14" ht="21" customHeight="1">
      <c r="M285" s="37">
        <v>0</v>
      </c>
      <c r="N285" s="37">
        <f t="shared" si="4"/>
        <v>0</v>
      </c>
    </row>
    <row r="286" spans="13:14" ht="21" customHeight="1">
      <c r="M286" s="37">
        <v>0</v>
      </c>
      <c r="N286" s="37">
        <f t="shared" si="4"/>
        <v>0</v>
      </c>
    </row>
    <row r="287" spans="13:14" ht="21" customHeight="1">
      <c r="M287" s="37">
        <v>0</v>
      </c>
      <c r="N287" s="37">
        <f t="shared" si="4"/>
        <v>0</v>
      </c>
    </row>
    <row r="288" spans="13:14" ht="21" customHeight="1">
      <c r="M288" s="37">
        <v>0</v>
      </c>
      <c r="N288" s="37">
        <f t="shared" si="4"/>
        <v>0</v>
      </c>
    </row>
    <row r="289" spans="13:14" ht="21" customHeight="1">
      <c r="M289" s="37">
        <v>0</v>
      </c>
      <c r="N289" s="37">
        <f t="shared" si="4"/>
        <v>0</v>
      </c>
    </row>
    <row r="290" spans="13:14" ht="21" customHeight="1">
      <c r="M290" s="37">
        <v>0</v>
      </c>
      <c r="N290" s="37">
        <f t="shared" si="4"/>
        <v>0</v>
      </c>
    </row>
    <row r="291" spans="13:14" ht="21" customHeight="1">
      <c r="M291" s="37">
        <v>0</v>
      </c>
      <c r="N291" s="37">
        <f t="shared" si="4"/>
        <v>0</v>
      </c>
    </row>
    <row r="292" spans="13:14" ht="21" customHeight="1">
      <c r="M292" s="37">
        <v>0</v>
      </c>
      <c r="N292" s="37">
        <f t="shared" si="4"/>
        <v>0</v>
      </c>
    </row>
    <row r="293" spans="13:14" ht="21" customHeight="1">
      <c r="M293" s="37">
        <v>0</v>
      </c>
      <c r="N293" s="37">
        <f t="shared" si="4"/>
        <v>0</v>
      </c>
    </row>
    <row r="294" spans="13:14" ht="21" customHeight="1">
      <c r="M294" s="37">
        <v>0</v>
      </c>
      <c r="N294" s="37">
        <f t="shared" si="4"/>
        <v>0</v>
      </c>
    </row>
    <row r="295" spans="13:14" ht="21" customHeight="1">
      <c r="M295" s="37">
        <v>0</v>
      </c>
      <c r="N295" s="37">
        <f t="shared" si="4"/>
        <v>0</v>
      </c>
    </row>
    <row r="296" spans="13:14" ht="21" customHeight="1">
      <c r="M296" s="37">
        <v>0</v>
      </c>
      <c r="N296" s="37">
        <f t="shared" si="4"/>
        <v>0</v>
      </c>
    </row>
    <row r="297" spans="13:14" ht="21" customHeight="1">
      <c r="M297" s="37">
        <v>0</v>
      </c>
      <c r="N297" s="37">
        <f t="shared" si="4"/>
        <v>0</v>
      </c>
    </row>
    <row r="298" spans="13:14" ht="21" customHeight="1">
      <c r="M298" s="37">
        <v>0</v>
      </c>
      <c r="N298" s="37">
        <f t="shared" si="4"/>
        <v>0</v>
      </c>
    </row>
    <row r="299" spans="13:14" ht="21" customHeight="1">
      <c r="M299" s="37">
        <v>0</v>
      </c>
      <c r="N299" s="37">
        <f t="shared" si="4"/>
        <v>0</v>
      </c>
    </row>
    <row r="300" spans="13:14" ht="21" customHeight="1">
      <c r="M300" s="37">
        <v>0</v>
      </c>
      <c r="N300" s="37">
        <f t="shared" si="4"/>
        <v>0</v>
      </c>
    </row>
    <row r="301" spans="13:14" ht="21" customHeight="1">
      <c r="M301" s="37">
        <v>0</v>
      </c>
      <c r="N301" s="37">
        <f t="shared" si="4"/>
        <v>0</v>
      </c>
    </row>
    <row r="302" spans="13:14" ht="21" customHeight="1">
      <c r="M302" s="37">
        <v>0</v>
      </c>
      <c r="N302" s="37">
        <f t="shared" si="4"/>
        <v>0</v>
      </c>
    </row>
    <row r="303" spans="13:14" ht="21" customHeight="1">
      <c r="M303" s="37">
        <v>0</v>
      </c>
      <c r="N303" s="37">
        <f t="shared" si="4"/>
        <v>0</v>
      </c>
    </row>
    <row r="304" spans="13:14" ht="21" customHeight="1">
      <c r="M304" s="37">
        <v>0</v>
      </c>
      <c r="N304" s="37">
        <f t="shared" si="4"/>
        <v>0</v>
      </c>
    </row>
    <row r="305" spans="13:14" ht="21" customHeight="1">
      <c r="M305" s="37">
        <v>0</v>
      </c>
      <c r="N305" s="37">
        <f t="shared" si="4"/>
        <v>0</v>
      </c>
    </row>
    <row r="306" spans="13:14" ht="21" customHeight="1">
      <c r="M306" s="37">
        <v>0</v>
      </c>
      <c r="N306" s="37">
        <f t="shared" si="4"/>
        <v>0</v>
      </c>
    </row>
    <row r="307" spans="13:14" ht="21" customHeight="1">
      <c r="M307" s="37">
        <v>4000</v>
      </c>
      <c r="N307" s="37">
        <f t="shared" si="4"/>
        <v>-4000</v>
      </c>
    </row>
    <row r="308" spans="13:14" ht="21" customHeight="1">
      <c r="M308" s="37">
        <v>215</v>
      </c>
      <c r="N308" s="37">
        <f t="shared" si="4"/>
        <v>-215</v>
      </c>
    </row>
    <row r="309" spans="13:14" ht="21" customHeight="1">
      <c r="M309" s="37">
        <v>0</v>
      </c>
      <c r="N309" s="37">
        <f t="shared" si="4"/>
        <v>0</v>
      </c>
    </row>
    <row r="310" spans="13:14" ht="21" customHeight="1">
      <c r="M310" s="37">
        <v>100</v>
      </c>
      <c r="N310" s="37">
        <f t="shared" si="4"/>
        <v>-100</v>
      </c>
    </row>
    <row r="311" spans="13:14" ht="21" customHeight="1">
      <c r="M311" s="37">
        <v>0</v>
      </c>
      <c r="N311" s="37">
        <f t="shared" si="4"/>
        <v>0</v>
      </c>
    </row>
    <row r="312" spans="13:14" ht="21" customHeight="1">
      <c r="M312" s="37">
        <v>680</v>
      </c>
      <c r="N312" s="37">
        <f t="shared" si="4"/>
        <v>-680</v>
      </c>
    </row>
    <row r="313" spans="13:14" ht="21" customHeight="1">
      <c r="M313" s="37">
        <v>2400</v>
      </c>
      <c r="N313" s="37">
        <f t="shared" si="4"/>
        <v>-2400</v>
      </c>
    </row>
    <row r="314" spans="13:14" ht="21" customHeight="1">
      <c r="M314" s="37">
        <v>0</v>
      </c>
      <c r="N314" s="37">
        <f t="shared" si="4"/>
        <v>0</v>
      </c>
    </row>
    <row r="315" spans="13:14" ht="21" customHeight="1">
      <c r="M315" s="37">
        <v>0</v>
      </c>
      <c r="N315" s="37">
        <f t="shared" si="4"/>
        <v>0</v>
      </c>
    </row>
    <row r="316" spans="13:14" ht="21" customHeight="1">
      <c r="M316" s="37">
        <v>4000</v>
      </c>
      <c r="N316" s="37">
        <f t="shared" si="4"/>
        <v>-4000</v>
      </c>
    </row>
    <row r="317" spans="13:14" ht="21" customHeight="1">
      <c r="M317" s="37">
        <v>2000</v>
      </c>
      <c r="N317" s="37">
        <f t="shared" si="4"/>
        <v>-2000</v>
      </c>
    </row>
    <row r="318" spans="13:14" ht="21" customHeight="1">
      <c r="M318" s="37">
        <v>39000</v>
      </c>
      <c r="N318" s="37">
        <f t="shared" si="4"/>
        <v>-39000</v>
      </c>
    </row>
    <row r="319" spans="13:14" ht="21" customHeight="1">
      <c r="M319" s="37">
        <v>16000</v>
      </c>
      <c r="N319" s="37">
        <f t="shared" si="4"/>
        <v>-16000</v>
      </c>
    </row>
    <row r="320" spans="13:14" ht="21" customHeight="1">
      <c r="M320" s="37">
        <v>10300</v>
      </c>
      <c r="N320" s="37">
        <f t="shared" si="4"/>
        <v>-10300</v>
      </c>
    </row>
    <row r="321" spans="13:14" ht="21" customHeight="1">
      <c r="M321" s="37">
        <v>500</v>
      </c>
      <c r="N321" s="37">
        <f t="shared" si="4"/>
        <v>-500</v>
      </c>
    </row>
    <row r="322" spans="13:14" ht="21" customHeight="1">
      <c r="M322" s="37">
        <v>2155</v>
      </c>
      <c r="N322" s="37">
        <f t="shared" si="4"/>
        <v>-2155</v>
      </c>
    </row>
    <row r="323" spans="13:14" ht="21" customHeight="1">
      <c r="M323" s="37">
        <v>9500</v>
      </c>
      <c r="N323" s="37">
        <f t="shared" si="4"/>
        <v>-9500</v>
      </c>
    </row>
    <row r="324" spans="13:14" ht="21" customHeight="1">
      <c r="M324" s="37">
        <v>0</v>
      </c>
      <c r="N324" s="37">
        <f t="shared" ref="N324:N387" si="5">L324-M324</f>
        <v>0</v>
      </c>
    </row>
    <row r="325" spans="13:14" ht="21" customHeight="1">
      <c r="M325" s="37">
        <v>1529</v>
      </c>
      <c r="N325" s="37">
        <f t="shared" si="5"/>
        <v>-1529</v>
      </c>
    </row>
    <row r="326" spans="13:14" ht="21" customHeight="1">
      <c r="M326" s="37">
        <v>1429</v>
      </c>
      <c r="N326" s="37">
        <f t="shared" si="5"/>
        <v>-1429</v>
      </c>
    </row>
    <row r="327" spans="13:14" ht="21" customHeight="1">
      <c r="M327" s="37">
        <v>0</v>
      </c>
      <c r="N327" s="37">
        <f t="shared" si="5"/>
        <v>0</v>
      </c>
    </row>
    <row r="328" spans="13:14" ht="21" customHeight="1">
      <c r="M328" s="37">
        <v>0</v>
      </c>
      <c r="N328" s="37">
        <f t="shared" si="5"/>
        <v>0</v>
      </c>
    </row>
    <row r="329" spans="13:14" ht="21" customHeight="1">
      <c r="M329" s="37">
        <v>0</v>
      </c>
      <c r="N329" s="37">
        <f t="shared" si="5"/>
        <v>0</v>
      </c>
    </row>
    <row r="330" spans="13:14" ht="21" customHeight="1">
      <c r="M330" s="37">
        <v>0</v>
      </c>
      <c r="N330" s="37">
        <f t="shared" si="5"/>
        <v>0</v>
      </c>
    </row>
    <row r="331" spans="13:14" ht="21" customHeight="1">
      <c r="M331" s="37">
        <v>300</v>
      </c>
      <c r="N331" s="37">
        <f t="shared" si="5"/>
        <v>-300</v>
      </c>
    </row>
    <row r="332" spans="13:14" ht="21" customHeight="1">
      <c r="M332" s="37">
        <v>0</v>
      </c>
      <c r="N332" s="37">
        <f t="shared" si="5"/>
        <v>0</v>
      </c>
    </row>
    <row r="333" spans="13:14" ht="21" customHeight="1">
      <c r="M333" s="37">
        <v>0</v>
      </c>
      <c r="N333" s="37">
        <f t="shared" si="5"/>
        <v>0</v>
      </c>
    </row>
    <row r="334" spans="13:14" ht="21" customHeight="1">
      <c r="M334" s="37">
        <v>0</v>
      </c>
      <c r="N334" s="37">
        <f t="shared" si="5"/>
        <v>0</v>
      </c>
    </row>
    <row r="335" spans="13:14" ht="21" customHeight="1">
      <c r="M335" s="37">
        <v>0</v>
      </c>
      <c r="N335" s="37">
        <f t="shared" si="5"/>
        <v>0</v>
      </c>
    </row>
    <row r="336" spans="13:14" ht="21" customHeight="1">
      <c r="M336" s="37">
        <v>0</v>
      </c>
      <c r="N336" s="37">
        <f t="shared" si="5"/>
        <v>0</v>
      </c>
    </row>
    <row r="337" spans="13:14" ht="21" customHeight="1">
      <c r="M337" s="37">
        <v>1166</v>
      </c>
      <c r="N337" s="37">
        <f t="shared" si="5"/>
        <v>-1166</v>
      </c>
    </row>
    <row r="338" spans="13:14" ht="21" customHeight="1">
      <c r="M338" s="37">
        <v>0</v>
      </c>
      <c r="N338" s="37">
        <f t="shared" si="5"/>
        <v>0</v>
      </c>
    </row>
    <row r="339" spans="13:14" ht="21" customHeight="1">
      <c r="M339" s="37">
        <v>0</v>
      </c>
      <c r="N339" s="37">
        <f t="shared" si="5"/>
        <v>0</v>
      </c>
    </row>
    <row r="340" spans="13:14" ht="21" customHeight="1">
      <c r="M340" s="37">
        <v>0</v>
      </c>
      <c r="N340" s="37">
        <f t="shared" si="5"/>
        <v>0</v>
      </c>
    </row>
    <row r="341" spans="13:14" ht="21" customHeight="1">
      <c r="M341" s="37">
        <v>0</v>
      </c>
      <c r="N341" s="37">
        <f t="shared" si="5"/>
        <v>0</v>
      </c>
    </row>
    <row r="342" spans="13:14" ht="21" customHeight="1">
      <c r="M342" s="37">
        <v>0</v>
      </c>
      <c r="N342" s="37">
        <f t="shared" si="5"/>
        <v>0</v>
      </c>
    </row>
    <row r="343" spans="13:14" ht="21" customHeight="1">
      <c r="M343" s="37">
        <v>0</v>
      </c>
      <c r="N343" s="37">
        <f t="shared" si="5"/>
        <v>0</v>
      </c>
    </row>
    <row r="344" spans="13:14" ht="21" customHeight="1">
      <c r="M344" s="37">
        <v>0</v>
      </c>
      <c r="N344" s="37">
        <f t="shared" si="5"/>
        <v>0</v>
      </c>
    </row>
    <row r="345" spans="13:14" ht="21" customHeight="1">
      <c r="M345" s="37">
        <v>270</v>
      </c>
      <c r="N345" s="37">
        <f t="shared" si="5"/>
        <v>-270</v>
      </c>
    </row>
    <row r="346" spans="13:14" ht="21" customHeight="1">
      <c r="M346" s="37">
        <v>0</v>
      </c>
      <c r="N346" s="37">
        <f t="shared" si="5"/>
        <v>0</v>
      </c>
    </row>
    <row r="347" spans="13:14" ht="21" customHeight="1">
      <c r="M347" s="37">
        <v>0</v>
      </c>
      <c r="N347" s="37">
        <f t="shared" si="5"/>
        <v>0</v>
      </c>
    </row>
    <row r="348" spans="13:14" ht="21" customHeight="1">
      <c r="M348" s="37">
        <v>50</v>
      </c>
      <c r="N348" s="37">
        <f t="shared" si="5"/>
        <v>-50</v>
      </c>
    </row>
    <row r="349" spans="13:14" ht="21" customHeight="1">
      <c r="M349" s="37">
        <v>0</v>
      </c>
      <c r="N349" s="37">
        <f t="shared" si="5"/>
        <v>0</v>
      </c>
    </row>
    <row r="350" spans="13:14" ht="21" customHeight="1">
      <c r="M350" s="37">
        <v>0</v>
      </c>
      <c r="N350" s="37">
        <f t="shared" si="5"/>
        <v>0</v>
      </c>
    </row>
    <row r="351" spans="13:14" ht="21" customHeight="1">
      <c r="M351" s="37">
        <v>0</v>
      </c>
      <c r="N351" s="37">
        <f t="shared" si="5"/>
        <v>0</v>
      </c>
    </row>
    <row r="352" spans="13:14" ht="21" customHeight="1">
      <c r="M352" s="37">
        <v>0</v>
      </c>
      <c r="N352" s="37">
        <f t="shared" si="5"/>
        <v>0</v>
      </c>
    </row>
    <row r="353" spans="13:14" ht="21" customHeight="1">
      <c r="M353" s="37">
        <v>0</v>
      </c>
      <c r="N353" s="37">
        <f t="shared" si="5"/>
        <v>0</v>
      </c>
    </row>
    <row r="354" spans="13:14" ht="21" customHeight="1">
      <c r="M354" s="37">
        <v>0</v>
      </c>
      <c r="N354" s="37">
        <f t="shared" si="5"/>
        <v>0</v>
      </c>
    </row>
    <row r="355" spans="13:14" ht="21" customHeight="1">
      <c r="M355" s="37">
        <v>0</v>
      </c>
      <c r="N355" s="37">
        <f t="shared" si="5"/>
        <v>0</v>
      </c>
    </row>
    <row r="356" spans="13:14" ht="21" customHeight="1">
      <c r="M356" s="37">
        <v>0</v>
      </c>
      <c r="N356" s="37">
        <f t="shared" si="5"/>
        <v>0</v>
      </c>
    </row>
    <row r="357" spans="13:14" ht="21" customHeight="1">
      <c r="M357" s="37">
        <v>0</v>
      </c>
      <c r="N357" s="37">
        <f t="shared" si="5"/>
        <v>0</v>
      </c>
    </row>
    <row r="358" spans="13:14" ht="21" customHeight="1">
      <c r="M358" s="37">
        <v>252</v>
      </c>
      <c r="N358" s="37">
        <f t="shared" si="5"/>
        <v>-252</v>
      </c>
    </row>
    <row r="359" spans="13:14" ht="21" customHeight="1">
      <c r="M359" s="37">
        <v>504</v>
      </c>
      <c r="N359" s="37">
        <f t="shared" si="5"/>
        <v>-504</v>
      </c>
    </row>
    <row r="360" spans="13:14" ht="21" customHeight="1">
      <c r="M360" s="37">
        <v>1260</v>
      </c>
      <c r="N360" s="37">
        <f t="shared" si="5"/>
        <v>-1260</v>
      </c>
    </row>
    <row r="361" spans="13:14" ht="21" customHeight="1">
      <c r="M361" s="37">
        <v>1010</v>
      </c>
      <c r="N361" s="37">
        <f t="shared" si="5"/>
        <v>-1010</v>
      </c>
    </row>
    <row r="362" spans="13:14" ht="21" customHeight="1">
      <c r="M362" s="37">
        <v>1340</v>
      </c>
      <c r="N362" s="37">
        <f t="shared" si="5"/>
        <v>-1340</v>
      </c>
    </row>
    <row r="363" spans="13:14" ht="21" customHeight="1">
      <c r="M363" s="37">
        <v>0</v>
      </c>
      <c r="N363" s="37">
        <f t="shared" si="5"/>
        <v>0</v>
      </c>
    </row>
    <row r="364" spans="13:14" ht="21" customHeight="1">
      <c r="M364" s="37">
        <v>0</v>
      </c>
      <c r="N364" s="37">
        <f t="shared" si="5"/>
        <v>0</v>
      </c>
    </row>
    <row r="365" spans="13:14" ht="21" customHeight="1">
      <c r="M365" s="37">
        <v>4200</v>
      </c>
      <c r="N365" s="37">
        <f t="shared" si="5"/>
        <v>-4200</v>
      </c>
    </row>
    <row r="366" spans="13:14" ht="21" customHeight="1">
      <c r="M366" s="37">
        <v>3780</v>
      </c>
      <c r="N366" s="37">
        <f t="shared" si="5"/>
        <v>-3780</v>
      </c>
    </row>
    <row r="367" spans="13:14" ht="21" customHeight="1">
      <c r="M367" s="37">
        <v>0</v>
      </c>
      <c r="N367" s="37">
        <f t="shared" si="5"/>
        <v>0</v>
      </c>
    </row>
    <row r="368" spans="13:14" ht="21" customHeight="1">
      <c r="M368" s="37">
        <v>0</v>
      </c>
      <c r="N368" s="37">
        <f t="shared" si="5"/>
        <v>0</v>
      </c>
    </row>
    <row r="369" spans="13:14" ht="21" customHeight="1">
      <c r="M369" s="37">
        <v>0</v>
      </c>
      <c r="N369" s="37">
        <f t="shared" si="5"/>
        <v>0</v>
      </c>
    </row>
    <row r="370" spans="13:14" ht="21" customHeight="1">
      <c r="M370" s="37">
        <v>0</v>
      </c>
      <c r="N370" s="37">
        <f t="shared" si="5"/>
        <v>0</v>
      </c>
    </row>
    <row r="371" spans="13:14" ht="21" customHeight="1">
      <c r="M371" s="37">
        <v>0</v>
      </c>
      <c r="N371" s="37">
        <f t="shared" si="5"/>
        <v>0</v>
      </c>
    </row>
    <row r="372" spans="13:14" ht="21" customHeight="1">
      <c r="M372" s="37">
        <v>0</v>
      </c>
      <c r="N372" s="37">
        <f t="shared" si="5"/>
        <v>0</v>
      </c>
    </row>
    <row r="373" spans="13:14" ht="21" customHeight="1">
      <c r="M373" s="37">
        <v>0</v>
      </c>
      <c r="N373" s="37">
        <f t="shared" si="5"/>
        <v>0</v>
      </c>
    </row>
    <row r="374" spans="13:14" ht="21" customHeight="1">
      <c r="M374" s="37">
        <v>0</v>
      </c>
      <c r="N374" s="37">
        <f t="shared" si="5"/>
        <v>0</v>
      </c>
    </row>
    <row r="375" spans="13:14" ht="21" customHeight="1">
      <c r="M375" s="37">
        <v>0</v>
      </c>
      <c r="N375" s="37">
        <f t="shared" si="5"/>
        <v>0</v>
      </c>
    </row>
    <row r="376" spans="13:14" ht="21" customHeight="1">
      <c r="M376" s="37">
        <v>0</v>
      </c>
      <c r="N376" s="37">
        <f t="shared" si="5"/>
        <v>0</v>
      </c>
    </row>
    <row r="377" spans="13:14" ht="21" customHeight="1">
      <c r="M377" s="37">
        <v>0</v>
      </c>
      <c r="N377" s="37">
        <f t="shared" si="5"/>
        <v>0</v>
      </c>
    </row>
    <row r="378" spans="13:14" ht="21" customHeight="1">
      <c r="M378" s="37">
        <v>0</v>
      </c>
      <c r="N378" s="37">
        <f t="shared" si="5"/>
        <v>0</v>
      </c>
    </row>
    <row r="379" spans="13:14" ht="21" customHeight="1">
      <c r="M379" s="37">
        <v>0</v>
      </c>
      <c r="N379" s="37">
        <f t="shared" si="5"/>
        <v>0</v>
      </c>
    </row>
    <row r="380" spans="13:14" ht="21" customHeight="1">
      <c r="M380" s="37">
        <v>0</v>
      </c>
      <c r="N380" s="37">
        <f t="shared" si="5"/>
        <v>0</v>
      </c>
    </row>
    <row r="381" spans="13:14" ht="21" customHeight="1">
      <c r="M381" s="37">
        <v>0</v>
      </c>
      <c r="N381" s="37">
        <f t="shared" si="5"/>
        <v>0</v>
      </c>
    </row>
    <row r="382" spans="13:14" ht="21" customHeight="1">
      <c r="M382" s="37">
        <v>0</v>
      </c>
      <c r="N382" s="37">
        <f t="shared" si="5"/>
        <v>0</v>
      </c>
    </row>
    <row r="383" spans="13:14" ht="21" customHeight="1">
      <c r="M383" s="37">
        <v>0</v>
      </c>
      <c r="N383" s="37">
        <f t="shared" si="5"/>
        <v>0</v>
      </c>
    </row>
    <row r="384" spans="13:14" ht="21" customHeight="1">
      <c r="M384" s="37">
        <v>0</v>
      </c>
      <c r="N384" s="37">
        <f t="shared" si="5"/>
        <v>0</v>
      </c>
    </row>
    <row r="385" spans="13:14" ht="21" customHeight="1">
      <c r="M385" s="37">
        <v>0</v>
      </c>
      <c r="N385" s="37">
        <f t="shared" si="5"/>
        <v>0</v>
      </c>
    </row>
    <row r="386" spans="13:14" ht="21" customHeight="1">
      <c r="M386" s="37">
        <v>0</v>
      </c>
      <c r="N386" s="37">
        <f t="shared" si="5"/>
        <v>0</v>
      </c>
    </row>
    <row r="387" spans="13:14" ht="21" customHeight="1">
      <c r="M387" s="37">
        <v>0</v>
      </c>
      <c r="N387" s="37">
        <f t="shared" si="5"/>
        <v>0</v>
      </c>
    </row>
    <row r="388" spans="13:14" ht="21" customHeight="1">
      <c r="M388" s="37">
        <v>0</v>
      </c>
      <c r="N388" s="37">
        <f t="shared" ref="N388:N451" si="6">L388-M388</f>
        <v>0</v>
      </c>
    </row>
    <row r="389" spans="13:14" ht="21" customHeight="1">
      <c r="M389" s="37">
        <v>0</v>
      </c>
      <c r="N389" s="37">
        <f t="shared" si="6"/>
        <v>0</v>
      </c>
    </row>
    <row r="390" spans="13:14" ht="21" customHeight="1">
      <c r="M390" s="37">
        <v>0</v>
      </c>
      <c r="N390" s="37">
        <f t="shared" si="6"/>
        <v>0</v>
      </c>
    </row>
    <row r="391" spans="13:14" ht="21" customHeight="1">
      <c r="M391" s="37">
        <v>0</v>
      </c>
      <c r="N391" s="37">
        <f t="shared" si="6"/>
        <v>0</v>
      </c>
    </row>
    <row r="392" spans="13:14" ht="21" customHeight="1">
      <c r="M392" s="37">
        <v>0</v>
      </c>
      <c r="N392" s="37">
        <f t="shared" si="6"/>
        <v>0</v>
      </c>
    </row>
    <row r="393" spans="13:14" ht="21" customHeight="1">
      <c r="M393" s="37">
        <v>0</v>
      </c>
      <c r="N393" s="37">
        <f t="shared" si="6"/>
        <v>0</v>
      </c>
    </row>
    <row r="394" spans="13:14" ht="21" customHeight="1">
      <c r="M394" s="37">
        <v>0</v>
      </c>
      <c r="N394" s="37">
        <f t="shared" si="6"/>
        <v>0</v>
      </c>
    </row>
    <row r="395" spans="13:14" ht="21" customHeight="1">
      <c r="M395" s="37">
        <v>0</v>
      </c>
      <c r="N395" s="37">
        <f t="shared" si="6"/>
        <v>0</v>
      </c>
    </row>
    <row r="396" spans="13:14" ht="21" customHeight="1">
      <c r="M396" s="37">
        <v>0</v>
      </c>
      <c r="N396" s="37">
        <f t="shared" si="6"/>
        <v>0</v>
      </c>
    </row>
    <row r="397" spans="13:14" ht="21" customHeight="1">
      <c r="M397" s="37">
        <v>0</v>
      </c>
      <c r="N397" s="37">
        <f t="shared" si="6"/>
        <v>0</v>
      </c>
    </row>
    <row r="398" spans="13:14" ht="21" customHeight="1">
      <c r="M398" s="37">
        <v>0</v>
      </c>
      <c r="N398" s="37">
        <f t="shared" si="6"/>
        <v>0</v>
      </c>
    </row>
    <row r="399" spans="13:14" ht="21" customHeight="1">
      <c r="M399" s="37">
        <v>0</v>
      </c>
      <c r="N399" s="37">
        <f t="shared" si="6"/>
        <v>0</v>
      </c>
    </row>
    <row r="400" spans="13:14" ht="21" customHeight="1">
      <c r="M400" s="37">
        <v>0</v>
      </c>
      <c r="N400" s="37">
        <f t="shared" si="6"/>
        <v>0</v>
      </c>
    </row>
    <row r="401" spans="13:14" ht="21" customHeight="1">
      <c r="M401" s="37">
        <v>0</v>
      </c>
      <c r="N401" s="37">
        <f t="shared" si="6"/>
        <v>0</v>
      </c>
    </row>
    <row r="402" spans="13:14" ht="21" customHeight="1">
      <c r="M402" s="37">
        <v>0</v>
      </c>
      <c r="N402" s="37">
        <f t="shared" si="6"/>
        <v>0</v>
      </c>
    </row>
    <row r="403" spans="13:14" ht="21" customHeight="1">
      <c r="M403" s="37">
        <v>0</v>
      </c>
      <c r="N403" s="37">
        <f t="shared" si="6"/>
        <v>0</v>
      </c>
    </row>
    <row r="404" spans="13:14" ht="21" customHeight="1">
      <c r="M404" s="37">
        <v>0</v>
      </c>
      <c r="N404" s="37">
        <f t="shared" si="6"/>
        <v>0</v>
      </c>
    </row>
    <row r="405" spans="13:14" ht="21" customHeight="1">
      <c r="M405" s="37">
        <v>0</v>
      </c>
      <c r="N405" s="37">
        <f t="shared" si="6"/>
        <v>0</v>
      </c>
    </row>
    <row r="406" spans="13:14" ht="21" customHeight="1">
      <c r="M406" s="37">
        <v>0</v>
      </c>
      <c r="N406" s="37">
        <f t="shared" si="6"/>
        <v>0</v>
      </c>
    </row>
    <row r="407" spans="13:14" ht="21" customHeight="1">
      <c r="M407" s="37">
        <v>0</v>
      </c>
      <c r="N407" s="37">
        <f t="shared" si="6"/>
        <v>0</v>
      </c>
    </row>
    <row r="408" spans="13:14" ht="21" customHeight="1">
      <c r="M408" s="37">
        <v>0</v>
      </c>
      <c r="N408" s="37">
        <f t="shared" si="6"/>
        <v>0</v>
      </c>
    </row>
    <row r="409" spans="13:14" ht="21" customHeight="1">
      <c r="M409" s="37">
        <v>0</v>
      </c>
      <c r="N409" s="37">
        <f t="shared" si="6"/>
        <v>0</v>
      </c>
    </row>
    <row r="410" spans="13:14" ht="21" customHeight="1">
      <c r="M410" s="37">
        <v>0</v>
      </c>
      <c r="N410" s="37">
        <f t="shared" si="6"/>
        <v>0</v>
      </c>
    </row>
    <row r="411" spans="13:14" ht="21" customHeight="1">
      <c r="M411" s="37">
        <v>0</v>
      </c>
      <c r="N411" s="37">
        <f t="shared" si="6"/>
        <v>0</v>
      </c>
    </row>
    <row r="412" spans="13:14" ht="21" customHeight="1">
      <c r="M412" s="37">
        <v>0</v>
      </c>
      <c r="N412" s="37">
        <f t="shared" si="6"/>
        <v>0</v>
      </c>
    </row>
    <row r="413" spans="13:14" ht="21" customHeight="1">
      <c r="M413" s="37">
        <v>0</v>
      </c>
      <c r="N413" s="37">
        <f t="shared" si="6"/>
        <v>0</v>
      </c>
    </row>
    <row r="414" spans="13:14" ht="21" customHeight="1">
      <c r="M414" s="37">
        <v>0</v>
      </c>
      <c r="N414" s="37">
        <f t="shared" si="6"/>
        <v>0</v>
      </c>
    </row>
    <row r="415" spans="13:14" ht="21" customHeight="1">
      <c r="M415" s="37">
        <v>0</v>
      </c>
      <c r="N415" s="37">
        <f t="shared" si="6"/>
        <v>0</v>
      </c>
    </row>
    <row r="416" spans="13:14" ht="21" customHeight="1">
      <c r="M416" s="37">
        <v>0</v>
      </c>
      <c r="N416" s="37">
        <f t="shared" si="6"/>
        <v>0</v>
      </c>
    </row>
    <row r="417" spans="13:14" ht="21" customHeight="1">
      <c r="M417" s="37">
        <v>0</v>
      </c>
      <c r="N417" s="37">
        <f t="shared" si="6"/>
        <v>0</v>
      </c>
    </row>
    <row r="418" spans="13:14" ht="21" customHeight="1">
      <c r="M418" s="37">
        <v>0</v>
      </c>
      <c r="N418" s="37">
        <f t="shared" si="6"/>
        <v>0</v>
      </c>
    </row>
    <row r="419" spans="13:14" ht="21" customHeight="1">
      <c r="M419" s="37">
        <v>0</v>
      </c>
      <c r="N419" s="37">
        <f t="shared" si="6"/>
        <v>0</v>
      </c>
    </row>
    <row r="420" spans="13:14" ht="21" customHeight="1">
      <c r="M420" s="37">
        <v>0</v>
      </c>
      <c r="N420" s="37">
        <f t="shared" si="6"/>
        <v>0</v>
      </c>
    </row>
    <row r="421" spans="13:14" ht="21" customHeight="1">
      <c r="M421" s="37">
        <v>0</v>
      </c>
      <c r="N421" s="37">
        <f t="shared" si="6"/>
        <v>0</v>
      </c>
    </row>
    <row r="422" spans="13:14" ht="21" customHeight="1">
      <c r="M422" s="37">
        <v>0</v>
      </c>
      <c r="N422" s="37">
        <f t="shared" si="6"/>
        <v>0</v>
      </c>
    </row>
    <row r="423" spans="13:14" ht="21" customHeight="1">
      <c r="M423" s="37">
        <v>0</v>
      </c>
      <c r="N423" s="37">
        <f t="shared" si="6"/>
        <v>0</v>
      </c>
    </row>
    <row r="424" spans="13:14" ht="21" customHeight="1">
      <c r="M424" s="37">
        <v>0</v>
      </c>
      <c r="N424" s="37">
        <f t="shared" si="6"/>
        <v>0</v>
      </c>
    </row>
    <row r="425" spans="13:14" ht="21" customHeight="1">
      <c r="M425" s="37">
        <v>0</v>
      </c>
      <c r="N425" s="37">
        <f t="shared" si="6"/>
        <v>0</v>
      </c>
    </row>
    <row r="426" spans="13:14" ht="21" customHeight="1">
      <c r="M426" s="37">
        <v>0</v>
      </c>
      <c r="N426" s="37">
        <f t="shared" si="6"/>
        <v>0</v>
      </c>
    </row>
    <row r="427" spans="13:14" ht="21" customHeight="1">
      <c r="M427" s="37">
        <v>0</v>
      </c>
      <c r="N427" s="37">
        <f t="shared" si="6"/>
        <v>0</v>
      </c>
    </row>
    <row r="428" spans="13:14" ht="21" customHeight="1">
      <c r="M428" s="37">
        <v>0</v>
      </c>
      <c r="N428" s="37">
        <f t="shared" si="6"/>
        <v>0</v>
      </c>
    </row>
    <row r="429" spans="13:14" ht="21" customHeight="1">
      <c r="M429" s="37">
        <v>10</v>
      </c>
      <c r="N429" s="37">
        <f t="shared" si="6"/>
        <v>-10</v>
      </c>
    </row>
    <row r="430" spans="13:14" ht="21" customHeight="1">
      <c r="M430" s="37">
        <v>0</v>
      </c>
      <c r="N430" s="37">
        <f t="shared" si="6"/>
        <v>0</v>
      </c>
    </row>
    <row r="431" spans="13:14" ht="21" customHeight="1">
      <c r="M431" s="37">
        <v>0</v>
      </c>
      <c r="N431" s="37">
        <f t="shared" si="6"/>
        <v>0</v>
      </c>
    </row>
    <row r="432" spans="13:14" ht="21" customHeight="1">
      <c r="M432" s="37">
        <v>0</v>
      </c>
      <c r="N432" s="37">
        <f t="shared" si="6"/>
        <v>0</v>
      </c>
    </row>
    <row r="433" spans="13:14" ht="21" customHeight="1">
      <c r="M433" s="37">
        <v>0</v>
      </c>
      <c r="N433" s="37">
        <f t="shared" si="6"/>
        <v>0</v>
      </c>
    </row>
    <row r="434" spans="13:14" ht="21" customHeight="1">
      <c r="M434" s="37">
        <v>0</v>
      </c>
      <c r="N434" s="37">
        <f t="shared" si="6"/>
        <v>0</v>
      </c>
    </row>
    <row r="435" spans="13:14" ht="21" customHeight="1">
      <c r="M435" s="37">
        <v>780</v>
      </c>
      <c r="N435" s="37">
        <f t="shared" si="6"/>
        <v>-780</v>
      </c>
    </row>
    <row r="436" spans="13:14" ht="21" customHeight="1">
      <c r="M436" s="37">
        <v>454</v>
      </c>
      <c r="N436" s="37">
        <f t="shared" si="6"/>
        <v>-454</v>
      </c>
    </row>
    <row r="437" spans="13:14" ht="21" customHeight="1">
      <c r="M437" s="37">
        <v>0</v>
      </c>
      <c r="N437" s="37">
        <f t="shared" si="6"/>
        <v>0</v>
      </c>
    </row>
    <row r="438" spans="13:14" ht="21" customHeight="1">
      <c r="M438" s="37">
        <v>0</v>
      </c>
      <c r="N438" s="37">
        <f t="shared" si="6"/>
        <v>0</v>
      </c>
    </row>
    <row r="439" spans="13:14" ht="21" customHeight="1">
      <c r="M439" s="37">
        <v>0</v>
      </c>
      <c r="N439" s="37">
        <f t="shared" si="6"/>
        <v>0</v>
      </c>
    </row>
    <row r="440" spans="13:14" ht="21" customHeight="1">
      <c r="M440" s="37">
        <v>0</v>
      </c>
      <c r="N440" s="37">
        <f t="shared" si="6"/>
        <v>0</v>
      </c>
    </row>
    <row r="441" spans="13:14" ht="21" customHeight="1">
      <c r="M441" s="37">
        <v>0</v>
      </c>
      <c r="N441" s="37">
        <f t="shared" si="6"/>
        <v>0</v>
      </c>
    </row>
    <row r="442" spans="13:14" ht="21" customHeight="1">
      <c r="M442" s="37">
        <v>0</v>
      </c>
      <c r="N442" s="37">
        <f t="shared" si="6"/>
        <v>0</v>
      </c>
    </row>
    <row r="443" spans="13:14" ht="21" customHeight="1">
      <c r="M443" s="37">
        <v>0</v>
      </c>
      <c r="N443" s="37">
        <f t="shared" si="6"/>
        <v>0</v>
      </c>
    </row>
    <row r="444" spans="13:14" ht="21" customHeight="1">
      <c r="M444" s="37">
        <v>0</v>
      </c>
      <c r="N444" s="37">
        <f t="shared" si="6"/>
        <v>0</v>
      </c>
    </row>
    <row r="445" spans="13:14" ht="21" customHeight="1">
      <c r="M445" s="37">
        <v>0</v>
      </c>
      <c r="N445" s="37">
        <f t="shared" si="6"/>
        <v>0</v>
      </c>
    </row>
    <row r="446" spans="13:14" ht="21" customHeight="1">
      <c r="M446" s="37">
        <v>0</v>
      </c>
      <c r="N446" s="37">
        <f t="shared" si="6"/>
        <v>0</v>
      </c>
    </row>
    <row r="447" spans="13:14" ht="21" customHeight="1">
      <c r="M447" s="37">
        <v>0</v>
      </c>
      <c r="N447" s="37">
        <f t="shared" si="6"/>
        <v>0</v>
      </c>
    </row>
    <row r="448" spans="13:14" ht="21" customHeight="1">
      <c r="M448" s="37">
        <v>0</v>
      </c>
      <c r="N448" s="37">
        <f t="shared" si="6"/>
        <v>0</v>
      </c>
    </row>
    <row r="449" spans="13:14" ht="21" customHeight="1">
      <c r="M449" s="37">
        <v>0</v>
      </c>
      <c r="N449" s="37">
        <f t="shared" si="6"/>
        <v>0</v>
      </c>
    </row>
    <row r="450" spans="13:14" ht="21" customHeight="1">
      <c r="M450" s="37">
        <v>0</v>
      </c>
      <c r="N450" s="37">
        <f t="shared" si="6"/>
        <v>0</v>
      </c>
    </row>
    <row r="451" spans="13:14" ht="21" customHeight="1">
      <c r="M451" s="37">
        <v>0</v>
      </c>
      <c r="N451" s="37">
        <f t="shared" si="6"/>
        <v>0</v>
      </c>
    </row>
    <row r="452" spans="13:14" ht="21" customHeight="1">
      <c r="M452" s="37">
        <v>0</v>
      </c>
      <c r="N452" s="37">
        <f t="shared" ref="N452:N515" si="7">L452-M452</f>
        <v>0</v>
      </c>
    </row>
    <row r="453" spans="13:14" ht="21" customHeight="1">
      <c r="M453" s="37">
        <v>0</v>
      </c>
      <c r="N453" s="37">
        <f t="shared" si="7"/>
        <v>0</v>
      </c>
    </row>
    <row r="454" spans="13:14" ht="21" customHeight="1">
      <c r="M454" s="37">
        <v>0</v>
      </c>
      <c r="N454" s="37">
        <f t="shared" si="7"/>
        <v>0</v>
      </c>
    </row>
    <row r="455" spans="13:14" ht="21" customHeight="1">
      <c r="M455" s="37">
        <v>0</v>
      </c>
      <c r="N455" s="37">
        <f t="shared" si="7"/>
        <v>0</v>
      </c>
    </row>
    <row r="456" spans="13:14" ht="21" customHeight="1">
      <c r="M456" s="37">
        <v>0</v>
      </c>
      <c r="N456" s="37">
        <f t="shared" si="7"/>
        <v>0</v>
      </c>
    </row>
    <row r="457" spans="13:14" ht="21" customHeight="1">
      <c r="M457" s="37">
        <v>0</v>
      </c>
      <c r="N457" s="37">
        <f t="shared" si="7"/>
        <v>0</v>
      </c>
    </row>
    <row r="458" spans="13:14" ht="21" customHeight="1">
      <c r="M458" s="37">
        <v>0</v>
      </c>
      <c r="N458" s="37">
        <f t="shared" si="7"/>
        <v>0</v>
      </c>
    </row>
    <row r="459" spans="13:14" ht="21" customHeight="1">
      <c r="M459" s="37">
        <v>0</v>
      </c>
      <c r="N459" s="37">
        <f t="shared" si="7"/>
        <v>0</v>
      </c>
    </row>
    <row r="460" spans="13:14" ht="21" customHeight="1">
      <c r="M460" s="37">
        <v>0</v>
      </c>
      <c r="N460" s="37">
        <f t="shared" si="7"/>
        <v>0</v>
      </c>
    </row>
    <row r="461" spans="13:14" ht="21" customHeight="1">
      <c r="M461" s="37">
        <v>0</v>
      </c>
      <c r="N461" s="37">
        <f t="shared" si="7"/>
        <v>0</v>
      </c>
    </row>
    <row r="462" spans="13:14" ht="21" customHeight="1">
      <c r="M462" s="37">
        <v>0</v>
      </c>
      <c r="N462" s="37">
        <f t="shared" si="7"/>
        <v>0</v>
      </c>
    </row>
    <row r="463" spans="13:14" ht="21" customHeight="1">
      <c r="M463" s="37">
        <v>0</v>
      </c>
      <c r="N463" s="37">
        <f t="shared" si="7"/>
        <v>0</v>
      </c>
    </row>
    <row r="464" spans="13:14" ht="21" customHeight="1">
      <c r="M464" s="37">
        <v>0</v>
      </c>
      <c r="N464" s="37">
        <f t="shared" si="7"/>
        <v>0</v>
      </c>
    </row>
    <row r="465" spans="13:14" ht="21" customHeight="1">
      <c r="M465" s="37">
        <v>0</v>
      </c>
      <c r="N465" s="37">
        <f t="shared" si="7"/>
        <v>0</v>
      </c>
    </row>
    <row r="466" spans="13:14" ht="21" customHeight="1">
      <c r="M466" s="37">
        <v>0</v>
      </c>
      <c r="N466" s="37">
        <f t="shared" si="7"/>
        <v>0</v>
      </c>
    </row>
    <row r="467" spans="13:14" ht="21" customHeight="1">
      <c r="M467" s="37">
        <v>0</v>
      </c>
      <c r="N467" s="37">
        <f t="shared" si="7"/>
        <v>0</v>
      </c>
    </row>
    <row r="468" spans="13:14" ht="21" customHeight="1">
      <c r="M468" s="37">
        <v>0</v>
      </c>
      <c r="N468" s="37">
        <f t="shared" si="7"/>
        <v>0</v>
      </c>
    </row>
    <row r="469" spans="13:14" ht="21" customHeight="1">
      <c r="M469" s="37">
        <v>0</v>
      </c>
      <c r="N469" s="37">
        <f t="shared" si="7"/>
        <v>0</v>
      </c>
    </row>
    <row r="470" spans="13:14" ht="21" customHeight="1">
      <c r="M470" s="37">
        <v>0</v>
      </c>
      <c r="N470" s="37">
        <f t="shared" si="7"/>
        <v>0</v>
      </c>
    </row>
    <row r="471" spans="13:14" ht="21" customHeight="1">
      <c r="M471" s="37">
        <v>0</v>
      </c>
      <c r="N471" s="37">
        <f t="shared" si="7"/>
        <v>0</v>
      </c>
    </row>
    <row r="472" spans="13:14" ht="21" customHeight="1">
      <c r="M472" s="37">
        <v>0</v>
      </c>
      <c r="N472" s="37">
        <f t="shared" si="7"/>
        <v>0</v>
      </c>
    </row>
    <row r="473" spans="13:14" ht="21" customHeight="1">
      <c r="M473" s="37">
        <v>0</v>
      </c>
      <c r="N473" s="37">
        <f t="shared" si="7"/>
        <v>0</v>
      </c>
    </row>
    <row r="474" spans="13:14" ht="21" customHeight="1">
      <c r="M474" s="37">
        <v>0</v>
      </c>
      <c r="N474" s="37">
        <f t="shared" si="7"/>
        <v>0</v>
      </c>
    </row>
    <row r="475" spans="13:14" ht="21" customHeight="1">
      <c r="M475" s="37">
        <v>0</v>
      </c>
      <c r="N475" s="37">
        <f t="shared" si="7"/>
        <v>0</v>
      </c>
    </row>
    <row r="476" spans="13:14" ht="21" customHeight="1">
      <c r="M476" s="37">
        <v>0</v>
      </c>
      <c r="N476" s="37">
        <f t="shared" si="7"/>
        <v>0</v>
      </c>
    </row>
    <row r="477" spans="13:14" ht="21" customHeight="1">
      <c r="M477" s="37">
        <v>0</v>
      </c>
      <c r="N477" s="37">
        <f t="shared" si="7"/>
        <v>0</v>
      </c>
    </row>
    <row r="478" spans="13:14" ht="21" customHeight="1">
      <c r="M478" s="37">
        <v>0</v>
      </c>
      <c r="N478" s="37">
        <f t="shared" si="7"/>
        <v>0</v>
      </c>
    </row>
    <row r="479" spans="13:14" ht="21" customHeight="1">
      <c r="M479" s="37">
        <v>0</v>
      </c>
      <c r="N479" s="37">
        <f t="shared" si="7"/>
        <v>0</v>
      </c>
    </row>
    <row r="480" spans="13:14" ht="21" customHeight="1">
      <c r="M480" s="37">
        <v>0</v>
      </c>
      <c r="N480" s="37">
        <f t="shared" si="7"/>
        <v>0</v>
      </c>
    </row>
    <row r="481" spans="13:14" ht="21" customHeight="1">
      <c r="M481" s="37">
        <v>0</v>
      </c>
      <c r="N481" s="37">
        <f t="shared" si="7"/>
        <v>0</v>
      </c>
    </row>
    <row r="482" spans="13:14" ht="21" customHeight="1">
      <c r="M482" s="37">
        <v>0</v>
      </c>
      <c r="N482" s="37">
        <f t="shared" si="7"/>
        <v>0</v>
      </c>
    </row>
    <row r="483" spans="13:14" ht="21" customHeight="1">
      <c r="M483" s="37">
        <v>86.3</v>
      </c>
      <c r="N483" s="37">
        <f t="shared" si="7"/>
        <v>-86.3</v>
      </c>
    </row>
    <row r="484" spans="13:14" ht="21" customHeight="1">
      <c r="M484" s="37">
        <v>227</v>
      </c>
      <c r="N484" s="37">
        <f t="shared" si="7"/>
        <v>-227</v>
      </c>
    </row>
    <row r="485" spans="13:14" ht="21" customHeight="1">
      <c r="M485" s="37">
        <v>129.80000000000001</v>
      </c>
      <c r="N485" s="37">
        <f t="shared" si="7"/>
        <v>-129.80000000000001</v>
      </c>
    </row>
    <row r="486" spans="13:14" ht="21" customHeight="1">
      <c r="M486" s="37">
        <v>0</v>
      </c>
      <c r="N486" s="37">
        <f t="shared" si="7"/>
        <v>0</v>
      </c>
    </row>
    <row r="487" spans="13:14" ht="21" customHeight="1">
      <c r="M487" s="37">
        <v>0</v>
      </c>
      <c r="N487" s="37">
        <f t="shared" si="7"/>
        <v>0</v>
      </c>
    </row>
    <row r="488" spans="13:14" ht="21" customHeight="1">
      <c r="M488" s="37">
        <v>0</v>
      </c>
      <c r="N488" s="37">
        <f t="shared" si="7"/>
        <v>0</v>
      </c>
    </row>
    <row r="489" spans="13:14" ht="21" customHeight="1">
      <c r="M489" s="37">
        <v>0</v>
      </c>
      <c r="N489" s="37">
        <f t="shared" si="7"/>
        <v>0</v>
      </c>
    </row>
    <row r="490" spans="13:14" ht="21" customHeight="1">
      <c r="M490" s="37">
        <v>0</v>
      </c>
      <c r="N490" s="37">
        <f t="shared" si="7"/>
        <v>0</v>
      </c>
    </row>
    <row r="491" spans="13:14" ht="21" customHeight="1">
      <c r="M491" s="37">
        <v>0</v>
      </c>
      <c r="N491" s="37">
        <f t="shared" si="7"/>
        <v>0</v>
      </c>
    </row>
    <row r="492" spans="13:14" ht="21" customHeight="1">
      <c r="M492" s="37">
        <v>0</v>
      </c>
      <c r="N492" s="37">
        <f t="shared" si="7"/>
        <v>0</v>
      </c>
    </row>
    <row r="493" spans="13:14" ht="21" customHeight="1">
      <c r="M493" s="37">
        <v>907</v>
      </c>
      <c r="N493" s="37">
        <f t="shared" si="7"/>
        <v>-907</v>
      </c>
    </row>
    <row r="494" spans="13:14" ht="21" customHeight="1">
      <c r="M494" s="37">
        <v>0</v>
      </c>
      <c r="N494" s="37">
        <f t="shared" si="7"/>
        <v>0</v>
      </c>
    </row>
    <row r="495" spans="13:14" ht="21" customHeight="1">
      <c r="M495" s="37">
        <v>0</v>
      </c>
      <c r="N495" s="37">
        <f t="shared" si="7"/>
        <v>0</v>
      </c>
    </row>
    <row r="496" spans="13:14" ht="21" customHeight="1">
      <c r="M496" s="37">
        <v>293.39999999999998</v>
      </c>
      <c r="N496" s="37">
        <f t="shared" si="7"/>
        <v>-293.39999999999998</v>
      </c>
    </row>
    <row r="497" spans="13:14" ht="21" customHeight="1">
      <c r="M497" s="37">
        <v>42</v>
      </c>
      <c r="N497" s="37">
        <f t="shared" si="7"/>
        <v>-42</v>
      </c>
    </row>
    <row r="498" spans="13:14" ht="21" customHeight="1">
      <c r="M498" s="37">
        <v>0</v>
      </c>
      <c r="N498" s="37">
        <f t="shared" si="7"/>
        <v>0</v>
      </c>
    </row>
    <row r="499" spans="13:14" ht="21" customHeight="1">
      <c r="M499" s="37">
        <v>364.6</v>
      </c>
      <c r="N499" s="37">
        <f t="shared" si="7"/>
        <v>-364.6</v>
      </c>
    </row>
    <row r="500" spans="13:14" ht="21" customHeight="1">
      <c r="M500" s="37">
        <v>0</v>
      </c>
      <c r="N500" s="37">
        <f t="shared" si="7"/>
        <v>0</v>
      </c>
    </row>
    <row r="501" spans="13:14" ht="21" customHeight="1">
      <c r="M501" s="37">
        <v>0</v>
      </c>
      <c r="N501" s="37">
        <f t="shared" si="7"/>
        <v>0</v>
      </c>
    </row>
    <row r="502" spans="13:14" ht="21" customHeight="1">
      <c r="M502" s="37">
        <v>0</v>
      </c>
      <c r="N502" s="37">
        <f t="shared" si="7"/>
        <v>0</v>
      </c>
    </row>
    <row r="503" spans="13:14" ht="21" customHeight="1">
      <c r="M503" s="37">
        <v>0</v>
      </c>
      <c r="N503" s="37">
        <f t="shared" si="7"/>
        <v>0</v>
      </c>
    </row>
    <row r="504" spans="13:14" ht="21" customHeight="1">
      <c r="M504" s="37">
        <v>0</v>
      </c>
      <c r="N504" s="37">
        <f t="shared" si="7"/>
        <v>0</v>
      </c>
    </row>
    <row r="505" spans="13:14" ht="21" customHeight="1">
      <c r="M505" s="37">
        <v>0</v>
      </c>
      <c r="N505" s="37">
        <f t="shared" si="7"/>
        <v>0</v>
      </c>
    </row>
    <row r="506" spans="13:14" ht="21" customHeight="1">
      <c r="M506" s="37">
        <v>0</v>
      </c>
      <c r="N506" s="37">
        <f t="shared" si="7"/>
        <v>0</v>
      </c>
    </row>
    <row r="507" spans="13:14" ht="21" customHeight="1">
      <c r="M507" s="37">
        <v>0</v>
      </c>
      <c r="N507" s="37">
        <f t="shared" si="7"/>
        <v>0</v>
      </c>
    </row>
    <row r="508" spans="13:14" ht="21" customHeight="1">
      <c r="M508" s="37">
        <v>0</v>
      </c>
      <c r="N508" s="37">
        <f t="shared" si="7"/>
        <v>0</v>
      </c>
    </row>
    <row r="509" spans="13:14" ht="21" customHeight="1">
      <c r="M509" s="37">
        <v>0</v>
      </c>
      <c r="N509" s="37">
        <f t="shared" si="7"/>
        <v>0</v>
      </c>
    </row>
    <row r="510" spans="13:14" ht="21" customHeight="1">
      <c r="M510" s="37">
        <v>0</v>
      </c>
      <c r="N510" s="37">
        <f t="shared" si="7"/>
        <v>0</v>
      </c>
    </row>
    <row r="511" spans="13:14" ht="21" customHeight="1">
      <c r="M511" s="37">
        <v>0</v>
      </c>
      <c r="N511" s="37">
        <f t="shared" si="7"/>
        <v>0</v>
      </c>
    </row>
    <row r="512" spans="13:14" ht="21" customHeight="1">
      <c r="M512" s="37">
        <v>0</v>
      </c>
      <c r="N512" s="37">
        <f t="shared" si="7"/>
        <v>0</v>
      </c>
    </row>
    <row r="513" spans="13:14" ht="21" customHeight="1">
      <c r="M513" s="37">
        <v>0</v>
      </c>
      <c r="N513" s="37">
        <f t="shared" si="7"/>
        <v>0</v>
      </c>
    </row>
    <row r="514" spans="13:14" ht="21" customHeight="1">
      <c r="M514" s="37">
        <v>0</v>
      </c>
      <c r="N514" s="37">
        <f t="shared" si="7"/>
        <v>0</v>
      </c>
    </row>
    <row r="515" spans="13:14" ht="21" customHeight="1">
      <c r="M515" s="37">
        <v>0</v>
      </c>
      <c r="N515" s="37">
        <f t="shared" si="7"/>
        <v>0</v>
      </c>
    </row>
    <row r="516" spans="13:14" ht="21" customHeight="1">
      <c r="M516" s="37">
        <v>0</v>
      </c>
      <c r="N516" s="37">
        <f t="shared" ref="N516:N579" si="8">L516-M516</f>
        <v>0</v>
      </c>
    </row>
    <row r="517" spans="13:14" ht="21" customHeight="1">
      <c r="M517" s="37">
        <v>2900</v>
      </c>
      <c r="N517" s="37">
        <f t="shared" si="8"/>
        <v>-2900</v>
      </c>
    </row>
    <row r="518" spans="13:14" ht="21" customHeight="1">
      <c r="M518" s="37">
        <v>0</v>
      </c>
      <c r="N518" s="37">
        <f t="shared" si="8"/>
        <v>0</v>
      </c>
    </row>
    <row r="519" spans="13:14" ht="21" customHeight="1">
      <c r="M519" s="37">
        <v>8100</v>
      </c>
      <c r="N519" s="37">
        <f t="shared" si="8"/>
        <v>-8100</v>
      </c>
    </row>
    <row r="520" spans="13:14" ht="21" customHeight="1">
      <c r="M520" s="37">
        <v>0</v>
      </c>
      <c r="N520" s="37">
        <f t="shared" si="8"/>
        <v>0</v>
      </c>
    </row>
    <row r="521" spans="13:14" ht="21" customHeight="1">
      <c r="M521" s="37">
        <v>44516</v>
      </c>
      <c r="N521" s="37">
        <f t="shared" si="8"/>
        <v>-44516</v>
      </c>
    </row>
    <row r="522" spans="13:14" ht="21" customHeight="1">
      <c r="M522" s="37">
        <v>0</v>
      </c>
      <c r="N522" s="37">
        <f t="shared" si="8"/>
        <v>0</v>
      </c>
    </row>
    <row r="523" spans="13:14" ht="21" customHeight="1">
      <c r="M523" s="37">
        <v>400</v>
      </c>
      <c r="N523" s="37">
        <f t="shared" si="8"/>
        <v>-400</v>
      </c>
    </row>
    <row r="524" spans="13:14" ht="21" customHeight="1">
      <c r="M524" s="37">
        <v>0</v>
      </c>
      <c r="N524" s="37">
        <f t="shared" si="8"/>
        <v>0</v>
      </c>
    </row>
    <row r="525" spans="13:14" ht="21" customHeight="1">
      <c r="M525" s="37">
        <v>41500</v>
      </c>
      <c r="N525" s="37">
        <f t="shared" si="8"/>
        <v>-41500</v>
      </c>
    </row>
    <row r="526" spans="13:14" ht="21" customHeight="1">
      <c r="M526" s="37">
        <v>0</v>
      </c>
      <c r="N526" s="37">
        <f t="shared" si="8"/>
        <v>0</v>
      </c>
    </row>
    <row r="527" spans="13:14" ht="21" customHeight="1">
      <c r="M527" s="37">
        <v>0</v>
      </c>
      <c r="N527" s="37">
        <f t="shared" si="8"/>
        <v>0</v>
      </c>
    </row>
    <row r="528" spans="13:14" ht="21" customHeight="1">
      <c r="M528" s="37">
        <v>0</v>
      </c>
      <c r="N528" s="37">
        <f t="shared" si="8"/>
        <v>0</v>
      </c>
    </row>
    <row r="529" spans="13:14" ht="21" customHeight="1">
      <c r="M529" s="37">
        <v>0</v>
      </c>
      <c r="N529" s="37">
        <f t="shared" si="8"/>
        <v>0</v>
      </c>
    </row>
    <row r="530" spans="13:14" ht="21" customHeight="1">
      <c r="M530" s="37">
        <v>0</v>
      </c>
      <c r="N530" s="37">
        <f t="shared" si="8"/>
        <v>0</v>
      </c>
    </row>
    <row r="531" spans="13:14" ht="21" customHeight="1">
      <c r="M531" s="37">
        <v>0</v>
      </c>
      <c r="N531" s="37">
        <f t="shared" si="8"/>
        <v>0</v>
      </c>
    </row>
    <row r="532" spans="13:14" ht="21" customHeight="1">
      <c r="M532" s="37">
        <v>0</v>
      </c>
      <c r="N532" s="37">
        <f t="shared" si="8"/>
        <v>0</v>
      </c>
    </row>
    <row r="533" spans="13:14" ht="21" customHeight="1">
      <c r="M533" s="37">
        <v>0</v>
      </c>
      <c r="N533" s="37">
        <f t="shared" si="8"/>
        <v>0</v>
      </c>
    </row>
    <row r="534" spans="13:14" ht="21" customHeight="1">
      <c r="M534" s="37">
        <v>18000</v>
      </c>
      <c r="N534" s="37">
        <f t="shared" si="8"/>
        <v>-18000</v>
      </c>
    </row>
    <row r="535" spans="13:14" ht="21" customHeight="1">
      <c r="M535" s="37">
        <v>25000</v>
      </c>
      <c r="N535" s="37">
        <f t="shared" si="8"/>
        <v>-25000</v>
      </c>
    </row>
    <row r="536" spans="13:14" ht="21" customHeight="1">
      <c r="M536" s="37">
        <v>0</v>
      </c>
      <c r="N536" s="37">
        <f t="shared" si="8"/>
        <v>0</v>
      </c>
    </row>
    <row r="537" spans="13:14" ht="21" customHeight="1">
      <c r="M537" s="37">
        <v>52000</v>
      </c>
      <c r="N537" s="37">
        <f t="shared" si="8"/>
        <v>-52000</v>
      </c>
    </row>
    <row r="538" spans="13:14" ht="21" customHeight="1">
      <c r="M538" s="37">
        <v>14217</v>
      </c>
      <c r="N538" s="37">
        <f t="shared" si="8"/>
        <v>-14217</v>
      </c>
    </row>
    <row r="539" spans="13:14" ht="21" customHeight="1">
      <c r="M539" s="37">
        <v>0</v>
      </c>
      <c r="N539" s="37">
        <f t="shared" si="8"/>
        <v>0</v>
      </c>
    </row>
    <row r="540" spans="13:14" ht="21" customHeight="1">
      <c r="M540" s="37">
        <v>14000</v>
      </c>
      <c r="N540" s="37">
        <f t="shared" si="8"/>
        <v>-14000</v>
      </c>
    </row>
    <row r="541" spans="13:14" ht="21" customHeight="1">
      <c r="M541" s="37">
        <v>0</v>
      </c>
      <c r="N541" s="37">
        <f t="shared" si="8"/>
        <v>0</v>
      </c>
    </row>
    <row r="542" spans="13:14" ht="21" customHeight="1">
      <c r="M542" s="37">
        <v>10500</v>
      </c>
      <c r="N542" s="37">
        <f t="shared" si="8"/>
        <v>-10500</v>
      </c>
    </row>
    <row r="543" spans="13:14" ht="21" customHeight="1">
      <c r="M543" s="37">
        <v>19000</v>
      </c>
      <c r="N543" s="37">
        <f t="shared" si="8"/>
        <v>-19000</v>
      </c>
    </row>
    <row r="544" spans="13:14" ht="21" customHeight="1">
      <c r="M544" s="37">
        <v>0</v>
      </c>
      <c r="N544" s="37">
        <f t="shared" si="8"/>
        <v>0</v>
      </c>
    </row>
    <row r="545" spans="13:14" ht="21" customHeight="1">
      <c r="M545" s="37">
        <v>25000</v>
      </c>
      <c r="N545" s="37">
        <f t="shared" si="8"/>
        <v>-25000</v>
      </c>
    </row>
    <row r="546" spans="13:14" ht="21" customHeight="1">
      <c r="M546" s="37">
        <v>20968</v>
      </c>
      <c r="N546" s="37">
        <f t="shared" si="8"/>
        <v>-20968</v>
      </c>
    </row>
    <row r="547" spans="13:14" ht="21" customHeight="1">
      <c r="M547" s="37">
        <v>34000</v>
      </c>
      <c r="N547" s="37">
        <f t="shared" si="8"/>
        <v>-34000</v>
      </c>
    </row>
    <row r="548" spans="13:14" ht="21" customHeight="1">
      <c r="M548" s="37">
        <v>0</v>
      </c>
      <c r="N548" s="37">
        <f t="shared" si="8"/>
        <v>0</v>
      </c>
    </row>
    <row r="549" spans="13:14" ht="21" customHeight="1">
      <c r="M549" s="37">
        <v>0</v>
      </c>
      <c r="N549" s="37">
        <f t="shared" si="8"/>
        <v>0</v>
      </c>
    </row>
    <row r="550" spans="13:14" ht="21" customHeight="1">
      <c r="M550" s="37">
        <v>0</v>
      </c>
      <c r="N550" s="37">
        <f t="shared" si="8"/>
        <v>0</v>
      </c>
    </row>
    <row r="551" spans="13:14" ht="21" customHeight="1">
      <c r="M551" s="37">
        <v>0</v>
      </c>
      <c r="N551" s="37">
        <f t="shared" si="8"/>
        <v>0</v>
      </c>
    </row>
    <row r="552" spans="13:14" ht="21" customHeight="1">
      <c r="M552" s="37">
        <v>1200</v>
      </c>
      <c r="N552" s="37">
        <f t="shared" si="8"/>
        <v>-1200</v>
      </c>
    </row>
    <row r="553" spans="13:14" ht="21" customHeight="1">
      <c r="M553" s="37">
        <v>898</v>
      </c>
      <c r="N553" s="37">
        <f t="shared" si="8"/>
        <v>-898</v>
      </c>
    </row>
    <row r="554" spans="13:14" ht="21" customHeight="1">
      <c r="M554" s="37">
        <v>3270</v>
      </c>
      <c r="N554" s="37">
        <f t="shared" si="8"/>
        <v>-3270</v>
      </c>
    </row>
    <row r="555" spans="13:14" ht="21" customHeight="1">
      <c r="M555" s="37">
        <v>2600</v>
      </c>
      <c r="N555" s="37">
        <f t="shared" si="8"/>
        <v>-2600</v>
      </c>
    </row>
    <row r="556" spans="13:14" ht="21" customHeight="1">
      <c r="M556" s="37">
        <v>5500</v>
      </c>
      <c r="N556" s="37">
        <f t="shared" si="8"/>
        <v>-5500</v>
      </c>
    </row>
    <row r="557" spans="13:14" ht="21" customHeight="1">
      <c r="M557" s="37">
        <v>3000</v>
      </c>
      <c r="N557" s="37">
        <f t="shared" si="8"/>
        <v>-3000</v>
      </c>
    </row>
    <row r="558" spans="13:14" ht="21" customHeight="1">
      <c r="M558" s="37">
        <v>0</v>
      </c>
      <c r="N558" s="37">
        <f t="shared" si="8"/>
        <v>0</v>
      </c>
    </row>
    <row r="559" spans="13:14" ht="21" customHeight="1">
      <c r="M559" s="37">
        <v>0</v>
      </c>
      <c r="N559" s="37">
        <f t="shared" si="8"/>
        <v>0</v>
      </c>
    </row>
    <row r="560" spans="13:14" ht="21" customHeight="1">
      <c r="M560" s="37">
        <v>8960</v>
      </c>
      <c r="N560" s="37">
        <f t="shared" si="8"/>
        <v>-8960</v>
      </c>
    </row>
    <row r="561" spans="13:14" ht="21" customHeight="1">
      <c r="M561" s="37">
        <v>0</v>
      </c>
      <c r="N561" s="37">
        <f t="shared" si="8"/>
        <v>0</v>
      </c>
    </row>
    <row r="562" spans="13:14" ht="21" customHeight="1">
      <c r="M562" s="37">
        <v>4723</v>
      </c>
      <c r="N562" s="37">
        <f t="shared" si="8"/>
        <v>-4723</v>
      </c>
    </row>
    <row r="563" spans="13:14" ht="21" customHeight="1">
      <c r="M563" s="37">
        <v>8240</v>
      </c>
      <c r="N563" s="37">
        <f t="shared" si="8"/>
        <v>-8240</v>
      </c>
    </row>
    <row r="564" spans="13:14" ht="21" customHeight="1">
      <c r="M564" s="37">
        <v>3200</v>
      </c>
      <c r="N564" s="37">
        <f t="shared" si="8"/>
        <v>-3200</v>
      </c>
    </row>
    <row r="565" spans="13:14" ht="21" customHeight="1">
      <c r="M565" s="37">
        <v>3600</v>
      </c>
      <c r="N565" s="37">
        <f t="shared" si="8"/>
        <v>-3600</v>
      </c>
    </row>
    <row r="566" spans="13:14" ht="21" customHeight="1">
      <c r="M566" s="37">
        <v>11996</v>
      </c>
      <c r="N566" s="37">
        <f t="shared" si="8"/>
        <v>-11996</v>
      </c>
    </row>
    <row r="567" spans="13:14" ht="21" customHeight="1">
      <c r="M567" s="37">
        <v>0</v>
      </c>
      <c r="N567" s="37">
        <f t="shared" si="8"/>
        <v>0</v>
      </c>
    </row>
    <row r="568" spans="13:14" ht="21" customHeight="1">
      <c r="M568" s="37">
        <v>2000</v>
      </c>
      <c r="N568" s="37">
        <f t="shared" si="8"/>
        <v>-2000</v>
      </c>
    </row>
    <row r="569" spans="13:14" ht="21" customHeight="1">
      <c r="M569" s="37">
        <v>0</v>
      </c>
      <c r="N569" s="37">
        <f t="shared" si="8"/>
        <v>0</v>
      </c>
    </row>
    <row r="570" spans="13:14" ht="21" customHeight="1">
      <c r="M570" s="37">
        <v>0</v>
      </c>
      <c r="N570" s="37">
        <f t="shared" si="8"/>
        <v>0</v>
      </c>
    </row>
    <row r="571" spans="13:14" ht="21" customHeight="1">
      <c r="M571" s="37">
        <v>0</v>
      </c>
      <c r="N571" s="37">
        <f t="shared" si="8"/>
        <v>0</v>
      </c>
    </row>
    <row r="572" spans="13:14" ht="21" customHeight="1">
      <c r="M572" s="37">
        <v>0</v>
      </c>
      <c r="N572" s="37">
        <f t="shared" si="8"/>
        <v>0</v>
      </c>
    </row>
    <row r="573" spans="13:14" ht="21" customHeight="1">
      <c r="M573" s="37">
        <v>0</v>
      </c>
      <c r="N573" s="37">
        <f t="shared" si="8"/>
        <v>0</v>
      </c>
    </row>
    <row r="574" spans="13:14" ht="21" customHeight="1">
      <c r="M574" s="37">
        <v>27000</v>
      </c>
      <c r="N574" s="37">
        <f t="shared" si="8"/>
        <v>-27000</v>
      </c>
    </row>
    <row r="575" spans="13:14" ht="21" customHeight="1">
      <c r="M575" s="37">
        <v>0</v>
      </c>
      <c r="N575" s="37">
        <f t="shared" si="8"/>
        <v>0</v>
      </c>
    </row>
    <row r="576" spans="13:14" ht="21" customHeight="1">
      <c r="M576" s="37">
        <v>0</v>
      </c>
      <c r="N576" s="37">
        <f t="shared" si="8"/>
        <v>0</v>
      </c>
    </row>
    <row r="577" spans="13:14" ht="21" customHeight="1">
      <c r="M577" s="37">
        <v>0</v>
      </c>
      <c r="N577" s="37">
        <f t="shared" si="8"/>
        <v>0</v>
      </c>
    </row>
    <row r="578" spans="13:14" ht="21" customHeight="1">
      <c r="M578" s="37">
        <v>0</v>
      </c>
      <c r="N578" s="37">
        <f t="shared" si="8"/>
        <v>0</v>
      </c>
    </row>
    <row r="579" spans="13:14" ht="21" customHeight="1">
      <c r="M579" s="37">
        <v>1000</v>
      </c>
      <c r="N579" s="37">
        <f t="shared" si="8"/>
        <v>-1000</v>
      </c>
    </row>
    <row r="580" spans="13:14" ht="21" customHeight="1">
      <c r="M580" s="37">
        <v>0</v>
      </c>
      <c r="N580" s="37">
        <f t="shared" ref="N580:N643" si="9">L580-M580</f>
        <v>0</v>
      </c>
    </row>
    <row r="581" spans="13:14" ht="21" customHeight="1">
      <c r="M581" s="37">
        <v>0</v>
      </c>
      <c r="N581" s="37">
        <f t="shared" si="9"/>
        <v>0</v>
      </c>
    </row>
    <row r="582" spans="13:14" ht="21" customHeight="1">
      <c r="M582" s="37">
        <v>0</v>
      </c>
      <c r="N582" s="37">
        <f t="shared" si="9"/>
        <v>0</v>
      </c>
    </row>
    <row r="583" spans="13:14" ht="21" customHeight="1">
      <c r="M583" s="37">
        <v>0</v>
      </c>
      <c r="N583" s="37">
        <f t="shared" si="9"/>
        <v>0</v>
      </c>
    </row>
    <row r="584" spans="13:14" ht="21" customHeight="1">
      <c r="M584" s="37">
        <v>0</v>
      </c>
      <c r="N584" s="37">
        <f t="shared" si="9"/>
        <v>0</v>
      </c>
    </row>
    <row r="585" spans="13:14" ht="21" customHeight="1">
      <c r="M585" s="37">
        <v>0</v>
      </c>
      <c r="N585" s="37">
        <f t="shared" si="9"/>
        <v>0</v>
      </c>
    </row>
    <row r="586" spans="13:14" ht="21" customHeight="1">
      <c r="M586" s="37">
        <v>1198</v>
      </c>
      <c r="N586" s="37">
        <f t="shared" si="9"/>
        <v>-1198</v>
      </c>
    </row>
    <row r="587" spans="13:14" ht="21" customHeight="1">
      <c r="M587" s="37">
        <v>0</v>
      </c>
      <c r="N587" s="37">
        <f t="shared" si="9"/>
        <v>0</v>
      </c>
    </row>
    <row r="588" spans="13:14" ht="21" customHeight="1">
      <c r="M588" s="37">
        <v>1136</v>
      </c>
      <c r="N588" s="37">
        <f t="shared" si="9"/>
        <v>-1136</v>
      </c>
    </row>
    <row r="589" spans="13:14" ht="21" customHeight="1">
      <c r="M589" s="37">
        <v>0</v>
      </c>
      <c r="N589" s="37">
        <f t="shared" si="9"/>
        <v>0</v>
      </c>
    </row>
    <row r="590" spans="13:14" ht="21" customHeight="1">
      <c r="M590" s="37">
        <v>0</v>
      </c>
      <c r="N590" s="37">
        <f t="shared" si="9"/>
        <v>0</v>
      </c>
    </row>
    <row r="591" spans="13:14" ht="21" customHeight="1">
      <c r="M591" s="37">
        <v>0</v>
      </c>
      <c r="N591" s="37">
        <f t="shared" si="9"/>
        <v>0</v>
      </c>
    </row>
    <row r="592" spans="13:14" ht="21" customHeight="1">
      <c r="M592" s="37">
        <v>360</v>
      </c>
      <c r="N592" s="37">
        <f t="shared" si="9"/>
        <v>-360</v>
      </c>
    </row>
    <row r="593" spans="13:14" ht="21" customHeight="1">
      <c r="M593" s="37">
        <v>3150</v>
      </c>
      <c r="N593" s="37">
        <f t="shared" si="9"/>
        <v>-3150</v>
      </c>
    </row>
    <row r="594" spans="13:14" ht="21" customHeight="1">
      <c r="M594" s="37">
        <v>10600</v>
      </c>
      <c r="N594" s="37">
        <f t="shared" si="9"/>
        <v>-10600</v>
      </c>
    </row>
    <row r="595" spans="13:14" ht="21" customHeight="1">
      <c r="M595" s="37">
        <v>2308</v>
      </c>
      <c r="N595" s="37">
        <f t="shared" si="9"/>
        <v>-2308</v>
      </c>
    </row>
    <row r="596" spans="13:14" ht="21" customHeight="1">
      <c r="M596" s="37">
        <v>0</v>
      </c>
      <c r="N596" s="37">
        <f t="shared" si="9"/>
        <v>0</v>
      </c>
    </row>
    <row r="597" spans="13:14" ht="21" customHeight="1">
      <c r="M597" s="37">
        <v>2544</v>
      </c>
      <c r="N597" s="37">
        <f t="shared" si="9"/>
        <v>-2544</v>
      </c>
    </row>
    <row r="598" spans="13:14" ht="21" customHeight="1">
      <c r="M598" s="37">
        <v>19991</v>
      </c>
      <c r="N598" s="37">
        <f t="shared" si="9"/>
        <v>-19991</v>
      </c>
    </row>
    <row r="599" spans="13:14" ht="21" customHeight="1">
      <c r="M599" s="37">
        <v>0</v>
      </c>
      <c r="N599" s="37">
        <f t="shared" si="9"/>
        <v>0</v>
      </c>
    </row>
    <row r="600" spans="13:14" ht="21" customHeight="1">
      <c r="M600" s="37">
        <v>4875</v>
      </c>
      <c r="N600" s="37">
        <f t="shared" si="9"/>
        <v>-4875</v>
      </c>
    </row>
    <row r="601" spans="13:14" ht="21" customHeight="1">
      <c r="M601" s="37">
        <v>23241</v>
      </c>
      <c r="N601" s="37">
        <f t="shared" si="9"/>
        <v>-23241</v>
      </c>
    </row>
    <row r="602" spans="13:14" ht="21" customHeight="1">
      <c r="M602" s="37">
        <v>0</v>
      </c>
      <c r="N602" s="37">
        <f t="shared" si="9"/>
        <v>0</v>
      </c>
    </row>
    <row r="603" spans="13:14" ht="21" customHeight="1">
      <c r="M603" s="37">
        <v>9300</v>
      </c>
      <c r="N603" s="37">
        <f t="shared" si="9"/>
        <v>-9300</v>
      </c>
    </row>
    <row r="604" spans="13:14" ht="21" customHeight="1">
      <c r="M604" s="37">
        <v>11700</v>
      </c>
      <c r="N604" s="37">
        <f t="shared" si="9"/>
        <v>-11700</v>
      </c>
    </row>
    <row r="605" spans="13:14" ht="21" customHeight="1">
      <c r="M605" s="37">
        <v>11700</v>
      </c>
      <c r="N605" s="37">
        <f t="shared" si="9"/>
        <v>-11700</v>
      </c>
    </row>
    <row r="606" spans="13:14" ht="21" customHeight="1">
      <c r="M606" s="37">
        <v>3750</v>
      </c>
      <c r="N606" s="37">
        <f t="shared" si="9"/>
        <v>-3750</v>
      </c>
    </row>
    <row r="607" spans="13:14" ht="21" customHeight="1">
      <c r="M607" s="37">
        <v>452</v>
      </c>
      <c r="N607" s="37">
        <f t="shared" si="9"/>
        <v>-452</v>
      </c>
    </row>
    <row r="608" spans="13:14" ht="21" customHeight="1">
      <c r="M608" s="37">
        <v>0</v>
      </c>
      <c r="N608" s="37">
        <f t="shared" si="9"/>
        <v>0</v>
      </c>
    </row>
    <row r="609" spans="13:14" ht="21" customHeight="1">
      <c r="M609" s="37">
        <v>1400</v>
      </c>
      <c r="N609" s="37">
        <f t="shared" si="9"/>
        <v>-1400</v>
      </c>
    </row>
    <row r="610" spans="13:14" ht="21" customHeight="1">
      <c r="M610" s="37">
        <v>15240</v>
      </c>
      <c r="N610" s="37">
        <f t="shared" si="9"/>
        <v>-15240</v>
      </c>
    </row>
    <row r="611" spans="13:14" ht="21" customHeight="1">
      <c r="M611" s="37">
        <v>6620</v>
      </c>
      <c r="N611" s="37">
        <f t="shared" si="9"/>
        <v>-6620</v>
      </c>
    </row>
    <row r="612" spans="13:14" ht="21" customHeight="1">
      <c r="M612" s="37">
        <v>0</v>
      </c>
      <c r="N612" s="37">
        <f t="shared" si="9"/>
        <v>0</v>
      </c>
    </row>
    <row r="613" spans="13:14" ht="21" customHeight="1">
      <c r="M613" s="37">
        <v>0</v>
      </c>
      <c r="N613" s="37">
        <f t="shared" si="9"/>
        <v>0</v>
      </c>
    </row>
    <row r="614" spans="13:14" ht="21" customHeight="1">
      <c r="M614" s="37">
        <v>0</v>
      </c>
      <c r="N614" s="37">
        <f t="shared" si="9"/>
        <v>0</v>
      </c>
    </row>
    <row r="615" spans="13:14" ht="21" customHeight="1">
      <c r="M615" s="37">
        <v>0</v>
      </c>
      <c r="N615" s="37">
        <f t="shared" si="9"/>
        <v>0</v>
      </c>
    </row>
    <row r="616" spans="13:14" ht="21" customHeight="1">
      <c r="M616" s="37">
        <v>0</v>
      </c>
      <c r="N616" s="37">
        <f t="shared" si="9"/>
        <v>0</v>
      </c>
    </row>
    <row r="617" spans="13:14" ht="21" customHeight="1">
      <c r="M617" s="37">
        <v>2000</v>
      </c>
      <c r="N617" s="37">
        <f t="shared" si="9"/>
        <v>-2000</v>
      </c>
    </row>
    <row r="618" spans="13:14" ht="21" customHeight="1">
      <c r="M618" s="37">
        <v>0</v>
      </c>
      <c r="N618" s="37">
        <f t="shared" si="9"/>
        <v>0</v>
      </c>
    </row>
    <row r="619" spans="13:14" ht="21" customHeight="1">
      <c r="M619" s="37">
        <v>0</v>
      </c>
      <c r="N619" s="37">
        <f t="shared" si="9"/>
        <v>0</v>
      </c>
    </row>
    <row r="620" spans="13:14" ht="21" customHeight="1">
      <c r="M620" s="37">
        <v>0</v>
      </c>
      <c r="N620" s="37">
        <f t="shared" si="9"/>
        <v>0</v>
      </c>
    </row>
    <row r="621" spans="13:14" ht="21" customHeight="1">
      <c r="M621" s="37">
        <v>0</v>
      </c>
      <c r="N621" s="37">
        <f t="shared" si="9"/>
        <v>0</v>
      </c>
    </row>
    <row r="622" spans="13:14" ht="21" customHeight="1">
      <c r="M622" s="37">
        <v>0</v>
      </c>
      <c r="N622" s="37">
        <f t="shared" si="9"/>
        <v>0</v>
      </c>
    </row>
    <row r="623" spans="13:14" ht="21" customHeight="1">
      <c r="M623" s="37">
        <v>0</v>
      </c>
      <c r="N623" s="37">
        <f t="shared" si="9"/>
        <v>0</v>
      </c>
    </row>
    <row r="624" spans="13:14" ht="21" customHeight="1">
      <c r="M624" s="37">
        <v>0</v>
      </c>
      <c r="N624" s="37">
        <f t="shared" si="9"/>
        <v>0</v>
      </c>
    </row>
    <row r="625" spans="13:14" ht="21" customHeight="1">
      <c r="M625" s="37">
        <v>1600</v>
      </c>
      <c r="N625" s="37">
        <f t="shared" si="9"/>
        <v>-1600</v>
      </c>
    </row>
    <row r="626" spans="13:14" ht="21" customHeight="1">
      <c r="M626" s="37">
        <v>0</v>
      </c>
      <c r="N626" s="37">
        <f t="shared" si="9"/>
        <v>0</v>
      </c>
    </row>
    <row r="627" spans="13:14" ht="21" customHeight="1">
      <c r="M627" s="37">
        <v>0</v>
      </c>
      <c r="N627" s="37">
        <f t="shared" si="9"/>
        <v>0</v>
      </c>
    </row>
    <row r="628" spans="13:14" ht="21" customHeight="1">
      <c r="M628" s="37">
        <v>17272</v>
      </c>
      <c r="N628" s="37">
        <f t="shared" si="9"/>
        <v>-17272</v>
      </c>
    </row>
    <row r="629" spans="13:14" ht="21" customHeight="1">
      <c r="M629" s="37">
        <v>10500</v>
      </c>
      <c r="N629" s="37">
        <f t="shared" si="9"/>
        <v>-10500</v>
      </c>
    </row>
    <row r="630" spans="13:14" ht="21" customHeight="1">
      <c r="M630" s="37">
        <v>0</v>
      </c>
      <c r="N630" s="37">
        <f t="shared" si="9"/>
        <v>0</v>
      </c>
    </row>
    <row r="631" spans="13:14" ht="21" customHeight="1">
      <c r="M631" s="37">
        <v>600</v>
      </c>
      <c r="N631" s="37">
        <f t="shared" si="9"/>
        <v>-600</v>
      </c>
    </row>
    <row r="632" spans="13:14" ht="21" customHeight="1">
      <c r="M632" s="37">
        <v>0</v>
      </c>
      <c r="N632" s="37">
        <f t="shared" si="9"/>
        <v>0</v>
      </c>
    </row>
    <row r="633" spans="13:14" ht="21" customHeight="1">
      <c r="M633" s="37">
        <v>0</v>
      </c>
      <c r="N633" s="37">
        <f t="shared" si="9"/>
        <v>0</v>
      </c>
    </row>
    <row r="634" spans="13:14" ht="21" customHeight="1">
      <c r="M634" s="37">
        <v>0</v>
      </c>
      <c r="N634" s="37">
        <f t="shared" si="9"/>
        <v>0</v>
      </c>
    </row>
    <row r="635" spans="13:14" ht="21" customHeight="1">
      <c r="M635" s="37">
        <v>5400</v>
      </c>
      <c r="N635" s="37">
        <f t="shared" si="9"/>
        <v>-5400</v>
      </c>
    </row>
    <row r="636" spans="13:14" ht="21" customHeight="1">
      <c r="M636" s="37">
        <v>0</v>
      </c>
      <c r="N636" s="37">
        <f t="shared" si="9"/>
        <v>0</v>
      </c>
    </row>
    <row r="637" spans="13:14" ht="21" customHeight="1">
      <c r="M637" s="37">
        <v>2900</v>
      </c>
      <c r="N637" s="37">
        <f t="shared" si="9"/>
        <v>-2900</v>
      </c>
    </row>
    <row r="638" spans="13:14" ht="21" customHeight="1">
      <c r="M638" s="37">
        <v>3135</v>
      </c>
      <c r="N638" s="37">
        <f t="shared" si="9"/>
        <v>-3135</v>
      </c>
    </row>
    <row r="639" spans="13:14" ht="21" customHeight="1">
      <c r="M639" s="37">
        <v>500</v>
      </c>
      <c r="N639" s="37">
        <f t="shared" si="9"/>
        <v>-500</v>
      </c>
    </row>
    <row r="640" spans="13:14" ht="21" customHeight="1">
      <c r="M640" s="37">
        <v>0</v>
      </c>
      <c r="N640" s="37">
        <f t="shared" si="9"/>
        <v>0</v>
      </c>
    </row>
    <row r="641" spans="13:14" ht="21" customHeight="1">
      <c r="M641" s="37">
        <v>11360</v>
      </c>
      <c r="N641" s="37">
        <f t="shared" si="9"/>
        <v>-11360</v>
      </c>
    </row>
    <row r="642" spans="13:14" ht="21" customHeight="1">
      <c r="M642" s="37">
        <v>0</v>
      </c>
      <c r="N642" s="37">
        <f t="shared" si="9"/>
        <v>0</v>
      </c>
    </row>
    <row r="643" spans="13:14" ht="21" customHeight="1">
      <c r="M643" s="37">
        <v>31000</v>
      </c>
      <c r="N643" s="37">
        <f t="shared" si="9"/>
        <v>-31000</v>
      </c>
    </row>
    <row r="644" spans="13:14" ht="21" customHeight="1">
      <c r="M644" s="37">
        <v>0</v>
      </c>
      <c r="N644" s="37">
        <f t="shared" ref="N644:N707" si="10">L644-M644</f>
        <v>0</v>
      </c>
    </row>
    <row r="645" spans="13:14" ht="21" customHeight="1">
      <c r="M645" s="37">
        <v>0</v>
      </c>
      <c r="N645" s="37">
        <f t="shared" si="10"/>
        <v>0</v>
      </c>
    </row>
    <row r="646" spans="13:14" ht="21" customHeight="1">
      <c r="M646" s="37">
        <v>0</v>
      </c>
      <c r="N646" s="37">
        <f t="shared" si="10"/>
        <v>0</v>
      </c>
    </row>
    <row r="647" spans="13:14" ht="21" customHeight="1">
      <c r="M647" s="37">
        <v>0</v>
      </c>
      <c r="N647" s="37">
        <f t="shared" si="10"/>
        <v>0</v>
      </c>
    </row>
    <row r="648" spans="13:14" ht="21" customHeight="1">
      <c r="M648" s="37">
        <v>0</v>
      </c>
      <c r="N648" s="37">
        <f t="shared" si="10"/>
        <v>0</v>
      </c>
    </row>
    <row r="649" spans="13:14" ht="21" customHeight="1">
      <c r="M649" s="37">
        <v>0</v>
      </c>
      <c r="N649" s="37">
        <f t="shared" si="10"/>
        <v>0</v>
      </c>
    </row>
    <row r="650" spans="13:14" ht="21" customHeight="1">
      <c r="M650" s="37">
        <v>0</v>
      </c>
      <c r="N650" s="37">
        <f t="shared" si="10"/>
        <v>0</v>
      </c>
    </row>
    <row r="651" spans="13:14" ht="21" customHeight="1">
      <c r="M651" s="37">
        <v>0</v>
      </c>
      <c r="N651" s="37">
        <f t="shared" si="10"/>
        <v>0</v>
      </c>
    </row>
    <row r="652" spans="13:14" ht="21" customHeight="1">
      <c r="M652" s="37">
        <v>0</v>
      </c>
      <c r="N652" s="37">
        <f t="shared" si="10"/>
        <v>0</v>
      </c>
    </row>
    <row r="653" spans="13:14" ht="21" customHeight="1">
      <c r="M653" s="37">
        <v>0</v>
      </c>
      <c r="N653" s="37">
        <f t="shared" si="10"/>
        <v>0</v>
      </c>
    </row>
    <row r="654" spans="13:14" ht="21" customHeight="1">
      <c r="M654" s="37">
        <v>0</v>
      </c>
      <c r="N654" s="37">
        <f t="shared" si="10"/>
        <v>0</v>
      </c>
    </row>
    <row r="655" spans="13:14" ht="21" customHeight="1">
      <c r="M655" s="37">
        <v>0</v>
      </c>
      <c r="N655" s="37">
        <f t="shared" si="10"/>
        <v>0</v>
      </c>
    </row>
    <row r="656" spans="13:14" ht="21" customHeight="1">
      <c r="M656" s="37">
        <v>0</v>
      </c>
      <c r="N656" s="37">
        <f t="shared" si="10"/>
        <v>0</v>
      </c>
    </row>
    <row r="657" spans="13:14" ht="21" customHeight="1">
      <c r="M657" s="37">
        <v>0</v>
      </c>
      <c r="N657" s="37">
        <f t="shared" si="10"/>
        <v>0</v>
      </c>
    </row>
    <row r="658" spans="13:14" ht="21" customHeight="1">
      <c r="M658" s="37">
        <v>0</v>
      </c>
      <c r="N658" s="37">
        <f t="shared" si="10"/>
        <v>0</v>
      </c>
    </row>
    <row r="659" spans="13:14" ht="21" customHeight="1">
      <c r="M659" s="37">
        <v>0</v>
      </c>
      <c r="N659" s="37">
        <f t="shared" si="10"/>
        <v>0</v>
      </c>
    </row>
    <row r="660" spans="13:14" ht="21" customHeight="1">
      <c r="M660" s="37">
        <v>0</v>
      </c>
      <c r="N660" s="37">
        <f t="shared" si="10"/>
        <v>0</v>
      </c>
    </row>
    <row r="661" spans="13:14" ht="21" customHeight="1">
      <c r="M661" s="37">
        <v>0</v>
      </c>
      <c r="N661" s="37">
        <f t="shared" si="10"/>
        <v>0</v>
      </c>
    </row>
    <row r="662" spans="13:14" ht="21" customHeight="1">
      <c r="M662" s="37">
        <v>0</v>
      </c>
      <c r="N662" s="37">
        <f t="shared" si="10"/>
        <v>0</v>
      </c>
    </row>
    <row r="663" spans="13:14" ht="21" customHeight="1">
      <c r="M663" s="37">
        <v>0</v>
      </c>
      <c r="N663" s="37">
        <f t="shared" si="10"/>
        <v>0</v>
      </c>
    </row>
    <row r="664" spans="13:14" ht="21" customHeight="1">
      <c r="M664" s="37">
        <v>0</v>
      </c>
      <c r="N664" s="37">
        <f t="shared" si="10"/>
        <v>0</v>
      </c>
    </row>
    <row r="665" spans="13:14" ht="21" customHeight="1">
      <c r="M665" s="37">
        <v>0</v>
      </c>
      <c r="N665" s="37">
        <f t="shared" si="10"/>
        <v>0</v>
      </c>
    </row>
    <row r="666" spans="13:14" ht="21" customHeight="1">
      <c r="M666" s="37">
        <v>0</v>
      </c>
      <c r="N666" s="37">
        <f t="shared" si="10"/>
        <v>0</v>
      </c>
    </row>
    <row r="667" spans="13:14" ht="21" customHeight="1">
      <c r="M667" s="37">
        <v>0</v>
      </c>
      <c r="N667" s="37">
        <f t="shared" si="10"/>
        <v>0</v>
      </c>
    </row>
    <row r="668" spans="13:14" ht="21" customHeight="1">
      <c r="M668" s="37">
        <v>0</v>
      </c>
      <c r="N668" s="37">
        <f t="shared" si="10"/>
        <v>0</v>
      </c>
    </row>
    <row r="669" spans="13:14" ht="21" customHeight="1">
      <c r="M669" s="37">
        <v>0</v>
      </c>
      <c r="N669" s="37">
        <f t="shared" si="10"/>
        <v>0</v>
      </c>
    </row>
    <row r="670" spans="13:14" ht="21" customHeight="1">
      <c r="M670" s="37">
        <v>0</v>
      </c>
      <c r="N670" s="37">
        <f t="shared" si="10"/>
        <v>0</v>
      </c>
    </row>
    <row r="671" spans="13:14" ht="21" customHeight="1">
      <c r="M671" s="37">
        <v>0</v>
      </c>
      <c r="N671" s="37">
        <f t="shared" si="10"/>
        <v>0</v>
      </c>
    </row>
    <row r="672" spans="13:14" ht="21" customHeight="1">
      <c r="M672" s="37">
        <v>0</v>
      </c>
      <c r="N672" s="37">
        <f t="shared" si="10"/>
        <v>0</v>
      </c>
    </row>
    <row r="673" spans="13:14" ht="21" customHeight="1">
      <c r="M673" s="37">
        <v>0</v>
      </c>
      <c r="N673" s="37">
        <f t="shared" si="10"/>
        <v>0</v>
      </c>
    </row>
    <row r="674" spans="13:14" ht="21" customHeight="1">
      <c r="M674" s="37">
        <v>0</v>
      </c>
      <c r="N674" s="37">
        <f t="shared" si="10"/>
        <v>0</v>
      </c>
    </row>
    <row r="675" spans="13:14" ht="21" customHeight="1">
      <c r="M675" s="37">
        <v>0</v>
      </c>
      <c r="N675" s="37">
        <f t="shared" si="10"/>
        <v>0</v>
      </c>
    </row>
    <row r="676" spans="13:14" ht="21" customHeight="1">
      <c r="M676" s="37">
        <v>0</v>
      </c>
      <c r="N676" s="37">
        <f t="shared" si="10"/>
        <v>0</v>
      </c>
    </row>
    <row r="677" spans="13:14" ht="21" customHeight="1">
      <c r="M677" s="37">
        <v>0</v>
      </c>
      <c r="N677" s="37">
        <f t="shared" si="10"/>
        <v>0</v>
      </c>
    </row>
    <row r="678" spans="13:14" ht="21" customHeight="1">
      <c r="M678" s="37">
        <v>0</v>
      </c>
      <c r="N678" s="37">
        <f t="shared" si="10"/>
        <v>0</v>
      </c>
    </row>
    <row r="679" spans="13:14" ht="21" customHeight="1">
      <c r="M679" s="37">
        <v>0</v>
      </c>
      <c r="N679" s="37">
        <f t="shared" si="10"/>
        <v>0</v>
      </c>
    </row>
    <row r="680" spans="13:14" ht="21" customHeight="1">
      <c r="M680" s="37">
        <v>0</v>
      </c>
      <c r="N680" s="37">
        <f t="shared" si="10"/>
        <v>0</v>
      </c>
    </row>
    <row r="681" spans="13:14" ht="21" customHeight="1">
      <c r="M681" s="37">
        <v>0</v>
      </c>
      <c r="N681" s="37">
        <f t="shared" si="10"/>
        <v>0</v>
      </c>
    </row>
    <row r="682" spans="13:14" ht="21" customHeight="1">
      <c r="M682" s="37">
        <v>0</v>
      </c>
      <c r="N682" s="37">
        <f t="shared" si="10"/>
        <v>0</v>
      </c>
    </row>
    <row r="683" spans="13:14" ht="21" customHeight="1">
      <c r="M683" s="37">
        <v>0</v>
      </c>
      <c r="N683" s="37">
        <f t="shared" si="10"/>
        <v>0</v>
      </c>
    </row>
    <row r="684" spans="13:14" ht="21" customHeight="1">
      <c r="M684" s="37">
        <v>0</v>
      </c>
      <c r="N684" s="37">
        <f t="shared" si="10"/>
        <v>0</v>
      </c>
    </row>
    <row r="685" spans="13:14" ht="21" customHeight="1">
      <c r="M685" s="37">
        <v>0</v>
      </c>
      <c r="N685" s="37">
        <f t="shared" si="10"/>
        <v>0</v>
      </c>
    </row>
    <row r="686" spans="13:14" ht="21" customHeight="1">
      <c r="M686" s="37">
        <v>0</v>
      </c>
      <c r="N686" s="37">
        <f t="shared" si="10"/>
        <v>0</v>
      </c>
    </row>
    <row r="687" spans="13:14" ht="21" customHeight="1">
      <c r="M687" s="37">
        <v>0</v>
      </c>
      <c r="N687" s="37">
        <f t="shared" si="10"/>
        <v>0</v>
      </c>
    </row>
    <row r="688" spans="13:14" ht="21" customHeight="1">
      <c r="M688" s="37">
        <v>0</v>
      </c>
      <c r="N688" s="37">
        <f t="shared" si="10"/>
        <v>0</v>
      </c>
    </row>
    <row r="689" spans="13:14" ht="21" customHeight="1">
      <c r="M689" s="37">
        <v>0</v>
      </c>
      <c r="N689" s="37">
        <f t="shared" si="10"/>
        <v>0</v>
      </c>
    </row>
    <row r="690" spans="13:14" ht="21" customHeight="1">
      <c r="M690" s="37">
        <v>0</v>
      </c>
      <c r="N690" s="37">
        <f t="shared" si="10"/>
        <v>0</v>
      </c>
    </row>
    <row r="691" spans="13:14" ht="21" customHeight="1">
      <c r="M691" s="37">
        <v>0</v>
      </c>
      <c r="N691" s="37">
        <f t="shared" si="10"/>
        <v>0</v>
      </c>
    </row>
    <row r="692" spans="13:14" ht="21" customHeight="1">
      <c r="M692" s="37">
        <v>0</v>
      </c>
      <c r="N692" s="37">
        <f t="shared" si="10"/>
        <v>0</v>
      </c>
    </row>
    <row r="693" spans="13:14" ht="21" customHeight="1">
      <c r="M693" s="37">
        <v>0</v>
      </c>
      <c r="N693" s="37">
        <f t="shared" si="10"/>
        <v>0</v>
      </c>
    </row>
    <row r="694" spans="13:14" ht="21" customHeight="1">
      <c r="M694" s="37">
        <v>0</v>
      </c>
      <c r="N694" s="37">
        <f t="shared" si="10"/>
        <v>0</v>
      </c>
    </row>
    <row r="695" spans="13:14" ht="21" customHeight="1">
      <c r="M695" s="37">
        <v>0</v>
      </c>
      <c r="N695" s="37">
        <f t="shared" si="10"/>
        <v>0</v>
      </c>
    </row>
    <row r="696" spans="13:14" ht="21" customHeight="1">
      <c r="M696" s="37">
        <v>0</v>
      </c>
      <c r="N696" s="37">
        <f t="shared" si="10"/>
        <v>0</v>
      </c>
    </row>
    <row r="697" spans="13:14" ht="21" customHeight="1">
      <c r="M697" s="37">
        <v>0</v>
      </c>
      <c r="N697" s="37">
        <f t="shared" si="10"/>
        <v>0</v>
      </c>
    </row>
    <row r="698" spans="13:14" ht="21" customHeight="1">
      <c r="M698" s="37">
        <v>0</v>
      </c>
      <c r="N698" s="37">
        <f t="shared" si="10"/>
        <v>0</v>
      </c>
    </row>
    <row r="699" spans="13:14" ht="21" customHeight="1">
      <c r="M699" s="37">
        <v>0</v>
      </c>
      <c r="N699" s="37">
        <f t="shared" si="10"/>
        <v>0</v>
      </c>
    </row>
    <row r="700" spans="13:14" ht="21" customHeight="1">
      <c r="M700" s="37">
        <v>0</v>
      </c>
      <c r="N700" s="37">
        <f t="shared" si="10"/>
        <v>0</v>
      </c>
    </row>
    <row r="701" spans="13:14" ht="21" customHeight="1">
      <c r="M701" s="37">
        <v>0</v>
      </c>
      <c r="N701" s="37">
        <f t="shared" si="10"/>
        <v>0</v>
      </c>
    </row>
    <row r="702" spans="13:14" ht="21" customHeight="1">
      <c r="M702" s="37">
        <v>0</v>
      </c>
      <c r="N702" s="37">
        <f t="shared" si="10"/>
        <v>0</v>
      </c>
    </row>
    <row r="703" spans="13:14" ht="21" customHeight="1">
      <c r="M703" s="37">
        <v>0</v>
      </c>
      <c r="N703" s="37">
        <f t="shared" si="10"/>
        <v>0</v>
      </c>
    </row>
    <row r="704" spans="13:14" ht="21" customHeight="1">
      <c r="M704" s="37">
        <v>0</v>
      </c>
      <c r="N704" s="37">
        <f t="shared" si="10"/>
        <v>0</v>
      </c>
    </row>
    <row r="705" spans="13:14" ht="21" customHeight="1">
      <c r="M705" s="37">
        <v>0</v>
      </c>
      <c r="N705" s="37">
        <f t="shared" si="10"/>
        <v>0</v>
      </c>
    </row>
    <row r="706" spans="13:14" ht="21" customHeight="1">
      <c r="M706" s="37">
        <v>0</v>
      </c>
      <c r="N706" s="37">
        <f t="shared" si="10"/>
        <v>0</v>
      </c>
    </row>
    <row r="707" spans="13:14" ht="21" customHeight="1">
      <c r="M707" s="37">
        <v>0</v>
      </c>
      <c r="N707" s="37">
        <f t="shared" si="10"/>
        <v>0</v>
      </c>
    </row>
    <row r="708" spans="13:14" ht="21" customHeight="1">
      <c r="M708" s="37">
        <v>0</v>
      </c>
      <c r="N708" s="37">
        <f t="shared" ref="N708:N771" si="11">L708-M708</f>
        <v>0</v>
      </c>
    </row>
    <row r="709" spans="13:14" ht="21" customHeight="1">
      <c r="M709" s="37">
        <v>0</v>
      </c>
      <c r="N709" s="37">
        <f t="shared" si="11"/>
        <v>0</v>
      </c>
    </row>
    <row r="710" spans="13:14" ht="21" customHeight="1">
      <c r="M710" s="37">
        <v>0</v>
      </c>
      <c r="N710" s="37">
        <f t="shared" si="11"/>
        <v>0</v>
      </c>
    </row>
    <row r="711" spans="13:14" ht="21" customHeight="1">
      <c r="M711" s="37">
        <v>0</v>
      </c>
      <c r="N711" s="37">
        <f t="shared" si="11"/>
        <v>0</v>
      </c>
    </row>
    <row r="712" spans="13:14" ht="21" customHeight="1">
      <c r="M712" s="37">
        <v>0</v>
      </c>
      <c r="N712" s="37">
        <f t="shared" si="11"/>
        <v>0</v>
      </c>
    </row>
    <row r="713" spans="13:14" ht="21" customHeight="1">
      <c r="M713" s="37">
        <v>0</v>
      </c>
      <c r="N713" s="37">
        <f t="shared" si="11"/>
        <v>0</v>
      </c>
    </row>
    <row r="714" spans="13:14" ht="21" customHeight="1">
      <c r="M714" s="37">
        <v>0</v>
      </c>
      <c r="N714" s="37">
        <f t="shared" si="11"/>
        <v>0</v>
      </c>
    </row>
    <row r="715" spans="13:14" ht="21" customHeight="1">
      <c r="M715" s="37">
        <v>0</v>
      </c>
      <c r="N715" s="37">
        <f t="shared" si="11"/>
        <v>0</v>
      </c>
    </row>
    <row r="716" spans="13:14" ht="21" customHeight="1">
      <c r="M716" s="37">
        <v>0</v>
      </c>
      <c r="N716" s="37">
        <f t="shared" si="11"/>
        <v>0</v>
      </c>
    </row>
    <row r="717" spans="13:14" ht="21" customHeight="1">
      <c r="M717" s="37">
        <v>0</v>
      </c>
      <c r="N717" s="37">
        <f t="shared" si="11"/>
        <v>0</v>
      </c>
    </row>
    <row r="718" spans="13:14" ht="21" customHeight="1">
      <c r="M718" s="37">
        <v>0</v>
      </c>
      <c r="N718" s="37">
        <f t="shared" si="11"/>
        <v>0</v>
      </c>
    </row>
    <row r="719" spans="13:14" ht="21" customHeight="1">
      <c r="M719" s="37">
        <v>0</v>
      </c>
      <c r="N719" s="37">
        <f t="shared" si="11"/>
        <v>0</v>
      </c>
    </row>
    <row r="720" spans="13:14" ht="21" customHeight="1">
      <c r="M720" s="37">
        <v>0</v>
      </c>
      <c r="N720" s="37">
        <f t="shared" si="11"/>
        <v>0</v>
      </c>
    </row>
    <row r="721" spans="13:14" ht="21" customHeight="1">
      <c r="M721" s="37">
        <v>0</v>
      </c>
      <c r="N721" s="37">
        <f t="shared" si="11"/>
        <v>0</v>
      </c>
    </row>
    <row r="722" spans="13:14" ht="21" customHeight="1">
      <c r="M722" s="37">
        <v>0</v>
      </c>
      <c r="N722" s="37">
        <f t="shared" si="11"/>
        <v>0</v>
      </c>
    </row>
    <row r="723" spans="13:14" ht="21" customHeight="1">
      <c r="M723" s="37">
        <v>0</v>
      </c>
      <c r="N723" s="37">
        <f t="shared" si="11"/>
        <v>0</v>
      </c>
    </row>
    <row r="724" spans="13:14" ht="21" customHeight="1">
      <c r="M724" s="37">
        <v>0</v>
      </c>
      <c r="N724" s="37">
        <f t="shared" si="11"/>
        <v>0</v>
      </c>
    </row>
    <row r="725" spans="13:14" ht="21" customHeight="1">
      <c r="M725" s="37">
        <v>0</v>
      </c>
      <c r="N725" s="37">
        <f t="shared" si="11"/>
        <v>0</v>
      </c>
    </row>
    <row r="726" spans="13:14" ht="21" customHeight="1">
      <c r="M726" s="37">
        <v>0</v>
      </c>
      <c r="N726" s="37">
        <f t="shared" si="11"/>
        <v>0</v>
      </c>
    </row>
    <row r="727" spans="13:14" ht="21" customHeight="1">
      <c r="M727" s="37">
        <v>0</v>
      </c>
      <c r="N727" s="37">
        <f t="shared" si="11"/>
        <v>0</v>
      </c>
    </row>
    <row r="728" spans="13:14" ht="21" customHeight="1">
      <c r="M728" s="37">
        <v>0</v>
      </c>
      <c r="N728" s="37">
        <f t="shared" si="11"/>
        <v>0</v>
      </c>
    </row>
    <row r="729" spans="13:14" ht="21" customHeight="1">
      <c r="M729" s="37">
        <v>0</v>
      </c>
      <c r="N729" s="37">
        <f t="shared" si="11"/>
        <v>0</v>
      </c>
    </row>
    <row r="730" spans="13:14" ht="21" customHeight="1">
      <c r="M730" s="37">
        <v>0</v>
      </c>
      <c r="N730" s="37">
        <f t="shared" si="11"/>
        <v>0</v>
      </c>
    </row>
    <row r="731" spans="13:14" ht="21" customHeight="1">
      <c r="M731" s="37">
        <v>0</v>
      </c>
      <c r="N731" s="37">
        <f t="shared" si="11"/>
        <v>0</v>
      </c>
    </row>
    <row r="732" spans="13:14" ht="21" customHeight="1">
      <c r="M732" s="37">
        <v>0</v>
      </c>
      <c r="N732" s="37">
        <f t="shared" si="11"/>
        <v>0</v>
      </c>
    </row>
    <row r="733" spans="13:14" ht="21" customHeight="1">
      <c r="M733" s="37">
        <v>0</v>
      </c>
      <c r="N733" s="37">
        <f t="shared" si="11"/>
        <v>0</v>
      </c>
    </row>
    <row r="734" spans="13:14" ht="21" customHeight="1">
      <c r="M734" s="37">
        <v>0</v>
      </c>
      <c r="N734" s="37">
        <f t="shared" si="11"/>
        <v>0</v>
      </c>
    </row>
    <row r="735" spans="13:14" ht="21" customHeight="1">
      <c r="M735" s="37">
        <v>0</v>
      </c>
      <c r="N735" s="37">
        <f t="shared" si="11"/>
        <v>0</v>
      </c>
    </row>
    <row r="736" spans="13:14" ht="21" customHeight="1">
      <c r="M736" s="37">
        <v>0</v>
      </c>
      <c r="N736" s="37">
        <f t="shared" si="11"/>
        <v>0</v>
      </c>
    </row>
    <row r="737" spans="13:14" ht="21" customHeight="1">
      <c r="M737" s="37">
        <v>0</v>
      </c>
      <c r="N737" s="37">
        <f t="shared" si="11"/>
        <v>0</v>
      </c>
    </row>
    <row r="738" spans="13:14" ht="21" customHeight="1">
      <c r="M738" s="37">
        <v>0</v>
      </c>
      <c r="N738" s="37">
        <f t="shared" si="11"/>
        <v>0</v>
      </c>
    </row>
    <row r="739" spans="13:14" ht="21" customHeight="1">
      <c r="M739" s="37">
        <v>0</v>
      </c>
      <c r="N739" s="37">
        <f t="shared" si="11"/>
        <v>0</v>
      </c>
    </row>
    <row r="740" spans="13:14" ht="21" customHeight="1">
      <c r="M740" s="37">
        <v>0</v>
      </c>
      <c r="N740" s="37">
        <f t="shared" si="11"/>
        <v>0</v>
      </c>
    </row>
    <row r="741" spans="13:14" ht="21" customHeight="1">
      <c r="M741" s="37">
        <v>0</v>
      </c>
      <c r="N741" s="37">
        <f t="shared" si="11"/>
        <v>0</v>
      </c>
    </row>
    <row r="742" spans="13:14" ht="21" customHeight="1">
      <c r="M742" s="37">
        <v>0</v>
      </c>
      <c r="N742" s="37">
        <f t="shared" si="11"/>
        <v>0</v>
      </c>
    </row>
    <row r="743" spans="13:14" ht="21" customHeight="1">
      <c r="M743" s="37">
        <v>0</v>
      </c>
      <c r="N743" s="37">
        <f t="shared" si="11"/>
        <v>0</v>
      </c>
    </row>
    <row r="744" spans="13:14" ht="21" customHeight="1">
      <c r="M744" s="37">
        <v>0</v>
      </c>
      <c r="N744" s="37">
        <f t="shared" si="11"/>
        <v>0</v>
      </c>
    </row>
    <row r="745" spans="13:14" ht="21" customHeight="1">
      <c r="M745" s="37">
        <v>0</v>
      </c>
      <c r="N745" s="37">
        <f t="shared" si="11"/>
        <v>0</v>
      </c>
    </row>
    <row r="746" spans="13:14" ht="21" customHeight="1">
      <c r="M746" s="37">
        <v>0</v>
      </c>
      <c r="N746" s="37">
        <f t="shared" si="11"/>
        <v>0</v>
      </c>
    </row>
    <row r="747" spans="13:14" ht="21" customHeight="1">
      <c r="M747" s="37">
        <v>0</v>
      </c>
      <c r="N747" s="37">
        <f t="shared" si="11"/>
        <v>0</v>
      </c>
    </row>
    <row r="748" spans="13:14" ht="21" customHeight="1">
      <c r="M748" s="37">
        <v>0</v>
      </c>
      <c r="N748" s="37">
        <f t="shared" si="11"/>
        <v>0</v>
      </c>
    </row>
    <row r="749" spans="13:14" ht="21" customHeight="1">
      <c r="M749" s="37">
        <v>0</v>
      </c>
      <c r="N749" s="37">
        <f t="shared" si="11"/>
        <v>0</v>
      </c>
    </row>
    <row r="750" spans="13:14" ht="21" customHeight="1">
      <c r="M750" s="37">
        <v>0</v>
      </c>
      <c r="N750" s="37">
        <f t="shared" si="11"/>
        <v>0</v>
      </c>
    </row>
    <row r="751" spans="13:14" ht="21" customHeight="1">
      <c r="M751" s="37">
        <v>0</v>
      </c>
      <c r="N751" s="37">
        <f t="shared" si="11"/>
        <v>0</v>
      </c>
    </row>
    <row r="752" spans="13:14" ht="21" customHeight="1">
      <c r="M752" s="37">
        <v>0</v>
      </c>
      <c r="N752" s="37">
        <f t="shared" si="11"/>
        <v>0</v>
      </c>
    </row>
    <row r="753" spans="13:14" ht="21" customHeight="1">
      <c r="M753" s="37">
        <v>0</v>
      </c>
      <c r="N753" s="37">
        <f t="shared" si="11"/>
        <v>0</v>
      </c>
    </row>
    <row r="754" spans="13:14" ht="21" customHeight="1">
      <c r="M754" s="37">
        <v>0</v>
      </c>
      <c r="N754" s="37">
        <f t="shared" si="11"/>
        <v>0</v>
      </c>
    </row>
    <row r="755" spans="13:14" ht="21" customHeight="1">
      <c r="M755" s="37">
        <v>0</v>
      </c>
      <c r="N755" s="37">
        <f t="shared" si="11"/>
        <v>0</v>
      </c>
    </row>
    <row r="756" spans="13:14" ht="21" customHeight="1">
      <c r="M756" s="37">
        <v>0</v>
      </c>
      <c r="N756" s="37">
        <f t="shared" si="11"/>
        <v>0</v>
      </c>
    </row>
    <row r="757" spans="13:14" ht="21" customHeight="1">
      <c r="M757" s="37">
        <v>0</v>
      </c>
      <c r="N757" s="37">
        <f t="shared" si="11"/>
        <v>0</v>
      </c>
    </row>
    <row r="758" spans="13:14" ht="21" customHeight="1">
      <c r="M758" s="37">
        <v>0</v>
      </c>
      <c r="N758" s="37">
        <f t="shared" si="11"/>
        <v>0</v>
      </c>
    </row>
    <row r="759" spans="13:14" ht="21" customHeight="1">
      <c r="M759" s="37">
        <v>0</v>
      </c>
      <c r="N759" s="37">
        <f t="shared" si="11"/>
        <v>0</v>
      </c>
    </row>
    <row r="760" spans="13:14" ht="21" customHeight="1">
      <c r="M760" s="37">
        <v>0</v>
      </c>
      <c r="N760" s="37">
        <f t="shared" si="11"/>
        <v>0</v>
      </c>
    </row>
    <row r="761" spans="13:14" ht="21" customHeight="1">
      <c r="M761" s="37">
        <v>6400</v>
      </c>
      <c r="N761" s="37">
        <f t="shared" si="11"/>
        <v>-6400</v>
      </c>
    </row>
    <row r="762" spans="13:14" ht="21" customHeight="1">
      <c r="M762" s="37">
        <v>10710</v>
      </c>
      <c r="N762" s="37">
        <f t="shared" si="11"/>
        <v>-10710</v>
      </c>
    </row>
    <row r="763" spans="13:14" ht="21" customHeight="1">
      <c r="M763" s="37">
        <v>2224</v>
      </c>
      <c r="N763" s="37">
        <f t="shared" si="11"/>
        <v>-2224</v>
      </c>
    </row>
    <row r="764" spans="13:14" ht="21" customHeight="1">
      <c r="M764" s="37">
        <v>6300</v>
      </c>
      <c r="N764" s="37">
        <f t="shared" si="11"/>
        <v>-6300</v>
      </c>
    </row>
    <row r="765" spans="13:14" ht="21" customHeight="1">
      <c r="M765" s="37">
        <v>5400</v>
      </c>
      <c r="N765" s="37">
        <f t="shared" si="11"/>
        <v>-5400</v>
      </c>
    </row>
    <row r="766" spans="13:14" ht="21" customHeight="1">
      <c r="M766" s="37">
        <v>0</v>
      </c>
      <c r="N766" s="37">
        <f t="shared" si="11"/>
        <v>0</v>
      </c>
    </row>
    <row r="767" spans="13:14" ht="21" customHeight="1">
      <c r="M767" s="37">
        <v>0</v>
      </c>
      <c r="N767" s="37">
        <f t="shared" si="11"/>
        <v>0</v>
      </c>
    </row>
    <row r="768" spans="13:14" ht="21" customHeight="1">
      <c r="M768" s="37">
        <v>0</v>
      </c>
      <c r="N768" s="37">
        <f t="shared" si="11"/>
        <v>0</v>
      </c>
    </row>
    <row r="769" spans="13:14" ht="21" customHeight="1">
      <c r="M769" s="37">
        <v>0</v>
      </c>
      <c r="N769" s="37">
        <f t="shared" si="11"/>
        <v>0</v>
      </c>
    </row>
    <row r="770" spans="13:14" ht="21" customHeight="1">
      <c r="M770" s="37">
        <v>0</v>
      </c>
      <c r="N770" s="37">
        <f t="shared" si="11"/>
        <v>0</v>
      </c>
    </row>
    <row r="771" spans="13:14" ht="21" customHeight="1">
      <c r="M771" s="37">
        <v>0</v>
      </c>
      <c r="N771" s="37">
        <f t="shared" si="11"/>
        <v>0</v>
      </c>
    </row>
    <row r="772" spans="13:14" ht="21" customHeight="1">
      <c r="M772" s="37">
        <v>0</v>
      </c>
      <c r="N772" s="37">
        <f t="shared" ref="N772:N835" si="12">L772-M772</f>
        <v>0</v>
      </c>
    </row>
    <row r="773" spans="13:14" ht="21" customHeight="1">
      <c r="M773" s="37">
        <v>0</v>
      </c>
      <c r="N773" s="37">
        <f t="shared" si="12"/>
        <v>0</v>
      </c>
    </row>
    <row r="774" spans="13:14" ht="21" customHeight="1">
      <c r="M774" s="37">
        <v>0</v>
      </c>
      <c r="N774" s="37">
        <f t="shared" si="12"/>
        <v>0</v>
      </c>
    </row>
    <row r="775" spans="13:14" ht="21" customHeight="1">
      <c r="M775" s="37">
        <v>0</v>
      </c>
      <c r="N775" s="37">
        <f t="shared" si="12"/>
        <v>0</v>
      </c>
    </row>
    <row r="776" spans="13:14" ht="21" customHeight="1">
      <c r="M776" s="37">
        <v>700</v>
      </c>
      <c r="N776" s="37">
        <f t="shared" si="12"/>
        <v>-700</v>
      </c>
    </row>
    <row r="777" spans="13:14" ht="21" customHeight="1">
      <c r="M777" s="37">
        <v>1000</v>
      </c>
      <c r="N777" s="37">
        <f t="shared" si="12"/>
        <v>-1000</v>
      </c>
    </row>
    <row r="778" spans="13:14" ht="21" customHeight="1">
      <c r="M778" s="37">
        <v>0</v>
      </c>
      <c r="N778" s="37">
        <f t="shared" si="12"/>
        <v>0</v>
      </c>
    </row>
    <row r="779" spans="13:14" ht="21" customHeight="1">
      <c r="M779" s="37">
        <v>0</v>
      </c>
      <c r="N779" s="37">
        <f t="shared" si="12"/>
        <v>0</v>
      </c>
    </row>
    <row r="780" spans="13:14" ht="21" customHeight="1">
      <c r="M780" s="37">
        <v>0</v>
      </c>
      <c r="N780" s="37">
        <f t="shared" si="12"/>
        <v>0</v>
      </c>
    </row>
    <row r="781" spans="13:14" ht="21" customHeight="1">
      <c r="M781" s="37">
        <v>0</v>
      </c>
      <c r="N781" s="37">
        <f t="shared" si="12"/>
        <v>0</v>
      </c>
    </row>
    <row r="782" spans="13:14" ht="21" customHeight="1">
      <c r="M782" s="37">
        <v>137</v>
      </c>
      <c r="N782" s="37">
        <f t="shared" si="12"/>
        <v>-137</v>
      </c>
    </row>
    <row r="783" spans="13:14" ht="21" customHeight="1">
      <c r="M783" s="37">
        <v>220</v>
      </c>
      <c r="N783" s="37">
        <f t="shared" si="12"/>
        <v>-220</v>
      </c>
    </row>
    <row r="784" spans="13:14" ht="21" customHeight="1">
      <c r="M784" s="37">
        <v>0</v>
      </c>
      <c r="N784" s="37">
        <f t="shared" si="12"/>
        <v>0</v>
      </c>
    </row>
    <row r="785" spans="13:14" ht="21" customHeight="1">
      <c r="M785" s="37">
        <v>0</v>
      </c>
      <c r="N785" s="37">
        <f t="shared" si="12"/>
        <v>0</v>
      </c>
    </row>
    <row r="786" spans="13:14" ht="21" customHeight="1">
      <c r="M786" s="37">
        <v>442</v>
      </c>
      <c r="N786" s="37">
        <f t="shared" si="12"/>
        <v>-442</v>
      </c>
    </row>
    <row r="787" spans="13:14" ht="21" customHeight="1">
      <c r="M787" s="37">
        <v>0</v>
      </c>
      <c r="N787" s="37">
        <f t="shared" si="12"/>
        <v>0</v>
      </c>
    </row>
    <row r="788" spans="13:14" ht="21" customHeight="1">
      <c r="M788" s="37">
        <v>401</v>
      </c>
      <c r="N788" s="37">
        <f t="shared" si="12"/>
        <v>-401</v>
      </c>
    </row>
    <row r="789" spans="13:14" ht="21" customHeight="1">
      <c r="M789" s="37">
        <v>0</v>
      </c>
      <c r="N789" s="37">
        <f t="shared" si="12"/>
        <v>0</v>
      </c>
    </row>
    <row r="790" spans="13:14" ht="21" customHeight="1">
      <c r="M790" s="37">
        <v>0</v>
      </c>
      <c r="N790" s="37">
        <f t="shared" si="12"/>
        <v>0</v>
      </c>
    </row>
    <row r="791" spans="13:14" ht="21" customHeight="1">
      <c r="M791" s="37">
        <v>23340</v>
      </c>
      <c r="N791" s="37">
        <f t="shared" si="12"/>
        <v>-23340</v>
      </c>
    </row>
    <row r="792" spans="13:14" ht="21" customHeight="1">
      <c r="M792" s="37">
        <v>15100</v>
      </c>
      <c r="N792" s="37">
        <f t="shared" si="12"/>
        <v>-15100</v>
      </c>
    </row>
    <row r="793" spans="13:14" ht="21" customHeight="1">
      <c r="M793" s="37">
        <v>20000</v>
      </c>
      <c r="N793" s="37">
        <f t="shared" si="12"/>
        <v>-20000</v>
      </c>
    </row>
    <row r="794" spans="13:14" ht="21" customHeight="1">
      <c r="M794" s="37">
        <v>0</v>
      </c>
      <c r="N794" s="37">
        <f t="shared" si="12"/>
        <v>0</v>
      </c>
    </row>
    <row r="795" spans="13:14" ht="21" customHeight="1">
      <c r="M795" s="37">
        <v>15000</v>
      </c>
      <c r="N795" s="37">
        <f t="shared" si="12"/>
        <v>-15000</v>
      </c>
    </row>
    <row r="796" spans="13:14" ht="21" customHeight="1">
      <c r="M796" s="37">
        <v>22600</v>
      </c>
      <c r="N796" s="37">
        <f t="shared" si="12"/>
        <v>-22600</v>
      </c>
    </row>
    <row r="797" spans="13:14" ht="21" customHeight="1">
      <c r="M797" s="37">
        <v>0</v>
      </c>
      <c r="N797" s="37">
        <f t="shared" si="12"/>
        <v>0</v>
      </c>
    </row>
    <row r="798" spans="13:14" ht="21" customHeight="1">
      <c r="M798" s="37">
        <v>7355</v>
      </c>
      <c r="N798" s="37">
        <f t="shared" si="12"/>
        <v>-7355</v>
      </c>
    </row>
    <row r="799" spans="13:14" ht="21" customHeight="1">
      <c r="M799" s="37">
        <v>0</v>
      </c>
      <c r="N799" s="37">
        <f t="shared" si="12"/>
        <v>0</v>
      </c>
    </row>
    <row r="800" spans="13:14" ht="21" customHeight="1">
      <c r="M800" s="37">
        <v>7727</v>
      </c>
      <c r="N800" s="37">
        <f t="shared" si="12"/>
        <v>-7727</v>
      </c>
    </row>
    <row r="801" spans="13:14" ht="21" customHeight="1">
      <c r="M801" s="37">
        <v>8966</v>
      </c>
      <c r="N801" s="37">
        <f t="shared" si="12"/>
        <v>-8966</v>
      </c>
    </row>
    <row r="802" spans="13:14" ht="21" customHeight="1">
      <c r="M802" s="37">
        <v>8335</v>
      </c>
      <c r="N802" s="37">
        <f t="shared" si="12"/>
        <v>-8335</v>
      </c>
    </row>
    <row r="803" spans="13:14" ht="21" customHeight="1">
      <c r="M803" s="37">
        <v>5100</v>
      </c>
      <c r="N803" s="37">
        <f t="shared" si="12"/>
        <v>-5100</v>
      </c>
    </row>
    <row r="804" spans="13:14" ht="21" customHeight="1">
      <c r="M804" s="37">
        <v>0</v>
      </c>
      <c r="N804" s="37">
        <f t="shared" si="12"/>
        <v>0</v>
      </c>
    </row>
    <row r="805" spans="13:14" ht="21" customHeight="1">
      <c r="M805" s="37">
        <v>7900</v>
      </c>
      <c r="N805" s="37">
        <f t="shared" si="12"/>
        <v>-7900</v>
      </c>
    </row>
    <row r="806" spans="13:14" ht="21" customHeight="1">
      <c r="M806" s="37">
        <v>20000</v>
      </c>
      <c r="N806" s="37">
        <f t="shared" si="12"/>
        <v>-20000</v>
      </c>
    </row>
    <row r="807" spans="13:14" ht="21" customHeight="1">
      <c r="M807" s="37">
        <v>12400</v>
      </c>
      <c r="N807" s="37">
        <f t="shared" si="12"/>
        <v>-12400</v>
      </c>
    </row>
    <row r="808" spans="13:14" ht="21" customHeight="1">
      <c r="M808" s="37">
        <v>0</v>
      </c>
      <c r="N808" s="37">
        <f t="shared" si="12"/>
        <v>0</v>
      </c>
    </row>
    <row r="809" spans="13:14" ht="21" customHeight="1">
      <c r="M809" s="37">
        <v>0</v>
      </c>
      <c r="N809" s="37">
        <f t="shared" si="12"/>
        <v>0</v>
      </c>
    </row>
    <row r="810" spans="13:14" ht="21" customHeight="1">
      <c r="M810" s="37">
        <v>0</v>
      </c>
      <c r="N810" s="37">
        <f t="shared" si="12"/>
        <v>0</v>
      </c>
    </row>
    <row r="811" spans="13:14" ht="21" customHeight="1">
      <c r="M811" s="37">
        <v>0</v>
      </c>
      <c r="N811" s="37">
        <f t="shared" si="12"/>
        <v>0</v>
      </c>
    </row>
    <row r="812" spans="13:14" ht="21" customHeight="1">
      <c r="M812" s="37">
        <v>0</v>
      </c>
      <c r="N812" s="37">
        <f t="shared" si="12"/>
        <v>0</v>
      </c>
    </row>
    <row r="813" spans="13:14" ht="21" customHeight="1">
      <c r="M813" s="37">
        <v>0</v>
      </c>
      <c r="N813" s="37">
        <f t="shared" si="12"/>
        <v>0</v>
      </c>
    </row>
    <row r="814" spans="13:14" ht="21" customHeight="1">
      <c r="M814" s="37">
        <v>0</v>
      </c>
      <c r="N814" s="37">
        <f t="shared" si="12"/>
        <v>0</v>
      </c>
    </row>
    <row r="815" spans="13:14" ht="21" customHeight="1">
      <c r="M815" s="37">
        <v>0</v>
      </c>
      <c r="N815" s="37">
        <f t="shared" si="12"/>
        <v>0</v>
      </c>
    </row>
    <row r="816" spans="13:14" ht="21" customHeight="1">
      <c r="M816" s="37">
        <v>0</v>
      </c>
      <c r="N816" s="37">
        <f t="shared" si="12"/>
        <v>0</v>
      </c>
    </row>
    <row r="817" spans="13:14" ht="21" customHeight="1">
      <c r="M817" s="37">
        <v>0</v>
      </c>
      <c r="N817" s="37">
        <f t="shared" si="12"/>
        <v>0</v>
      </c>
    </row>
    <row r="818" spans="13:14" ht="21" customHeight="1">
      <c r="M818" s="37">
        <v>0</v>
      </c>
      <c r="N818" s="37">
        <f t="shared" si="12"/>
        <v>0</v>
      </c>
    </row>
    <row r="819" spans="13:14" ht="21" customHeight="1">
      <c r="M819" s="37">
        <v>0</v>
      </c>
      <c r="N819" s="37">
        <f t="shared" si="12"/>
        <v>0</v>
      </c>
    </row>
    <row r="820" spans="13:14" ht="21" customHeight="1">
      <c r="M820" s="37">
        <v>0</v>
      </c>
      <c r="N820" s="37">
        <f t="shared" si="12"/>
        <v>0</v>
      </c>
    </row>
    <row r="821" spans="13:14" ht="21" customHeight="1">
      <c r="M821" s="37">
        <v>0</v>
      </c>
      <c r="N821" s="37">
        <f t="shared" si="12"/>
        <v>0</v>
      </c>
    </row>
    <row r="822" spans="13:14" ht="21" customHeight="1">
      <c r="M822" s="37">
        <v>0</v>
      </c>
      <c r="N822" s="37">
        <f t="shared" si="12"/>
        <v>0</v>
      </c>
    </row>
    <row r="823" spans="13:14" ht="21" customHeight="1">
      <c r="M823" s="37">
        <v>0</v>
      </c>
      <c r="N823" s="37">
        <f t="shared" si="12"/>
        <v>0</v>
      </c>
    </row>
    <row r="824" spans="13:14" ht="21" customHeight="1">
      <c r="M824" s="37">
        <v>0</v>
      </c>
      <c r="N824" s="37">
        <f t="shared" si="12"/>
        <v>0</v>
      </c>
    </row>
    <row r="825" spans="13:14" ht="21" customHeight="1">
      <c r="M825" s="37">
        <v>0</v>
      </c>
      <c r="N825" s="37">
        <f t="shared" si="12"/>
        <v>0</v>
      </c>
    </row>
    <row r="826" spans="13:14" ht="21" customHeight="1">
      <c r="M826" s="37">
        <v>0</v>
      </c>
      <c r="N826" s="37">
        <f t="shared" si="12"/>
        <v>0</v>
      </c>
    </row>
    <row r="827" spans="13:14" ht="21" customHeight="1">
      <c r="M827" s="37">
        <v>0</v>
      </c>
      <c r="N827" s="37">
        <f t="shared" si="12"/>
        <v>0</v>
      </c>
    </row>
    <row r="828" spans="13:14" ht="21" customHeight="1">
      <c r="M828" s="37">
        <v>0</v>
      </c>
      <c r="N828" s="37">
        <f t="shared" si="12"/>
        <v>0</v>
      </c>
    </row>
    <row r="829" spans="13:14" ht="21" customHeight="1">
      <c r="M829" s="37">
        <v>0</v>
      </c>
      <c r="N829" s="37">
        <f t="shared" si="12"/>
        <v>0</v>
      </c>
    </row>
    <row r="830" spans="13:14" ht="21" customHeight="1">
      <c r="M830" s="37">
        <v>0</v>
      </c>
      <c r="N830" s="37">
        <f t="shared" si="12"/>
        <v>0</v>
      </c>
    </row>
    <row r="831" spans="13:14" ht="21" customHeight="1">
      <c r="M831" s="37">
        <v>0</v>
      </c>
      <c r="N831" s="37">
        <f t="shared" si="12"/>
        <v>0</v>
      </c>
    </row>
    <row r="832" spans="13:14" ht="21" customHeight="1">
      <c r="M832" s="37">
        <v>0</v>
      </c>
      <c r="N832" s="37">
        <f t="shared" si="12"/>
        <v>0</v>
      </c>
    </row>
    <row r="833" spans="13:14" ht="21" customHeight="1">
      <c r="M833" s="37">
        <v>0</v>
      </c>
      <c r="N833" s="37">
        <f t="shared" si="12"/>
        <v>0</v>
      </c>
    </row>
    <row r="834" spans="13:14" ht="21" customHeight="1">
      <c r="M834" s="37">
        <v>0</v>
      </c>
      <c r="N834" s="37">
        <f t="shared" si="12"/>
        <v>0</v>
      </c>
    </row>
    <row r="835" spans="13:14" ht="21" customHeight="1">
      <c r="M835" s="37">
        <v>0</v>
      </c>
      <c r="N835" s="37">
        <f t="shared" si="12"/>
        <v>0</v>
      </c>
    </row>
    <row r="836" spans="13:14" ht="21" customHeight="1">
      <c r="M836" s="37">
        <v>0</v>
      </c>
      <c r="N836" s="37">
        <f t="shared" ref="N836:N899" si="13">L836-M836</f>
        <v>0</v>
      </c>
    </row>
    <row r="837" spans="13:14" ht="21" customHeight="1">
      <c r="M837" s="37">
        <v>0</v>
      </c>
      <c r="N837" s="37">
        <f t="shared" si="13"/>
        <v>0</v>
      </c>
    </row>
    <row r="838" spans="13:14" ht="21" customHeight="1">
      <c r="M838" s="37">
        <v>0</v>
      </c>
      <c r="N838" s="37">
        <f t="shared" si="13"/>
        <v>0</v>
      </c>
    </row>
    <row r="839" spans="13:14" ht="21" customHeight="1">
      <c r="M839" s="37">
        <v>0</v>
      </c>
      <c r="N839" s="37">
        <f t="shared" si="13"/>
        <v>0</v>
      </c>
    </row>
    <row r="840" spans="13:14" ht="21" customHeight="1">
      <c r="M840" s="37">
        <v>0</v>
      </c>
      <c r="N840" s="37">
        <f t="shared" si="13"/>
        <v>0</v>
      </c>
    </row>
    <row r="841" spans="13:14" ht="21" customHeight="1">
      <c r="M841" s="37">
        <v>0</v>
      </c>
      <c r="N841" s="37">
        <f t="shared" si="13"/>
        <v>0</v>
      </c>
    </row>
    <row r="842" spans="13:14" ht="21" customHeight="1">
      <c r="M842" s="37">
        <v>0</v>
      </c>
      <c r="N842" s="37">
        <f t="shared" si="13"/>
        <v>0</v>
      </c>
    </row>
    <row r="843" spans="13:14" ht="21" customHeight="1">
      <c r="M843" s="37">
        <v>0</v>
      </c>
      <c r="N843" s="37">
        <f t="shared" si="13"/>
        <v>0</v>
      </c>
    </row>
    <row r="844" spans="13:14" ht="21" customHeight="1">
      <c r="M844" s="37">
        <v>0</v>
      </c>
      <c r="N844" s="37">
        <f t="shared" si="13"/>
        <v>0</v>
      </c>
    </row>
    <row r="845" spans="13:14" ht="21" customHeight="1">
      <c r="M845" s="37">
        <v>0</v>
      </c>
      <c r="N845" s="37">
        <f t="shared" si="13"/>
        <v>0</v>
      </c>
    </row>
    <row r="846" spans="13:14" ht="21" customHeight="1">
      <c r="M846" s="37">
        <v>0</v>
      </c>
      <c r="N846" s="37">
        <f t="shared" si="13"/>
        <v>0</v>
      </c>
    </row>
    <row r="847" spans="13:14" ht="21" customHeight="1">
      <c r="M847" s="37">
        <v>0</v>
      </c>
      <c r="N847" s="37">
        <f t="shared" si="13"/>
        <v>0</v>
      </c>
    </row>
    <row r="848" spans="13:14" ht="21" customHeight="1">
      <c r="M848" s="37">
        <v>0</v>
      </c>
      <c r="N848" s="37">
        <f t="shared" si="13"/>
        <v>0</v>
      </c>
    </row>
    <row r="849" spans="13:14" ht="21" customHeight="1">
      <c r="M849" s="37">
        <v>0</v>
      </c>
      <c r="N849" s="37">
        <f t="shared" si="13"/>
        <v>0</v>
      </c>
    </row>
    <row r="850" spans="13:14" ht="21" customHeight="1">
      <c r="M850" s="37">
        <v>0</v>
      </c>
      <c r="N850" s="37">
        <f t="shared" si="13"/>
        <v>0</v>
      </c>
    </row>
    <row r="851" spans="13:14" ht="21" customHeight="1">
      <c r="M851" s="37">
        <v>0</v>
      </c>
      <c r="N851" s="37">
        <f t="shared" si="13"/>
        <v>0</v>
      </c>
    </row>
    <row r="852" spans="13:14" ht="21" customHeight="1">
      <c r="M852" s="37">
        <v>0</v>
      </c>
      <c r="N852" s="37">
        <f t="shared" si="13"/>
        <v>0</v>
      </c>
    </row>
    <row r="853" spans="13:14" ht="21" customHeight="1">
      <c r="M853" s="37">
        <v>0</v>
      </c>
      <c r="N853" s="37">
        <f t="shared" si="13"/>
        <v>0</v>
      </c>
    </row>
    <row r="854" spans="13:14" ht="21" customHeight="1">
      <c r="M854" s="37">
        <v>0</v>
      </c>
      <c r="N854" s="37">
        <f t="shared" si="13"/>
        <v>0</v>
      </c>
    </row>
    <row r="855" spans="13:14" ht="21" customHeight="1">
      <c r="M855" s="37">
        <v>0</v>
      </c>
      <c r="N855" s="37">
        <f t="shared" si="13"/>
        <v>0</v>
      </c>
    </row>
    <row r="856" spans="13:14" ht="21" customHeight="1">
      <c r="M856" s="37">
        <v>0</v>
      </c>
      <c r="N856" s="37">
        <f t="shared" si="13"/>
        <v>0</v>
      </c>
    </row>
    <row r="857" spans="13:14" ht="21" customHeight="1">
      <c r="M857" s="37">
        <v>0</v>
      </c>
      <c r="N857" s="37">
        <f t="shared" si="13"/>
        <v>0</v>
      </c>
    </row>
    <row r="858" spans="13:14" ht="21" customHeight="1">
      <c r="M858" s="37">
        <v>0</v>
      </c>
      <c r="N858" s="37">
        <f t="shared" si="13"/>
        <v>0</v>
      </c>
    </row>
    <row r="859" spans="13:14" ht="21" customHeight="1">
      <c r="M859" s="37">
        <v>0</v>
      </c>
      <c r="N859" s="37">
        <f t="shared" si="13"/>
        <v>0</v>
      </c>
    </row>
    <row r="860" spans="13:14" ht="21" customHeight="1">
      <c r="M860" s="37">
        <v>0</v>
      </c>
      <c r="N860" s="37">
        <f t="shared" si="13"/>
        <v>0</v>
      </c>
    </row>
    <row r="861" spans="13:14" ht="21" customHeight="1">
      <c r="M861" s="37">
        <v>0</v>
      </c>
      <c r="N861" s="37">
        <f t="shared" si="13"/>
        <v>0</v>
      </c>
    </row>
    <row r="862" spans="13:14" ht="21" customHeight="1">
      <c r="M862" s="37">
        <v>0</v>
      </c>
      <c r="N862" s="37">
        <f t="shared" si="13"/>
        <v>0</v>
      </c>
    </row>
    <row r="863" spans="13:14" ht="21" customHeight="1">
      <c r="M863" s="37">
        <v>0</v>
      </c>
      <c r="N863" s="37">
        <f t="shared" si="13"/>
        <v>0</v>
      </c>
    </row>
    <row r="864" spans="13:14" ht="21" customHeight="1">
      <c r="M864" s="37">
        <v>0</v>
      </c>
      <c r="N864" s="37">
        <f t="shared" si="13"/>
        <v>0</v>
      </c>
    </row>
    <row r="865" spans="13:14" ht="21" customHeight="1">
      <c r="M865" s="37">
        <v>0</v>
      </c>
      <c r="N865" s="37">
        <f t="shared" si="13"/>
        <v>0</v>
      </c>
    </row>
    <row r="866" spans="13:14" ht="21" customHeight="1">
      <c r="M866" s="37">
        <v>0</v>
      </c>
      <c r="N866" s="37">
        <f t="shared" si="13"/>
        <v>0</v>
      </c>
    </row>
    <row r="867" spans="13:14" ht="21" customHeight="1">
      <c r="M867" s="37">
        <v>0</v>
      </c>
      <c r="N867" s="37">
        <f t="shared" si="13"/>
        <v>0</v>
      </c>
    </row>
    <row r="868" spans="13:14" ht="21" customHeight="1">
      <c r="M868" s="37">
        <v>0</v>
      </c>
      <c r="N868" s="37">
        <f t="shared" si="13"/>
        <v>0</v>
      </c>
    </row>
    <row r="869" spans="13:14" ht="21" customHeight="1">
      <c r="M869" s="37">
        <v>0</v>
      </c>
      <c r="N869" s="37">
        <f t="shared" si="13"/>
        <v>0</v>
      </c>
    </row>
    <row r="870" spans="13:14" ht="21" customHeight="1">
      <c r="M870" s="37">
        <v>0</v>
      </c>
      <c r="N870" s="37">
        <f t="shared" si="13"/>
        <v>0</v>
      </c>
    </row>
    <row r="871" spans="13:14" ht="21" customHeight="1">
      <c r="M871" s="37">
        <v>0</v>
      </c>
      <c r="N871" s="37">
        <f t="shared" si="13"/>
        <v>0</v>
      </c>
    </row>
    <row r="872" spans="13:14" ht="21" customHeight="1">
      <c r="M872" s="37">
        <v>1800</v>
      </c>
      <c r="N872" s="37">
        <f t="shared" si="13"/>
        <v>-1800</v>
      </c>
    </row>
    <row r="873" spans="13:14" ht="21" customHeight="1">
      <c r="M873" s="37">
        <v>0</v>
      </c>
      <c r="N873" s="37">
        <f t="shared" si="13"/>
        <v>0</v>
      </c>
    </row>
    <row r="874" spans="13:14" ht="21" customHeight="1">
      <c r="M874" s="37">
        <v>6016</v>
      </c>
      <c r="N874" s="37">
        <f t="shared" si="13"/>
        <v>-6016</v>
      </c>
    </row>
    <row r="875" spans="13:14" ht="21" customHeight="1">
      <c r="M875" s="37">
        <v>28542</v>
      </c>
      <c r="N875" s="37">
        <f t="shared" si="13"/>
        <v>-28542</v>
      </c>
    </row>
    <row r="876" spans="13:14" ht="21" customHeight="1">
      <c r="M876" s="37">
        <v>1280</v>
      </c>
      <c r="N876" s="37">
        <f t="shared" si="13"/>
        <v>-1280</v>
      </c>
    </row>
    <row r="877" spans="13:14" ht="21" customHeight="1">
      <c r="M877" s="37">
        <v>78</v>
      </c>
      <c r="N877" s="37">
        <f t="shared" si="13"/>
        <v>-78</v>
      </c>
    </row>
    <row r="878" spans="13:14" ht="21" customHeight="1">
      <c r="M878" s="37">
        <v>152</v>
      </c>
      <c r="N878" s="37">
        <f t="shared" si="13"/>
        <v>-152</v>
      </c>
    </row>
    <row r="879" spans="13:14" ht="21" customHeight="1">
      <c r="M879" s="37">
        <v>0</v>
      </c>
      <c r="N879" s="37">
        <f t="shared" si="13"/>
        <v>0</v>
      </c>
    </row>
    <row r="880" spans="13:14" ht="21" customHeight="1">
      <c r="M880" s="37">
        <v>319</v>
      </c>
      <c r="N880" s="37">
        <f t="shared" si="13"/>
        <v>-319</v>
      </c>
    </row>
    <row r="881" spans="13:14" ht="21" customHeight="1">
      <c r="M881" s="37">
        <v>245</v>
      </c>
      <c r="N881" s="37">
        <f t="shared" si="13"/>
        <v>-245</v>
      </c>
    </row>
    <row r="882" spans="13:14" ht="21" customHeight="1">
      <c r="M882" s="37">
        <v>0</v>
      </c>
      <c r="N882" s="37">
        <f t="shared" si="13"/>
        <v>0</v>
      </c>
    </row>
    <row r="883" spans="13:14" ht="21" customHeight="1">
      <c r="M883" s="37">
        <v>0</v>
      </c>
      <c r="N883" s="37">
        <f t="shared" si="13"/>
        <v>0</v>
      </c>
    </row>
    <row r="884" spans="13:14" ht="21" customHeight="1">
      <c r="M884" s="37">
        <v>0</v>
      </c>
      <c r="N884" s="37">
        <f t="shared" si="13"/>
        <v>0</v>
      </c>
    </row>
    <row r="885" spans="13:14" ht="21" customHeight="1">
      <c r="M885" s="37">
        <v>80</v>
      </c>
      <c r="N885" s="37">
        <f t="shared" si="13"/>
        <v>-80</v>
      </c>
    </row>
    <row r="886" spans="13:14" ht="21" customHeight="1">
      <c r="M886" s="37">
        <v>320</v>
      </c>
      <c r="N886" s="37">
        <f t="shared" si="13"/>
        <v>-320</v>
      </c>
    </row>
    <row r="887" spans="13:14" ht="21" customHeight="1">
      <c r="M887" s="37">
        <v>0</v>
      </c>
      <c r="N887" s="37">
        <f t="shared" si="13"/>
        <v>0</v>
      </c>
    </row>
    <row r="888" spans="13:14" ht="21" customHeight="1">
      <c r="M888" s="37">
        <v>0</v>
      </c>
      <c r="N888" s="37">
        <f t="shared" si="13"/>
        <v>0</v>
      </c>
    </row>
    <row r="889" spans="13:14" ht="21" customHeight="1">
      <c r="M889" s="37">
        <v>0</v>
      </c>
      <c r="N889" s="37">
        <f t="shared" si="13"/>
        <v>0</v>
      </c>
    </row>
    <row r="890" spans="13:14" ht="21" customHeight="1">
      <c r="M890" s="37">
        <v>0</v>
      </c>
      <c r="N890" s="37">
        <f t="shared" si="13"/>
        <v>0</v>
      </c>
    </row>
    <row r="891" spans="13:14" ht="21" customHeight="1">
      <c r="M891" s="37">
        <v>0</v>
      </c>
      <c r="N891" s="37">
        <f t="shared" si="13"/>
        <v>0</v>
      </c>
    </row>
    <row r="892" spans="13:14" ht="21" customHeight="1">
      <c r="M892" s="37">
        <v>0</v>
      </c>
      <c r="N892" s="37">
        <f t="shared" si="13"/>
        <v>0</v>
      </c>
    </row>
    <row r="893" spans="13:14" ht="21" customHeight="1">
      <c r="M893" s="37">
        <v>0</v>
      </c>
      <c r="N893" s="37">
        <f t="shared" si="13"/>
        <v>0</v>
      </c>
    </row>
    <row r="894" spans="13:14" ht="21" customHeight="1">
      <c r="M894" s="37">
        <v>0</v>
      </c>
      <c r="N894" s="37">
        <f t="shared" si="13"/>
        <v>0</v>
      </c>
    </row>
    <row r="895" spans="13:14" ht="21" customHeight="1">
      <c r="M895" s="37">
        <v>0</v>
      </c>
      <c r="N895" s="37">
        <f t="shared" si="13"/>
        <v>0</v>
      </c>
    </row>
    <row r="896" spans="13:14" ht="21" customHeight="1">
      <c r="M896" s="37">
        <v>0</v>
      </c>
      <c r="N896" s="37">
        <f t="shared" si="13"/>
        <v>0</v>
      </c>
    </row>
    <row r="897" spans="13:14" ht="21" customHeight="1">
      <c r="M897" s="37">
        <v>0</v>
      </c>
      <c r="N897" s="37">
        <f t="shared" si="13"/>
        <v>0</v>
      </c>
    </row>
    <row r="898" spans="13:14" ht="21" customHeight="1">
      <c r="M898" s="37">
        <v>0</v>
      </c>
      <c r="N898" s="37">
        <f t="shared" si="13"/>
        <v>0</v>
      </c>
    </row>
    <row r="899" spans="13:14" ht="21" customHeight="1">
      <c r="M899" s="37">
        <v>0</v>
      </c>
      <c r="N899" s="37">
        <f t="shared" si="13"/>
        <v>0</v>
      </c>
    </row>
    <row r="900" spans="13:14" ht="21" customHeight="1">
      <c r="M900" s="37">
        <v>0</v>
      </c>
      <c r="N900" s="37">
        <f t="shared" ref="N900:N963" si="14">L900-M900</f>
        <v>0</v>
      </c>
    </row>
    <row r="901" spans="13:14" ht="21" customHeight="1">
      <c r="M901" s="37">
        <v>0</v>
      </c>
      <c r="N901" s="37">
        <f t="shared" si="14"/>
        <v>0</v>
      </c>
    </row>
    <row r="902" spans="13:14" ht="21" customHeight="1">
      <c r="M902" s="37">
        <v>0</v>
      </c>
      <c r="N902" s="37">
        <f t="shared" si="14"/>
        <v>0</v>
      </c>
    </row>
    <row r="903" spans="13:14" ht="21" customHeight="1">
      <c r="M903" s="37">
        <v>0</v>
      </c>
      <c r="N903" s="37">
        <f t="shared" si="14"/>
        <v>0</v>
      </c>
    </row>
    <row r="904" spans="13:14" ht="21" customHeight="1">
      <c r="M904" s="37">
        <v>0</v>
      </c>
      <c r="N904" s="37">
        <f t="shared" si="14"/>
        <v>0</v>
      </c>
    </row>
    <row r="905" spans="13:14" ht="21" customHeight="1">
      <c r="M905" s="37">
        <v>0</v>
      </c>
      <c r="N905" s="37">
        <f t="shared" si="14"/>
        <v>0</v>
      </c>
    </row>
    <row r="906" spans="13:14" ht="21" customHeight="1">
      <c r="M906" s="37">
        <v>0</v>
      </c>
      <c r="N906" s="37">
        <f t="shared" si="14"/>
        <v>0</v>
      </c>
    </row>
    <row r="907" spans="13:14" ht="21" customHeight="1">
      <c r="M907" s="37">
        <v>0</v>
      </c>
      <c r="N907" s="37">
        <f t="shared" si="14"/>
        <v>0</v>
      </c>
    </row>
    <row r="908" spans="13:14" ht="21" customHeight="1">
      <c r="M908" s="37">
        <v>0</v>
      </c>
      <c r="N908" s="37">
        <f t="shared" si="14"/>
        <v>0</v>
      </c>
    </row>
    <row r="909" spans="13:14" ht="21" customHeight="1">
      <c r="M909" s="37">
        <v>0</v>
      </c>
      <c r="N909" s="37">
        <f t="shared" si="14"/>
        <v>0</v>
      </c>
    </row>
    <row r="910" spans="13:14" ht="21" customHeight="1">
      <c r="M910" s="37">
        <v>0</v>
      </c>
      <c r="N910" s="37">
        <f t="shared" si="14"/>
        <v>0</v>
      </c>
    </row>
    <row r="911" spans="13:14" ht="21" customHeight="1">
      <c r="M911" s="37">
        <v>0</v>
      </c>
      <c r="N911" s="37">
        <f t="shared" si="14"/>
        <v>0</v>
      </c>
    </row>
    <row r="912" spans="13:14" ht="21" customHeight="1">
      <c r="M912" s="37">
        <v>0</v>
      </c>
      <c r="N912" s="37">
        <f t="shared" si="14"/>
        <v>0</v>
      </c>
    </row>
    <row r="913" spans="13:14" ht="21" customHeight="1">
      <c r="M913" s="37">
        <v>0</v>
      </c>
      <c r="N913" s="37">
        <f t="shared" si="14"/>
        <v>0</v>
      </c>
    </row>
    <row r="914" spans="13:14" ht="21" customHeight="1">
      <c r="M914" s="37">
        <v>0</v>
      </c>
      <c r="N914" s="37">
        <f t="shared" si="14"/>
        <v>0</v>
      </c>
    </row>
    <row r="915" spans="13:14" ht="21" customHeight="1">
      <c r="M915" s="37">
        <v>0</v>
      </c>
      <c r="N915" s="37">
        <f t="shared" si="14"/>
        <v>0</v>
      </c>
    </row>
    <row r="916" spans="13:14" ht="21" customHeight="1">
      <c r="M916" s="37">
        <v>0</v>
      </c>
      <c r="N916" s="37">
        <f t="shared" si="14"/>
        <v>0</v>
      </c>
    </row>
    <row r="917" spans="13:14" ht="21" customHeight="1">
      <c r="M917" s="37">
        <v>0</v>
      </c>
      <c r="N917" s="37">
        <f t="shared" si="14"/>
        <v>0</v>
      </c>
    </row>
    <row r="918" spans="13:14" ht="21" customHeight="1">
      <c r="M918" s="37">
        <v>0</v>
      </c>
      <c r="N918" s="37">
        <f t="shared" si="14"/>
        <v>0</v>
      </c>
    </row>
    <row r="919" spans="13:14" ht="21" customHeight="1">
      <c r="M919" s="37">
        <v>0</v>
      </c>
      <c r="N919" s="37">
        <f t="shared" si="14"/>
        <v>0</v>
      </c>
    </row>
    <row r="920" spans="13:14" ht="21" customHeight="1">
      <c r="M920" s="37">
        <v>0</v>
      </c>
      <c r="N920" s="37">
        <f t="shared" si="14"/>
        <v>0</v>
      </c>
    </row>
    <row r="921" spans="13:14" ht="21" customHeight="1">
      <c r="M921" s="37">
        <v>0</v>
      </c>
      <c r="N921" s="37">
        <f t="shared" si="14"/>
        <v>0</v>
      </c>
    </row>
    <row r="922" spans="13:14" ht="21" customHeight="1">
      <c r="M922" s="37">
        <v>0</v>
      </c>
      <c r="N922" s="37">
        <f t="shared" si="14"/>
        <v>0</v>
      </c>
    </row>
    <row r="923" spans="13:14" ht="21" customHeight="1">
      <c r="M923" s="37">
        <v>0</v>
      </c>
      <c r="N923" s="37">
        <f t="shared" si="14"/>
        <v>0</v>
      </c>
    </row>
    <row r="924" spans="13:14" ht="21" customHeight="1">
      <c r="M924" s="37">
        <v>0</v>
      </c>
      <c r="N924" s="37">
        <f t="shared" si="14"/>
        <v>0</v>
      </c>
    </row>
    <row r="925" spans="13:14" ht="21" customHeight="1">
      <c r="M925" s="37">
        <v>0</v>
      </c>
      <c r="N925" s="37">
        <f t="shared" si="14"/>
        <v>0</v>
      </c>
    </row>
    <row r="926" spans="13:14" ht="21" customHeight="1">
      <c r="M926" s="37">
        <v>0</v>
      </c>
      <c r="N926" s="37">
        <f t="shared" si="14"/>
        <v>0</v>
      </c>
    </row>
    <row r="927" spans="13:14" ht="21" customHeight="1">
      <c r="M927" s="37">
        <v>0</v>
      </c>
      <c r="N927" s="37">
        <f t="shared" si="14"/>
        <v>0</v>
      </c>
    </row>
    <row r="928" spans="13:14" ht="21" customHeight="1">
      <c r="M928" s="37">
        <v>0</v>
      </c>
      <c r="N928" s="37">
        <f t="shared" si="14"/>
        <v>0</v>
      </c>
    </row>
    <row r="929" spans="13:14" ht="21" customHeight="1">
      <c r="M929" s="37">
        <v>0</v>
      </c>
      <c r="N929" s="37">
        <f t="shared" si="14"/>
        <v>0</v>
      </c>
    </row>
    <row r="930" spans="13:14" ht="21" customHeight="1">
      <c r="M930" s="37">
        <v>0</v>
      </c>
      <c r="N930" s="37">
        <f t="shared" si="14"/>
        <v>0</v>
      </c>
    </row>
    <row r="931" spans="13:14" ht="21" customHeight="1">
      <c r="M931" s="37">
        <v>0</v>
      </c>
      <c r="N931" s="37">
        <f t="shared" si="14"/>
        <v>0</v>
      </c>
    </row>
    <row r="932" spans="13:14" ht="21" customHeight="1">
      <c r="M932" s="37">
        <v>0</v>
      </c>
      <c r="N932" s="37">
        <f t="shared" si="14"/>
        <v>0</v>
      </c>
    </row>
    <row r="933" spans="13:14" ht="21" customHeight="1">
      <c r="M933" s="37">
        <v>0</v>
      </c>
      <c r="N933" s="37">
        <f t="shared" si="14"/>
        <v>0</v>
      </c>
    </row>
    <row r="934" spans="13:14" ht="21" customHeight="1">
      <c r="M934" s="37">
        <v>0</v>
      </c>
      <c r="N934" s="37">
        <f t="shared" si="14"/>
        <v>0</v>
      </c>
    </row>
    <row r="935" spans="13:14" ht="21" customHeight="1">
      <c r="M935" s="37">
        <v>0</v>
      </c>
      <c r="N935" s="37">
        <f t="shared" si="14"/>
        <v>0</v>
      </c>
    </row>
    <row r="936" spans="13:14" ht="21" customHeight="1">
      <c r="M936" s="37">
        <v>0</v>
      </c>
      <c r="N936" s="37">
        <f t="shared" si="14"/>
        <v>0</v>
      </c>
    </row>
    <row r="937" spans="13:14" ht="21" customHeight="1">
      <c r="M937" s="37">
        <v>0</v>
      </c>
      <c r="N937" s="37">
        <f t="shared" si="14"/>
        <v>0</v>
      </c>
    </row>
    <row r="938" spans="13:14" ht="21" customHeight="1">
      <c r="M938" s="37">
        <v>0</v>
      </c>
      <c r="N938" s="37">
        <f t="shared" si="14"/>
        <v>0</v>
      </c>
    </row>
    <row r="939" spans="13:14" ht="21" customHeight="1">
      <c r="M939" s="37">
        <v>0</v>
      </c>
      <c r="N939" s="37">
        <f t="shared" si="14"/>
        <v>0</v>
      </c>
    </row>
    <row r="940" spans="13:14" ht="21" customHeight="1">
      <c r="M940" s="37">
        <v>0</v>
      </c>
      <c r="N940" s="37">
        <f t="shared" si="14"/>
        <v>0</v>
      </c>
    </row>
    <row r="941" spans="13:14" ht="21" customHeight="1">
      <c r="M941" s="37">
        <v>0</v>
      </c>
      <c r="N941" s="37">
        <f t="shared" si="14"/>
        <v>0</v>
      </c>
    </row>
    <row r="942" spans="13:14" ht="21" customHeight="1">
      <c r="M942" s="37">
        <v>0</v>
      </c>
      <c r="N942" s="37">
        <f t="shared" si="14"/>
        <v>0</v>
      </c>
    </row>
    <row r="943" spans="13:14" ht="21" customHeight="1">
      <c r="M943" s="37">
        <v>0</v>
      </c>
      <c r="N943" s="37">
        <f t="shared" si="14"/>
        <v>0</v>
      </c>
    </row>
    <row r="944" spans="13:14" ht="21" customHeight="1">
      <c r="M944" s="37">
        <v>0</v>
      </c>
      <c r="N944" s="37">
        <f t="shared" si="14"/>
        <v>0</v>
      </c>
    </row>
    <row r="945" spans="13:14" ht="21" customHeight="1">
      <c r="M945" s="37">
        <v>0</v>
      </c>
      <c r="N945" s="37">
        <f t="shared" si="14"/>
        <v>0</v>
      </c>
    </row>
    <row r="946" spans="13:14" ht="21" customHeight="1">
      <c r="M946" s="37">
        <v>0</v>
      </c>
      <c r="N946" s="37">
        <f t="shared" si="14"/>
        <v>0</v>
      </c>
    </row>
    <row r="947" spans="13:14" ht="21" customHeight="1">
      <c r="M947" s="37">
        <v>0</v>
      </c>
      <c r="N947" s="37">
        <f t="shared" si="14"/>
        <v>0</v>
      </c>
    </row>
    <row r="948" spans="13:14" ht="21" customHeight="1">
      <c r="M948" s="37">
        <v>0</v>
      </c>
      <c r="N948" s="37">
        <f t="shared" si="14"/>
        <v>0</v>
      </c>
    </row>
    <row r="949" spans="13:14" ht="21" customHeight="1">
      <c r="M949" s="37">
        <v>0</v>
      </c>
      <c r="N949" s="37">
        <f t="shared" si="14"/>
        <v>0</v>
      </c>
    </row>
    <row r="950" spans="13:14" ht="21" customHeight="1">
      <c r="M950" s="37">
        <v>0</v>
      </c>
      <c r="N950" s="37">
        <f t="shared" si="14"/>
        <v>0</v>
      </c>
    </row>
    <row r="951" spans="13:14" ht="21" customHeight="1">
      <c r="M951" s="37">
        <v>0</v>
      </c>
      <c r="N951" s="37">
        <f t="shared" si="14"/>
        <v>0</v>
      </c>
    </row>
    <row r="952" spans="13:14" ht="21" customHeight="1">
      <c r="M952" s="37">
        <v>0</v>
      </c>
      <c r="N952" s="37">
        <f t="shared" si="14"/>
        <v>0</v>
      </c>
    </row>
    <row r="953" spans="13:14" ht="21" customHeight="1">
      <c r="M953" s="37">
        <v>0</v>
      </c>
      <c r="N953" s="37">
        <f t="shared" si="14"/>
        <v>0</v>
      </c>
    </row>
    <row r="954" spans="13:14" ht="21" customHeight="1">
      <c r="M954" s="37">
        <v>1200</v>
      </c>
      <c r="N954" s="37">
        <f t="shared" si="14"/>
        <v>-1200</v>
      </c>
    </row>
    <row r="955" spans="13:14" ht="21" customHeight="1">
      <c r="M955" s="37">
        <v>0</v>
      </c>
      <c r="N955" s="37">
        <f t="shared" si="14"/>
        <v>0</v>
      </c>
    </row>
    <row r="956" spans="13:14" ht="21" customHeight="1">
      <c r="M956" s="37">
        <v>2200</v>
      </c>
      <c r="N956" s="37">
        <f t="shared" si="14"/>
        <v>-2200</v>
      </c>
    </row>
    <row r="957" spans="13:14" ht="21" customHeight="1">
      <c r="M957" s="37">
        <v>0</v>
      </c>
      <c r="N957" s="37">
        <f t="shared" si="14"/>
        <v>0</v>
      </c>
    </row>
    <row r="958" spans="13:14" ht="21" customHeight="1">
      <c r="M958" s="37">
        <v>0</v>
      </c>
      <c r="N958" s="37">
        <f t="shared" si="14"/>
        <v>0</v>
      </c>
    </row>
    <row r="959" spans="13:14" ht="21" customHeight="1">
      <c r="M959" s="37">
        <v>0</v>
      </c>
      <c r="N959" s="37">
        <f t="shared" si="14"/>
        <v>0</v>
      </c>
    </row>
    <row r="960" spans="13:14" ht="21" customHeight="1">
      <c r="M960" s="37">
        <v>0</v>
      </c>
      <c r="N960" s="37">
        <f t="shared" si="14"/>
        <v>0</v>
      </c>
    </row>
    <row r="961" spans="13:14" ht="21" customHeight="1">
      <c r="M961" s="37">
        <v>5800</v>
      </c>
      <c r="N961" s="37">
        <f t="shared" si="14"/>
        <v>-5800</v>
      </c>
    </row>
    <row r="962" spans="13:14" ht="21" customHeight="1">
      <c r="M962" s="37">
        <v>15100</v>
      </c>
      <c r="N962" s="37">
        <f t="shared" si="14"/>
        <v>-15100</v>
      </c>
    </row>
    <row r="963" spans="13:14" ht="21" customHeight="1">
      <c r="M963" s="37">
        <v>14500</v>
      </c>
      <c r="N963" s="37">
        <f t="shared" si="14"/>
        <v>-14500</v>
      </c>
    </row>
    <row r="964" spans="13:14" ht="21" customHeight="1">
      <c r="M964" s="37">
        <v>16000</v>
      </c>
      <c r="N964" s="37">
        <f t="shared" ref="N964:N1027" si="15">L964-M964</f>
        <v>-16000</v>
      </c>
    </row>
    <row r="965" spans="13:14" ht="21" customHeight="1">
      <c r="M965" s="37">
        <v>20500</v>
      </c>
      <c r="N965" s="37">
        <f t="shared" si="15"/>
        <v>-20500</v>
      </c>
    </row>
    <row r="966" spans="13:14" ht="21" customHeight="1">
      <c r="M966" s="37">
        <v>9000</v>
      </c>
      <c r="N966" s="37">
        <f t="shared" si="15"/>
        <v>-9000</v>
      </c>
    </row>
    <row r="967" spans="13:14" ht="21" customHeight="1">
      <c r="M967" s="37">
        <v>2805</v>
      </c>
      <c r="N967" s="37">
        <f t="shared" si="15"/>
        <v>-2805</v>
      </c>
    </row>
    <row r="968" spans="13:14" ht="21" customHeight="1">
      <c r="M968" s="37">
        <v>0</v>
      </c>
      <c r="N968" s="37">
        <f t="shared" si="15"/>
        <v>0</v>
      </c>
    </row>
    <row r="969" spans="13:14" ht="21" customHeight="1">
      <c r="M969" s="37">
        <v>500</v>
      </c>
      <c r="N969" s="37">
        <f t="shared" si="15"/>
        <v>-500</v>
      </c>
    </row>
    <row r="970" spans="13:14" ht="21" customHeight="1">
      <c r="M970" s="37">
        <v>6022</v>
      </c>
      <c r="N970" s="37">
        <f t="shared" si="15"/>
        <v>-6022</v>
      </c>
    </row>
    <row r="971" spans="13:14" ht="21" customHeight="1">
      <c r="M971" s="37">
        <v>12500</v>
      </c>
      <c r="N971" s="37">
        <f t="shared" si="15"/>
        <v>-12500</v>
      </c>
    </row>
    <row r="972" spans="13:14" ht="21" customHeight="1">
      <c r="M972" s="37">
        <v>7500</v>
      </c>
      <c r="N972" s="37">
        <f t="shared" si="15"/>
        <v>-7500</v>
      </c>
    </row>
    <row r="973" spans="13:14" ht="21" customHeight="1">
      <c r="M973" s="37">
        <v>1273</v>
      </c>
      <c r="N973" s="37">
        <f t="shared" si="15"/>
        <v>-1273</v>
      </c>
    </row>
    <row r="974" spans="13:14" ht="21" customHeight="1">
      <c r="M974" s="37">
        <v>8100</v>
      </c>
      <c r="N974" s="37">
        <f t="shared" si="15"/>
        <v>-8100</v>
      </c>
    </row>
    <row r="975" spans="13:14" ht="21" customHeight="1">
      <c r="M975" s="37">
        <v>16000</v>
      </c>
      <c r="N975" s="37">
        <f t="shared" si="15"/>
        <v>-16000</v>
      </c>
    </row>
    <row r="976" spans="13:14" ht="21" customHeight="1">
      <c r="M976" s="37">
        <v>0</v>
      </c>
      <c r="N976" s="37">
        <f t="shared" si="15"/>
        <v>0</v>
      </c>
    </row>
    <row r="977" spans="13:14" ht="21" customHeight="1">
      <c r="M977" s="37">
        <v>700</v>
      </c>
      <c r="N977" s="37">
        <f t="shared" si="15"/>
        <v>-700</v>
      </c>
    </row>
    <row r="978" spans="13:14" ht="21" customHeight="1">
      <c r="M978" s="37">
        <v>0</v>
      </c>
      <c r="N978" s="37">
        <f t="shared" si="15"/>
        <v>0</v>
      </c>
    </row>
    <row r="979" spans="13:14" ht="21" customHeight="1">
      <c r="M979" s="37">
        <v>0</v>
      </c>
      <c r="N979" s="37">
        <f t="shared" si="15"/>
        <v>0</v>
      </c>
    </row>
    <row r="980" spans="13:14" ht="21" customHeight="1">
      <c r="M980" s="37">
        <v>141</v>
      </c>
      <c r="N980" s="37">
        <f t="shared" si="15"/>
        <v>-141</v>
      </c>
    </row>
    <row r="981" spans="13:14" ht="21" customHeight="1">
      <c r="M981" s="37">
        <v>0</v>
      </c>
      <c r="N981" s="37">
        <f t="shared" si="15"/>
        <v>0</v>
      </c>
    </row>
    <row r="982" spans="13:14" ht="21" customHeight="1">
      <c r="M982" s="37">
        <v>0</v>
      </c>
      <c r="N982" s="37">
        <f t="shared" si="15"/>
        <v>0</v>
      </c>
    </row>
    <row r="983" spans="13:14" ht="21" customHeight="1">
      <c r="M983" s="37">
        <v>0</v>
      </c>
      <c r="N983" s="37">
        <f t="shared" si="15"/>
        <v>0</v>
      </c>
    </row>
    <row r="984" spans="13:14" ht="21" customHeight="1">
      <c r="M984" s="37">
        <v>0</v>
      </c>
      <c r="N984" s="37">
        <f t="shared" si="15"/>
        <v>0</v>
      </c>
    </row>
    <row r="985" spans="13:14" ht="21" customHeight="1">
      <c r="M985" s="37">
        <v>0</v>
      </c>
      <c r="N985" s="37">
        <f t="shared" si="15"/>
        <v>0</v>
      </c>
    </row>
    <row r="986" spans="13:14" ht="21" customHeight="1">
      <c r="M986" s="37">
        <v>0</v>
      </c>
      <c r="N986" s="37">
        <f t="shared" si="15"/>
        <v>0</v>
      </c>
    </row>
    <row r="987" spans="13:14" ht="21" customHeight="1">
      <c r="M987" s="37">
        <v>0</v>
      </c>
      <c r="N987" s="37">
        <f t="shared" si="15"/>
        <v>0</v>
      </c>
    </row>
    <row r="988" spans="13:14" ht="21" customHeight="1">
      <c r="M988" s="37">
        <v>0</v>
      </c>
      <c r="N988" s="37">
        <f t="shared" si="15"/>
        <v>0</v>
      </c>
    </row>
    <row r="989" spans="13:14" ht="21" customHeight="1">
      <c r="M989" s="37">
        <v>0</v>
      </c>
      <c r="N989" s="37">
        <f t="shared" si="15"/>
        <v>0</v>
      </c>
    </row>
    <row r="990" spans="13:14" ht="21" customHeight="1">
      <c r="M990" s="37">
        <v>0</v>
      </c>
      <c r="N990" s="37">
        <f t="shared" si="15"/>
        <v>0</v>
      </c>
    </row>
    <row r="991" spans="13:14" ht="21" customHeight="1">
      <c r="M991" s="37">
        <v>0</v>
      </c>
      <c r="N991" s="37">
        <f t="shared" si="15"/>
        <v>0</v>
      </c>
    </row>
    <row r="992" spans="13:14" ht="21" customHeight="1">
      <c r="M992" s="37">
        <v>0</v>
      </c>
      <c r="N992" s="37">
        <f t="shared" si="15"/>
        <v>0</v>
      </c>
    </row>
    <row r="993" spans="13:14" ht="21" customHeight="1">
      <c r="M993" s="37">
        <v>0</v>
      </c>
      <c r="N993" s="37">
        <f t="shared" si="15"/>
        <v>0</v>
      </c>
    </row>
    <row r="994" spans="13:14" ht="21" customHeight="1">
      <c r="M994" s="37">
        <v>0</v>
      </c>
      <c r="N994" s="37">
        <f t="shared" si="15"/>
        <v>0</v>
      </c>
    </row>
    <row r="995" spans="13:14" ht="21" customHeight="1">
      <c r="M995" s="37">
        <v>0</v>
      </c>
      <c r="N995" s="37">
        <f t="shared" si="15"/>
        <v>0</v>
      </c>
    </row>
    <row r="996" spans="13:14" ht="21" customHeight="1">
      <c r="M996" s="37">
        <v>0</v>
      </c>
      <c r="N996" s="37">
        <f t="shared" si="15"/>
        <v>0</v>
      </c>
    </row>
    <row r="997" spans="13:14" ht="21" customHeight="1">
      <c r="M997" s="37">
        <v>0</v>
      </c>
      <c r="N997" s="37">
        <f t="shared" si="15"/>
        <v>0</v>
      </c>
    </row>
    <row r="998" spans="13:14" ht="21" customHeight="1">
      <c r="M998" s="37">
        <v>0</v>
      </c>
      <c r="N998" s="37">
        <f t="shared" si="15"/>
        <v>0</v>
      </c>
    </row>
    <row r="999" spans="13:14" ht="21" customHeight="1">
      <c r="M999" s="37">
        <v>0</v>
      </c>
      <c r="N999" s="37">
        <f t="shared" si="15"/>
        <v>0</v>
      </c>
    </row>
    <row r="1000" spans="13:14" ht="21" customHeight="1">
      <c r="M1000" s="37">
        <v>0</v>
      </c>
      <c r="N1000" s="37">
        <f t="shared" si="15"/>
        <v>0</v>
      </c>
    </row>
    <row r="1001" spans="13:14" ht="21" customHeight="1">
      <c r="M1001" s="37">
        <v>0</v>
      </c>
      <c r="N1001" s="37">
        <f t="shared" si="15"/>
        <v>0</v>
      </c>
    </row>
    <row r="1002" spans="13:14" ht="21" customHeight="1">
      <c r="M1002" s="37">
        <v>0</v>
      </c>
      <c r="N1002" s="37">
        <f t="shared" si="15"/>
        <v>0</v>
      </c>
    </row>
    <row r="1003" spans="13:14" ht="21" customHeight="1">
      <c r="M1003" s="37">
        <v>0</v>
      </c>
      <c r="N1003" s="37">
        <f t="shared" si="15"/>
        <v>0</v>
      </c>
    </row>
    <row r="1004" spans="13:14" ht="21" customHeight="1">
      <c r="M1004" s="37">
        <v>0</v>
      </c>
      <c r="N1004" s="37">
        <f t="shared" si="15"/>
        <v>0</v>
      </c>
    </row>
    <row r="1005" spans="13:14" ht="21" customHeight="1">
      <c r="M1005" s="37">
        <v>0</v>
      </c>
      <c r="N1005" s="37">
        <f t="shared" si="15"/>
        <v>0</v>
      </c>
    </row>
    <row r="1006" spans="13:14" ht="21" customHeight="1">
      <c r="M1006" s="37">
        <v>0</v>
      </c>
      <c r="N1006" s="37">
        <f t="shared" si="15"/>
        <v>0</v>
      </c>
    </row>
    <row r="1007" spans="13:14" ht="21" customHeight="1">
      <c r="M1007" s="37">
        <v>0</v>
      </c>
      <c r="N1007" s="37">
        <f t="shared" si="15"/>
        <v>0</v>
      </c>
    </row>
    <row r="1008" spans="13:14" ht="21" customHeight="1">
      <c r="M1008" s="37">
        <v>0</v>
      </c>
      <c r="N1008" s="37">
        <f t="shared" si="15"/>
        <v>0</v>
      </c>
    </row>
    <row r="1009" spans="13:14" ht="21" customHeight="1">
      <c r="M1009" s="37">
        <v>0</v>
      </c>
      <c r="N1009" s="37">
        <f t="shared" si="15"/>
        <v>0</v>
      </c>
    </row>
    <row r="1010" spans="13:14" ht="21" customHeight="1">
      <c r="M1010" s="37">
        <v>0</v>
      </c>
      <c r="N1010" s="37">
        <f t="shared" si="15"/>
        <v>0</v>
      </c>
    </row>
    <row r="1011" spans="13:14" ht="21" customHeight="1">
      <c r="M1011" s="37">
        <v>0</v>
      </c>
      <c r="N1011" s="37">
        <f t="shared" si="15"/>
        <v>0</v>
      </c>
    </row>
    <row r="1012" spans="13:14" ht="21" customHeight="1">
      <c r="M1012" s="37">
        <v>0</v>
      </c>
      <c r="N1012" s="37">
        <f t="shared" si="15"/>
        <v>0</v>
      </c>
    </row>
    <row r="1013" spans="13:14" ht="21" customHeight="1">
      <c r="M1013" s="37">
        <v>0</v>
      </c>
      <c r="N1013" s="37">
        <f t="shared" si="15"/>
        <v>0</v>
      </c>
    </row>
    <row r="1014" spans="13:14" ht="21" customHeight="1">
      <c r="M1014" s="37">
        <v>0</v>
      </c>
      <c r="N1014" s="37">
        <f t="shared" si="15"/>
        <v>0</v>
      </c>
    </row>
    <row r="1015" spans="13:14" ht="21" customHeight="1">
      <c r="M1015" s="37">
        <v>0</v>
      </c>
      <c r="N1015" s="37">
        <f t="shared" si="15"/>
        <v>0</v>
      </c>
    </row>
    <row r="1016" spans="13:14" ht="21" customHeight="1">
      <c r="M1016" s="37">
        <v>0</v>
      </c>
      <c r="N1016" s="37">
        <f t="shared" si="15"/>
        <v>0</v>
      </c>
    </row>
    <row r="1017" spans="13:14" ht="21" customHeight="1">
      <c r="M1017" s="37">
        <v>0</v>
      </c>
      <c r="N1017" s="37">
        <f t="shared" si="15"/>
        <v>0</v>
      </c>
    </row>
    <row r="1018" spans="13:14" ht="21" customHeight="1">
      <c r="M1018" s="37">
        <v>0</v>
      </c>
      <c r="N1018" s="37">
        <f t="shared" si="15"/>
        <v>0</v>
      </c>
    </row>
    <row r="1019" spans="13:14" ht="21" customHeight="1">
      <c r="M1019" s="37">
        <v>0</v>
      </c>
      <c r="N1019" s="37">
        <f t="shared" si="15"/>
        <v>0</v>
      </c>
    </row>
    <row r="1020" spans="13:14" ht="21" customHeight="1">
      <c r="M1020" s="37">
        <v>0</v>
      </c>
      <c r="N1020" s="37">
        <f t="shared" si="15"/>
        <v>0</v>
      </c>
    </row>
    <row r="1021" spans="13:14" ht="21" customHeight="1">
      <c r="M1021" s="37">
        <v>0</v>
      </c>
      <c r="N1021" s="37">
        <f t="shared" si="15"/>
        <v>0</v>
      </c>
    </row>
    <row r="1022" spans="13:14" ht="21" customHeight="1">
      <c r="M1022" s="37">
        <v>0</v>
      </c>
      <c r="N1022" s="37">
        <f t="shared" si="15"/>
        <v>0</v>
      </c>
    </row>
    <row r="1023" spans="13:14" ht="21" customHeight="1">
      <c r="M1023" s="37">
        <v>0</v>
      </c>
      <c r="N1023" s="37">
        <f t="shared" si="15"/>
        <v>0</v>
      </c>
    </row>
    <row r="1024" spans="13:14" ht="21" customHeight="1">
      <c r="M1024" s="37">
        <v>0</v>
      </c>
      <c r="N1024" s="37">
        <f t="shared" si="15"/>
        <v>0</v>
      </c>
    </row>
    <row r="1025" spans="13:14" ht="21" customHeight="1">
      <c r="M1025" s="37">
        <v>0</v>
      </c>
      <c r="N1025" s="37">
        <f t="shared" si="15"/>
        <v>0</v>
      </c>
    </row>
    <row r="1026" spans="13:14" ht="21" customHeight="1">
      <c r="M1026" s="37">
        <v>0</v>
      </c>
      <c r="N1026" s="37">
        <f t="shared" si="15"/>
        <v>0</v>
      </c>
    </row>
    <row r="1027" spans="13:14" ht="21" customHeight="1">
      <c r="M1027" s="37">
        <v>0</v>
      </c>
      <c r="N1027" s="37">
        <f t="shared" si="15"/>
        <v>0</v>
      </c>
    </row>
    <row r="1028" spans="13:14" ht="21" customHeight="1">
      <c r="M1028" s="37">
        <v>0</v>
      </c>
      <c r="N1028" s="37">
        <f t="shared" ref="N1028:N1091" si="16">L1028-M1028</f>
        <v>0</v>
      </c>
    </row>
    <row r="1029" spans="13:14" ht="21" customHeight="1">
      <c r="M1029" s="37">
        <v>0</v>
      </c>
      <c r="N1029" s="37">
        <f t="shared" si="16"/>
        <v>0</v>
      </c>
    </row>
    <row r="1030" spans="13:14" ht="21" customHeight="1">
      <c r="M1030" s="37">
        <v>0</v>
      </c>
      <c r="N1030" s="37">
        <f t="shared" si="16"/>
        <v>0</v>
      </c>
    </row>
    <row r="1031" spans="13:14" ht="21" customHeight="1">
      <c r="M1031" s="37">
        <v>0</v>
      </c>
      <c r="N1031" s="37">
        <f t="shared" si="16"/>
        <v>0</v>
      </c>
    </row>
    <row r="1032" spans="13:14" ht="21" customHeight="1">
      <c r="M1032" s="37">
        <v>0</v>
      </c>
      <c r="N1032" s="37">
        <f t="shared" si="16"/>
        <v>0</v>
      </c>
    </row>
    <row r="1033" spans="13:14" ht="21" customHeight="1">
      <c r="M1033" s="37">
        <v>0</v>
      </c>
      <c r="N1033" s="37">
        <f t="shared" si="16"/>
        <v>0</v>
      </c>
    </row>
    <row r="1034" spans="13:14" ht="21" customHeight="1">
      <c r="M1034" s="37">
        <v>0</v>
      </c>
      <c r="N1034" s="37">
        <f t="shared" si="16"/>
        <v>0</v>
      </c>
    </row>
    <row r="1035" spans="13:14" ht="21" customHeight="1">
      <c r="M1035" s="37">
        <v>0</v>
      </c>
      <c r="N1035" s="37">
        <f t="shared" si="16"/>
        <v>0</v>
      </c>
    </row>
    <row r="1036" spans="13:14" ht="21" customHeight="1">
      <c r="M1036" s="37">
        <v>0</v>
      </c>
      <c r="N1036" s="37">
        <f t="shared" si="16"/>
        <v>0</v>
      </c>
    </row>
    <row r="1037" spans="13:14" ht="21" customHeight="1">
      <c r="M1037" s="37">
        <v>0</v>
      </c>
      <c r="N1037" s="37">
        <f t="shared" si="16"/>
        <v>0</v>
      </c>
    </row>
    <row r="1038" spans="13:14" ht="21" customHeight="1">
      <c r="M1038" s="37">
        <v>0</v>
      </c>
      <c r="N1038" s="37">
        <f t="shared" si="16"/>
        <v>0</v>
      </c>
    </row>
    <row r="1039" spans="13:14" ht="21" customHeight="1">
      <c r="M1039" s="37">
        <v>0</v>
      </c>
      <c r="N1039" s="37">
        <f t="shared" si="16"/>
        <v>0</v>
      </c>
    </row>
    <row r="1040" spans="13:14" ht="21" customHeight="1">
      <c r="M1040" s="37">
        <v>0</v>
      </c>
      <c r="N1040" s="37">
        <f t="shared" si="16"/>
        <v>0</v>
      </c>
    </row>
    <row r="1041" spans="13:14" ht="21" customHeight="1">
      <c r="M1041" s="37">
        <v>0</v>
      </c>
      <c r="N1041" s="37">
        <f t="shared" si="16"/>
        <v>0</v>
      </c>
    </row>
    <row r="1042" spans="13:14" ht="21" customHeight="1">
      <c r="M1042" s="37">
        <v>0</v>
      </c>
      <c r="N1042" s="37">
        <f t="shared" si="16"/>
        <v>0</v>
      </c>
    </row>
    <row r="1043" spans="13:14" ht="21" customHeight="1">
      <c r="M1043" s="37">
        <v>0</v>
      </c>
      <c r="N1043" s="37">
        <f t="shared" si="16"/>
        <v>0</v>
      </c>
    </row>
    <row r="1044" spans="13:14" ht="21" customHeight="1">
      <c r="M1044" s="37">
        <v>0</v>
      </c>
      <c r="N1044" s="37">
        <f t="shared" si="16"/>
        <v>0</v>
      </c>
    </row>
    <row r="1045" spans="13:14" ht="21" customHeight="1">
      <c r="M1045" s="37">
        <v>0</v>
      </c>
      <c r="N1045" s="37">
        <f t="shared" si="16"/>
        <v>0</v>
      </c>
    </row>
    <row r="1046" spans="13:14" ht="21" customHeight="1">
      <c r="M1046" s="37">
        <v>0</v>
      </c>
      <c r="N1046" s="37">
        <f t="shared" si="16"/>
        <v>0</v>
      </c>
    </row>
    <row r="1047" spans="13:14" ht="21" customHeight="1">
      <c r="M1047" s="37">
        <v>0</v>
      </c>
      <c r="N1047" s="37">
        <f t="shared" si="16"/>
        <v>0</v>
      </c>
    </row>
    <row r="1048" spans="13:14" ht="21" customHeight="1">
      <c r="M1048" s="37">
        <v>0</v>
      </c>
      <c r="N1048" s="37">
        <f t="shared" si="16"/>
        <v>0</v>
      </c>
    </row>
    <row r="1049" spans="13:14" ht="21" customHeight="1">
      <c r="M1049" s="37">
        <v>0</v>
      </c>
      <c r="N1049" s="37">
        <f t="shared" si="16"/>
        <v>0</v>
      </c>
    </row>
    <row r="1050" spans="13:14" ht="21" customHeight="1">
      <c r="M1050" s="37">
        <v>0</v>
      </c>
      <c r="N1050" s="37">
        <f t="shared" si="16"/>
        <v>0</v>
      </c>
    </row>
    <row r="1051" spans="13:14" ht="21" customHeight="1">
      <c r="M1051" s="37">
        <v>0</v>
      </c>
      <c r="N1051" s="37">
        <f t="shared" si="16"/>
        <v>0</v>
      </c>
    </row>
    <row r="1052" spans="13:14" ht="21" customHeight="1">
      <c r="M1052" s="37">
        <v>0</v>
      </c>
      <c r="N1052" s="37">
        <f t="shared" si="16"/>
        <v>0</v>
      </c>
    </row>
    <row r="1053" spans="13:14" ht="21" customHeight="1">
      <c r="M1053" s="37">
        <v>0</v>
      </c>
      <c r="N1053" s="37">
        <f t="shared" si="16"/>
        <v>0</v>
      </c>
    </row>
    <row r="1054" spans="13:14" ht="21" customHeight="1">
      <c r="M1054" s="37">
        <v>0</v>
      </c>
      <c r="N1054" s="37">
        <f t="shared" si="16"/>
        <v>0</v>
      </c>
    </row>
    <row r="1055" spans="13:14" ht="21" customHeight="1">
      <c r="M1055" s="37">
        <v>0</v>
      </c>
      <c r="N1055" s="37">
        <f t="shared" si="16"/>
        <v>0</v>
      </c>
    </row>
    <row r="1056" spans="13:14" ht="21" customHeight="1">
      <c r="M1056" s="37">
        <v>0</v>
      </c>
      <c r="N1056" s="37">
        <f t="shared" si="16"/>
        <v>0</v>
      </c>
    </row>
    <row r="1057" spans="13:14" ht="21" customHeight="1">
      <c r="M1057" s="37">
        <v>0</v>
      </c>
      <c r="N1057" s="37">
        <f t="shared" si="16"/>
        <v>0</v>
      </c>
    </row>
    <row r="1058" spans="13:14" ht="21" customHeight="1">
      <c r="M1058" s="37">
        <v>0</v>
      </c>
      <c r="N1058" s="37">
        <f t="shared" si="16"/>
        <v>0</v>
      </c>
    </row>
    <row r="1059" spans="13:14" ht="21" customHeight="1">
      <c r="M1059" s="37">
        <v>0</v>
      </c>
      <c r="N1059" s="37">
        <f t="shared" si="16"/>
        <v>0</v>
      </c>
    </row>
    <row r="1060" spans="13:14" ht="21" customHeight="1">
      <c r="M1060" s="37">
        <v>0</v>
      </c>
      <c r="N1060" s="37">
        <f t="shared" si="16"/>
        <v>0</v>
      </c>
    </row>
    <row r="1061" spans="13:14" ht="21" customHeight="1">
      <c r="M1061" s="37">
        <v>0</v>
      </c>
      <c r="N1061" s="37">
        <f t="shared" si="16"/>
        <v>0</v>
      </c>
    </row>
    <row r="1062" spans="13:14" ht="21" customHeight="1">
      <c r="M1062" s="37">
        <v>0</v>
      </c>
      <c r="N1062" s="37">
        <f t="shared" si="16"/>
        <v>0</v>
      </c>
    </row>
    <row r="1063" spans="13:14" ht="21" customHeight="1">
      <c r="M1063" s="37">
        <v>0</v>
      </c>
      <c r="N1063" s="37">
        <f t="shared" si="16"/>
        <v>0</v>
      </c>
    </row>
    <row r="1064" spans="13:14" ht="21" customHeight="1">
      <c r="M1064" s="37">
        <v>0</v>
      </c>
      <c r="N1064" s="37">
        <f t="shared" si="16"/>
        <v>0</v>
      </c>
    </row>
    <row r="1065" spans="13:14" ht="21" customHeight="1">
      <c r="M1065" s="37">
        <v>0</v>
      </c>
      <c r="N1065" s="37">
        <f t="shared" si="16"/>
        <v>0</v>
      </c>
    </row>
    <row r="1066" spans="13:14" ht="21" customHeight="1">
      <c r="M1066" s="37">
        <v>0</v>
      </c>
      <c r="N1066" s="37">
        <f t="shared" si="16"/>
        <v>0</v>
      </c>
    </row>
    <row r="1067" spans="13:14" ht="21" customHeight="1">
      <c r="M1067" s="37">
        <v>0</v>
      </c>
      <c r="N1067" s="37">
        <f t="shared" si="16"/>
        <v>0</v>
      </c>
    </row>
    <row r="1068" spans="13:14" ht="21" customHeight="1">
      <c r="M1068" s="37">
        <v>0</v>
      </c>
      <c r="N1068" s="37">
        <f t="shared" si="16"/>
        <v>0</v>
      </c>
    </row>
    <row r="1069" spans="13:14" ht="21" customHeight="1">
      <c r="M1069" s="37">
        <v>0</v>
      </c>
      <c r="N1069" s="37">
        <f t="shared" si="16"/>
        <v>0</v>
      </c>
    </row>
    <row r="1070" spans="13:14" ht="21" customHeight="1">
      <c r="M1070" s="37">
        <v>0</v>
      </c>
      <c r="N1070" s="37">
        <f t="shared" si="16"/>
        <v>0</v>
      </c>
    </row>
    <row r="1071" spans="13:14" ht="21" customHeight="1">
      <c r="M1071" s="37">
        <v>0</v>
      </c>
      <c r="N1071" s="37">
        <f t="shared" si="16"/>
        <v>0</v>
      </c>
    </row>
    <row r="1072" spans="13:14" ht="21" customHeight="1">
      <c r="M1072" s="37">
        <v>0</v>
      </c>
      <c r="N1072" s="37">
        <f t="shared" si="16"/>
        <v>0</v>
      </c>
    </row>
    <row r="1073" spans="13:14" ht="21" customHeight="1">
      <c r="M1073" s="37">
        <v>0</v>
      </c>
      <c r="N1073" s="37">
        <f t="shared" si="16"/>
        <v>0</v>
      </c>
    </row>
    <row r="1074" spans="13:14" ht="21" customHeight="1">
      <c r="M1074" s="37">
        <v>0</v>
      </c>
      <c r="N1074" s="37">
        <f t="shared" si="16"/>
        <v>0</v>
      </c>
    </row>
    <row r="1075" spans="13:14" ht="21" customHeight="1">
      <c r="M1075" s="37">
        <v>0</v>
      </c>
      <c r="N1075" s="37">
        <f t="shared" si="16"/>
        <v>0</v>
      </c>
    </row>
    <row r="1076" spans="13:14" ht="21" customHeight="1">
      <c r="M1076" s="37">
        <v>0</v>
      </c>
      <c r="N1076" s="37">
        <f t="shared" si="16"/>
        <v>0</v>
      </c>
    </row>
    <row r="1077" spans="13:14" ht="21" customHeight="1">
      <c r="M1077" s="37">
        <v>0</v>
      </c>
      <c r="N1077" s="37">
        <f t="shared" si="16"/>
        <v>0</v>
      </c>
    </row>
    <row r="1078" spans="13:14" ht="21" customHeight="1">
      <c r="M1078" s="37">
        <v>0</v>
      </c>
      <c r="N1078" s="37">
        <f t="shared" si="16"/>
        <v>0</v>
      </c>
    </row>
    <row r="1079" spans="13:14" ht="21" customHeight="1">
      <c r="M1079" s="37">
        <v>0</v>
      </c>
      <c r="N1079" s="37">
        <f t="shared" si="16"/>
        <v>0</v>
      </c>
    </row>
    <row r="1080" spans="13:14" ht="21" customHeight="1">
      <c r="M1080" s="37">
        <v>0</v>
      </c>
      <c r="N1080" s="37">
        <f t="shared" si="16"/>
        <v>0</v>
      </c>
    </row>
    <row r="1081" spans="13:14" ht="21" customHeight="1">
      <c r="M1081" s="37">
        <v>0</v>
      </c>
      <c r="N1081" s="37">
        <f t="shared" si="16"/>
        <v>0</v>
      </c>
    </row>
    <row r="1082" spans="13:14" ht="21" customHeight="1">
      <c r="M1082" s="37">
        <v>0</v>
      </c>
      <c r="N1082" s="37">
        <f t="shared" si="16"/>
        <v>0</v>
      </c>
    </row>
    <row r="1083" spans="13:14" ht="21" customHeight="1">
      <c r="M1083" s="37">
        <v>0</v>
      </c>
      <c r="N1083" s="37">
        <f t="shared" si="16"/>
        <v>0</v>
      </c>
    </row>
    <row r="1084" spans="13:14" ht="21" customHeight="1">
      <c r="M1084" s="37">
        <v>0</v>
      </c>
      <c r="N1084" s="37">
        <f t="shared" si="16"/>
        <v>0</v>
      </c>
    </row>
    <row r="1085" spans="13:14" ht="21" customHeight="1">
      <c r="M1085" s="37">
        <v>0</v>
      </c>
      <c r="N1085" s="37">
        <f t="shared" si="16"/>
        <v>0</v>
      </c>
    </row>
    <row r="1086" spans="13:14" ht="21" customHeight="1">
      <c r="M1086" s="37">
        <v>0</v>
      </c>
      <c r="N1086" s="37">
        <f t="shared" si="16"/>
        <v>0</v>
      </c>
    </row>
    <row r="1087" spans="13:14" ht="21" customHeight="1">
      <c r="M1087" s="37">
        <v>0</v>
      </c>
      <c r="N1087" s="37">
        <f t="shared" si="16"/>
        <v>0</v>
      </c>
    </row>
    <row r="1088" spans="13:14" ht="21" customHeight="1">
      <c r="M1088" s="37">
        <v>0</v>
      </c>
      <c r="N1088" s="37">
        <f t="shared" si="16"/>
        <v>0</v>
      </c>
    </row>
    <row r="1089" spans="13:14" ht="21" customHeight="1">
      <c r="M1089" s="37">
        <v>0</v>
      </c>
      <c r="N1089" s="37">
        <f t="shared" si="16"/>
        <v>0</v>
      </c>
    </row>
    <row r="1090" spans="13:14" ht="21" customHeight="1">
      <c r="M1090" s="37">
        <v>0</v>
      </c>
      <c r="N1090" s="37">
        <f t="shared" si="16"/>
        <v>0</v>
      </c>
    </row>
    <row r="1091" spans="13:14" ht="21" customHeight="1">
      <c r="M1091" s="37">
        <v>0</v>
      </c>
      <c r="N1091" s="37">
        <f t="shared" si="16"/>
        <v>0</v>
      </c>
    </row>
    <row r="1092" spans="13:14" ht="21" customHeight="1">
      <c r="M1092" s="37">
        <v>0</v>
      </c>
      <c r="N1092" s="37">
        <f t="shared" ref="N1092:N1155" si="17">L1092-M1092</f>
        <v>0</v>
      </c>
    </row>
    <row r="1093" spans="13:14" ht="21" customHeight="1">
      <c r="M1093" s="37">
        <v>0</v>
      </c>
      <c r="N1093" s="37">
        <f t="shared" si="17"/>
        <v>0</v>
      </c>
    </row>
    <row r="1094" spans="13:14" ht="21" customHeight="1">
      <c r="M1094" s="37">
        <v>0</v>
      </c>
      <c r="N1094" s="37">
        <f t="shared" si="17"/>
        <v>0</v>
      </c>
    </row>
    <row r="1095" spans="13:14" ht="21" customHeight="1">
      <c r="M1095" s="37">
        <v>0</v>
      </c>
      <c r="N1095" s="37">
        <f t="shared" si="17"/>
        <v>0</v>
      </c>
    </row>
    <row r="1096" spans="13:14" ht="21" customHeight="1">
      <c r="M1096" s="37">
        <v>0</v>
      </c>
      <c r="N1096" s="37">
        <f t="shared" si="17"/>
        <v>0</v>
      </c>
    </row>
    <row r="1097" spans="13:14" ht="21" customHeight="1">
      <c r="M1097" s="37">
        <v>0</v>
      </c>
      <c r="N1097" s="37">
        <f t="shared" si="17"/>
        <v>0</v>
      </c>
    </row>
    <row r="1098" spans="13:14" ht="21" customHeight="1">
      <c r="M1098" s="37">
        <v>0</v>
      </c>
      <c r="N1098" s="37">
        <f t="shared" si="17"/>
        <v>0</v>
      </c>
    </row>
    <row r="1099" spans="13:14" ht="21" customHeight="1">
      <c r="M1099" s="37">
        <v>0</v>
      </c>
      <c r="N1099" s="37">
        <f t="shared" si="17"/>
        <v>0</v>
      </c>
    </row>
    <row r="1100" spans="13:14" ht="21" customHeight="1">
      <c r="M1100" s="37">
        <v>0</v>
      </c>
      <c r="N1100" s="37">
        <f t="shared" si="17"/>
        <v>0</v>
      </c>
    </row>
    <row r="1101" spans="13:14" ht="21" customHeight="1">
      <c r="M1101" s="37">
        <v>0</v>
      </c>
      <c r="N1101" s="37">
        <f t="shared" si="17"/>
        <v>0</v>
      </c>
    </row>
    <row r="1102" spans="13:14" ht="21" customHeight="1">
      <c r="M1102" s="37">
        <v>0</v>
      </c>
      <c r="N1102" s="37">
        <f t="shared" si="17"/>
        <v>0</v>
      </c>
    </row>
    <row r="1103" spans="13:14" ht="21" customHeight="1">
      <c r="M1103" s="37">
        <v>0</v>
      </c>
      <c r="N1103" s="37">
        <f t="shared" si="17"/>
        <v>0</v>
      </c>
    </row>
    <row r="1104" spans="13:14" ht="21" customHeight="1">
      <c r="M1104" s="37">
        <v>0</v>
      </c>
      <c r="N1104" s="37">
        <f t="shared" si="17"/>
        <v>0</v>
      </c>
    </row>
    <row r="1105" spans="13:14" ht="21" customHeight="1">
      <c r="M1105" s="37">
        <v>0</v>
      </c>
      <c r="N1105" s="37">
        <f t="shared" si="17"/>
        <v>0</v>
      </c>
    </row>
    <row r="1106" spans="13:14" ht="21" customHeight="1">
      <c r="M1106" s="37">
        <v>0</v>
      </c>
      <c r="N1106" s="37">
        <f t="shared" si="17"/>
        <v>0</v>
      </c>
    </row>
    <row r="1107" spans="13:14" ht="21" customHeight="1">
      <c r="M1107" s="37">
        <v>0</v>
      </c>
      <c r="N1107" s="37">
        <f t="shared" si="17"/>
        <v>0</v>
      </c>
    </row>
    <row r="1108" spans="13:14" ht="21" customHeight="1">
      <c r="M1108" s="37">
        <v>0</v>
      </c>
      <c r="N1108" s="37">
        <f t="shared" si="17"/>
        <v>0</v>
      </c>
    </row>
    <row r="1109" spans="13:14" ht="21" customHeight="1">
      <c r="M1109" s="37">
        <v>0</v>
      </c>
      <c r="N1109" s="37">
        <f t="shared" si="17"/>
        <v>0</v>
      </c>
    </row>
    <row r="1110" spans="13:14" ht="21" customHeight="1">
      <c r="M1110" s="37">
        <v>0</v>
      </c>
      <c r="N1110" s="37">
        <f t="shared" si="17"/>
        <v>0</v>
      </c>
    </row>
    <row r="1111" spans="13:14" ht="21" customHeight="1">
      <c r="M1111" s="37">
        <v>0</v>
      </c>
      <c r="N1111" s="37">
        <f t="shared" si="17"/>
        <v>0</v>
      </c>
    </row>
    <row r="1112" spans="13:14" ht="21" customHeight="1">
      <c r="M1112" s="37">
        <v>0</v>
      </c>
      <c r="N1112" s="37">
        <f t="shared" si="17"/>
        <v>0</v>
      </c>
    </row>
    <row r="1113" spans="13:14" ht="21" customHeight="1">
      <c r="M1113" s="37">
        <v>0</v>
      </c>
      <c r="N1113" s="37">
        <f t="shared" si="17"/>
        <v>0</v>
      </c>
    </row>
    <row r="1114" spans="13:14" ht="21" customHeight="1">
      <c r="M1114" s="37">
        <v>0</v>
      </c>
      <c r="N1114" s="37">
        <f t="shared" si="17"/>
        <v>0</v>
      </c>
    </row>
    <row r="1115" spans="13:14" ht="21" customHeight="1">
      <c r="M1115" s="37">
        <v>0</v>
      </c>
      <c r="N1115" s="37">
        <f t="shared" si="17"/>
        <v>0</v>
      </c>
    </row>
    <row r="1116" spans="13:14" ht="21" customHeight="1">
      <c r="M1116" s="37">
        <v>0</v>
      </c>
      <c r="N1116" s="37">
        <f t="shared" si="17"/>
        <v>0</v>
      </c>
    </row>
    <row r="1117" spans="13:14" ht="21" customHeight="1">
      <c r="M1117" s="37">
        <v>0</v>
      </c>
      <c r="N1117" s="37">
        <f t="shared" si="17"/>
        <v>0</v>
      </c>
    </row>
    <row r="1118" spans="13:14" ht="21" customHeight="1">
      <c r="M1118" s="37">
        <v>0</v>
      </c>
      <c r="N1118" s="37">
        <f t="shared" si="17"/>
        <v>0</v>
      </c>
    </row>
    <row r="1119" spans="13:14" ht="21" customHeight="1">
      <c r="M1119" s="37">
        <v>0</v>
      </c>
      <c r="N1119" s="37">
        <f t="shared" si="17"/>
        <v>0</v>
      </c>
    </row>
    <row r="1120" spans="13:14" ht="21" customHeight="1">
      <c r="M1120" s="37">
        <v>0</v>
      </c>
      <c r="N1120" s="37">
        <f t="shared" si="17"/>
        <v>0</v>
      </c>
    </row>
    <row r="1121" spans="13:14" ht="21" customHeight="1">
      <c r="M1121" s="37">
        <v>0</v>
      </c>
      <c r="N1121" s="37">
        <f t="shared" si="17"/>
        <v>0</v>
      </c>
    </row>
    <row r="1122" spans="13:14" ht="21" customHeight="1">
      <c r="M1122" s="37">
        <v>0</v>
      </c>
      <c r="N1122" s="37">
        <f t="shared" si="17"/>
        <v>0</v>
      </c>
    </row>
    <row r="1123" spans="13:14" ht="21" customHeight="1">
      <c r="M1123" s="37">
        <v>0</v>
      </c>
      <c r="N1123" s="37">
        <f t="shared" si="17"/>
        <v>0</v>
      </c>
    </row>
    <row r="1124" spans="13:14" ht="21" customHeight="1">
      <c r="M1124" s="37">
        <v>0</v>
      </c>
      <c r="N1124" s="37">
        <f t="shared" si="17"/>
        <v>0</v>
      </c>
    </row>
    <row r="1125" spans="13:14" ht="21" customHeight="1">
      <c r="M1125" s="37">
        <v>0</v>
      </c>
      <c r="N1125" s="37">
        <f t="shared" si="17"/>
        <v>0</v>
      </c>
    </row>
    <row r="1126" spans="13:14" ht="21" customHeight="1">
      <c r="M1126" s="37">
        <v>0</v>
      </c>
      <c r="N1126" s="37">
        <f t="shared" si="17"/>
        <v>0</v>
      </c>
    </row>
    <row r="1127" spans="13:14" ht="21" customHeight="1">
      <c r="M1127" s="37">
        <v>0</v>
      </c>
      <c r="N1127" s="37">
        <f t="shared" si="17"/>
        <v>0</v>
      </c>
    </row>
    <row r="1128" spans="13:14" ht="21" customHeight="1">
      <c r="M1128" s="37">
        <v>0</v>
      </c>
      <c r="N1128" s="37">
        <f t="shared" si="17"/>
        <v>0</v>
      </c>
    </row>
    <row r="1129" spans="13:14" ht="21" customHeight="1">
      <c r="M1129" s="37">
        <v>0</v>
      </c>
      <c r="N1129" s="37">
        <f t="shared" si="17"/>
        <v>0</v>
      </c>
    </row>
    <row r="1130" spans="13:14" ht="21" customHeight="1">
      <c r="M1130" s="37">
        <v>0</v>
      </c>
      <c r="N1130" s="37">
        <f t="shared" si="17"/>
        <v>0</v>
      </c>
    </row>
    <row r="1131" spans="13:14" ht="21" customHeight="1">
      <c r="M1131" s="37">
        <v>0</v>
      </c>
      <c r="N1131" s="37">
        <f t="shared" si="17"/>
        <v>0</v>
      </c>
    </row>
    <row r="1132" spans="13:14" ht="21" customHeight="1">
      <c r="M1132" s="37">
        <v>0</v>
      </c>
      <c r="N1132" s="37">
        <f t="shared" si="17"/>
        <v>0</v>
      </c>
    </row>
    <row r="1133" spans="13:14" ht="21" customHeight="1">
      <c r="M1133" s="37">
        <v>0</v>
      </c>
      <c r="N1133" s="37">
        <f t="shared" si="17"/>
        <v>0</v>
      </c>
    </row>
    <row r="1134" spans="13:14" ht="21" customHeight="1">
      <c r="M1134" s="37">
        <v>0</v>
      </c>
      <c r="N1134" s="37">
        <f t="shared" si="17"/>
        <v>0</v>
      </c>
    </row>
    <row r="1135" spans="13:14" ht="21" customHeight="1">
      <c r="M1135" s="37">
        <v>0</v>
      </c>
      <c r="N1135" s="37">
        <f t="shared" si="17"/>
        <v>0</v>
      </c>
    </row>
    <row r="1136" spans="13:14" ht="21" customHeight="1">
      <c r="M1136" s="37">
        <v>0</v>
      </c>
      <c r="N1136" s="37">
        <f t="shared" si="17"/>
        <v>0</v>
      </c>
    </row>
    <row r="1137" spans="13:14" ht="21" customHeight="1">
      <c r="M1137" s="37">
        <v>0</v>
      </c>
      <c r="N1137" s="37">
        <f t="shared" si="17"/>
        <v>0</v>
      </c>
    </row>
    <row r="1138" spans="13:14" ht="21" customHeight="1">
      <c r="M1138" s="37">
        <v>0</v>
      </c>
      <c r="N1138" s="37">
        <f t="shared" si="17"/>
        <v>0</v>
      </c>
    </row>
    <row r="1139" spans="13:14" ht="21" customHeight="1">
      <c r="M1139" s="37">
        <v>0</v>
      </c>
      <c r="N1139" s="37">
        <f t="shared" si="17"/>
        <v>0</v>
      </c>
    </row>
    <row r="1140" spans="13:14" ht="21" customHeight="1">
      <c r="M1140" s="37">
        <v>0</v>
      </c>
      <c r="N1140" s="37">
        <f t="shared" si="17"/>
        <v>0</v>
      </c>
    </row>
    <row r="1141" spans="13:14" ht="21" customHeight="1">
      <c r="M1141" s="37">
        <v>0</v>
      </c>
      <c r="N1141" s="37">
        <f t="shared" si="17"/>
        <v>0</v>
      </c>
    </row>
    <row r="1142" spans="13:14" ht="21" customHeight="1">
      <c r="M1142" s="37">
        <v>0</v>
      </c>
      <c r="N1142" s="37">
        <f t="shared" si="17"/>
        <v>0</v>
      </c>
    </row>
    <row r="1143" spans="13:14" ht="21" customHeight="1">
      <c r="M1143" s="37">
        <v>0</v>
      </c>
      <c r="N1143" s="37">
        <f t="shared" si="17"/>
        <v>0</v>
      </c>
    </row>
    <row r="1144" spans="13:14" ht="21" customHeight="1">
      <c r="M1144" s="37">
        <v>0</v>
      </c>
      <c r="N1144" s="37">
        <f t="shared" si="17"/>
        <v>0</v>
      </c>
    </row>
    <row r="1145" spans="13:14" ht="21" customHeight="1">
      <c r="M1145" s="37">
        <v>0</v>
      </c>
      <c r="N1145" s="37">
        <f t="shared" si="17"/>
        <v>0</v>
      </c>
    </row>
    <row r="1146" spans="13:14" ht="21" customHeight="1">
      <c r="M1146" s="37">
        <v>0</v>
      </c>
      <c r="N1146" s="37">
        <f t="shared" si="17"/>
        <v>0</v>
      </c>
    </row>
    <row r="1147" spans="13:14" ht="21" customHeight="1">
      <c r="M1147" s="37">
        <v>0</v>
      </c>
      <c r="N1147" s="37">
        <f t="shared" si="17"/>
        <v>0</v>
      </c>
    </row>
    <row r="1148" spans="13:14" ht="21" customHeight="1">
      <c r="M1148" s="37">
        <v>0</v>
      </c>
      <c r="N1148" s="37">
        <f t="shared" si="17"/>
        <v>0</v>
      </c>
    </row>
    <row r="1149" spans="13:14" ht="21" customHeight="1">
      <c r="M1149" s="37">
        <v>0</v>
      </c>
      <c r="N1149" s="37">
        <f t="shared" si="17"/>
        <v>0</v>
      </c>
    </row>
    <row r="1150" spans="13:14" ht="21" customHeight="1">
      <c r="M1150" s="37">
        <v>0</v>
      </c>
      <c r="N1150" s="37">
        <f t="shared" si="17"/>
        <v>0</v>
      </c>
    </row>
    <row r="1151" spans="13:14" ht="21" customHeight="1">
      <c r="M1151" s="37">
        <v>0</v>
      </c>
      <c r="N1151" s="37">
        <f t="shared" si="17"/>
        <v>0</v>
      </c>
    </row>
    <row r="1152" spans="13:14" ht="21" customHeight="1">
      <c r="M1152" s="37">
        <v>0</v>
      </c>
      <c r="N1152" s="37">
        <f t="shared" si="17"/>
        <v>0</v>
      </c>
    </row>
    <row r="1153" spans="13:14" ht="21" customHeight="1">
      <c r="M1153" s="37">
        <v>0</v>
      </c>
      <c r="N1153" s="37">
        <f t="shared" si="17"/>
        <v>0</v>
      </c>
    </row>
    <row r="1154" spans="13:14" ht="21" customHeight="1">
      <c r="M1154" s="37">
        <v>0</v>
      </c>
      <c r="N1154" s="37">
        <f t="shared" si="17"/>
        <v>0</v>
      </c>
    </row>
    <row r="1155" spans="13:14" ht="21" customHeight="1">
      <c r="M1155" s="37">
        <v>0</v>
      </c>
      <c r="N1155" s="37">
        <f t="shared" si="17"/>
        <v>0</v>
      </c>
    </row>
    <row r="1156" spans="13:14" ht="21" customHeight="1">
      <c r="M1156" s="37">
        <v>0</v>
      </c>
      <c r="N1156" s="37">
        <f t="shared" ref="N1156:N1219" si="18">L1156-M1156</f>
        <v>0</v>
      </c>
    </row>
    <row r="1157" spans="13:14" ht="21" customHeight="1">
      <c r="M1157" s="37">
        <v>0</v>
      </c>
      <c r="N1157" s="37">
        <f t="shared" si="18"/>
        <v>0</v>
      </c>
    </row>
    <row r="1158" spans="13:14" ht="21" customHeight="1">
      <c r="M1158" s="37">
        <v>0</v>
      </c>
      <c r="N1158" s="37">
        <f t="shared" si="18"/>
        <v>0</v>
      </c>
    </row>
    <row r="1159" spans="13:14" ht="21" customHeight="1">
      <c r="M1159" s="37">
        <v>0</v>
      </c>
      <c r="N1159" s="37">
        <f t="shared" si="18"/>
        <v>0</v>
      </c>
    </row>
    <row r="1160" spans="13:14" ht="21" customHeight="1">
      <c r="M1160" s="37">
        <v>0</v>
      </c>
      <c r="N1160" s="37">
        <f t="shared" si="18"/>
        <v>0</v>
      </c>
    </row>
    <row r="1161" spans="13:14" ht="21" customHeight="1">
      <c r="M1161" s="37">
        <v>0</v>
      </c>
      <c r="N1161" s="37">
        <f t="shared" si="18"/>
        <v>0</v>
      </c>
    </row>
    <row r="1162" spans="13:14" ht="21" customHeight="1">
      <c r="M1162" s="37">
        <v>0</v>
      </c>
      <c r="N1162" s="37">
        <f t="shared" si="18"/>
        <v>0</v>
      </c>
    </row>
    <row r="1163" spans="13:14" ht="21" customHeight="1">
      <c r="M1163" s="37">
        <v>0</v>
      </c>
      <c r="N1163" s="37">
        <f t="shared" si="18"/>
        <v>0</v>
      </c>
    </row>
    <row r="1164" spans="13:14" ht="21" customHeight="1">
      <c r="M1164" s="37">
        <v>0</v>
      </c>
      <c r="N1164" s="37">
        <f t="shared" si="18"/>
        <v>0</v>
      </c>
    </row>
    <row r="1165" spans="13:14" ht="21" customHeight="1">
      <c r="M1165" s="37">
        <v>0</v>
      </c>
      <c r="N1165" s="37">
        <f t="shared" si="18"/>
        <v>0</v>
      </c>
    </row>
    <row r="1166" spans="13:14" ht="21" customHeight="1">
      <c r="M1166" s="37">
        <v>0</v>
      </c>
      <c r="N1166" s="37">
        <f t="shared" si="18"/>
        <v>0</v>
      </c>
    </row>
    <row r="1167" spans="13:14" ht="21" customHeight="1">
      <c r="M1167" s="37">
        <v>0</v>
      </c>
      <c r="N1167" s="37">
        <f t="shared" si="18"/>
        <v>0</v>
      </c>
    </row>
    <row r="1168" spans="13:14" ht="21" customHeight="1">
      <c r="M1168" s="37">
        <v>0</v>
      </c>
      <c r="N1168" s="37">
        <f t="shared" si="18"/>
        <v>0</v>
      </c>
    </row>
    <row r="1169" spans="13:14" ht="21" customHeight="1">
      <c r="M1169" s="37">
        <v>0</v>
      </c>
      <c r="N1169" s="37">
        <f t="shared" si="18"/>
        <v>0</v>
      </c>
    </row>
    <row r="1170" spans="13:14" ht="21" customHeight="1">
      <c r="M1170" s="37">
        <v>0</v>
      </c>
      <c r="N1170" s="37">
        <f t="shared" si="18"/>
        <v>0</v>
      </c>
    </row>
    <row r="1171" spans="13:14" ht="21" customHeight="1">
      <c r="M1171" s="37">
        <v>0</v>
      </c>
      <c r="N1171" s="37">
        <f t="shared" si="18"/>
        <v>0</v>
      </c>
    </row>
    <row r="1172" spans="13:14" ht="21" customHeight="1">
      <c r="M1172" s="37">
        <v>0</v>
      </c>
      <c r="N1172" s="37">
        <f t="shared" si="18"/>
        <v>0</v>
      </c>
    </row>
    <row r="1173" spans="13:14" ht="21" customHeight="1">
      <c r="M1173" s="37">
        <v>0</v>
      </c>
      <c r="N1173" s="37">
        <f t="shared" si="18"/>
        <v>0</v>
      </c>
    </row>
    <row r="1174" spans="13:14" ht="21" customHeight="1">
      <c r="M1174" s="37">
        <v>0</v>
      </c>
      <c r="N1174" s="37">
        <f t="shared" si="18"/>
        <v>0</v>
      </c>
    </row>
    <row r="1175" spans="13:14" ht="21" customHeight="1">
      <c r="M1175" s="37">
        <v>0</v>
      </c>
      <c r="N1175" s="37">
        <f t="shared" si="18"/>
        <v>0</v>
      </c>
    </row>
    <row r="1176" spans="13:14" ht="21" customHeight="1">
      <c r="M1176" s="37">
        <v>0</v>
      </c>
      <c r="N1176" s="37">
        <f t="shared" si="18"/>
        <v>0</v>
      </c>
    </row>
    <row r="1177" spans="13:14" ht="21" customHeight="1">
      <c r="M1177" s="37">
        <v>0</v>
      </c>
      <c r="N1177" s="37">
        <f t="shared" si="18"/>
        <v>0</v>
      </c>
    </row>
    <row r="1178" spans="13:14" ht="21" customHeight="1">
      <c r="M1178" s="37">
        <v>0</v>
      </c>
      <c r="N1178" s="37">
        <f t="shared" si="18"/>
        <v>0</v>
      </c>
    </row>
    <row r="1179" spans="13:14" ht="21" customHeight="1">
      <c r="M1179" s="37">
        <v>0</v>
      </c>
      <c r="N1179" s="37">
        <f t="shared" si="18"/>
        <v>0</v>
      </c>
    </row>
    <row r="1180" spans="13:14" ht="21" customHeight="1">
      <c r="M1180" s="37">
        <v>0</v>
      </c>
      <c r="N1180" s="37">
        <f t="shared" si="18"/>
        <v>0</v>
      </c>
    </row>
    <row r="1181" spans="13:14" ht="21" customHeight="1">
      <c r="M1181" s="37">
        <v>0</v>
      </c>
      <c r="N1181" s="37">
        <f t="shared" si="18"/>
        <v>0</v>
      </c>
    </row>
    <row r="1182" spans="13:14" ht="21" customHeight="1">
      <c r="M1182" s="37">
        <v>0</v>
      </c>
      <c r="N1182" s="37">
        <f t="shared" si="18"/>
        <v>0</v>
      </c>
    </row>
    <row r="1183" spans="13:14" ht="21" customHeight="1">
      <c r="M1183" s="37">
        <v>0</v>
      </c>
      <c r="N1183" s="37">
        <f t="shared" si="18"/>
        <v>0</v>
      </c>
    </row>
    <row r="1184" spans="13:14" ht="21" customHeight="1">
      <c r="M1184" s="37">
        <v>0</v>
      </c>
      <c r="N1184" s="37">
        <f t="shared" si="18"/>
        <v>0</v>
      </c>
    </row>
    <row r="1185" spans="13:14" ht="21" customHeight="1">
      <c r="M1185" s="37">
        <v>0</v>
      </c>
      <c r="N1185" s="37">
        <f t="shared" si="18"/>
        <v>0</v>
      </c>
    </row>
    <row r="1186" spans="13:14" ht="21" customHeight="1">
      <c r="M1186" s="37">
        <v>0</v>
      </c>
      <c r="N1186" s="37">
        <f t="shared" si="18"/>
        <v>0</v>
      </c>
    </row>
    <row r="1187" spans="13:14" ht="21" customHeight="1">
      <c r="M1187" s="37">
        <v>0</v>
      </c>
      <c r="N1187" s="37">
        <f t="shared" si="18"/>
        <v>0</v>
      </c>
    </row>
    <row r="1188" spans="13:14" ht="21" customHeight="1">
      <c r="M1188" s="37">
        <v>0</v>
      </c>
      <c r="N1188" s="37">
        <f t="shared" si="18"/>
        <v>0</v>
      </c>
    </row>
    <row r="1189" spans="13:14" ht="21" customHeight="1">
      <c r="M1189" s="37">
        <v>0</v>
      </c>
      <c r="N1189" s="37">
        <f t="shared" si="18"/>
        <v>0</v>
      </c>
    </row>
    <row r="1190" spans="13:14" ht="21" customHeight="1">
      <c r="M1190" s="37">
        <v>0</v>
      </c>
      <c r="N1190" s="37">
        <f t="shared" si="18"/>
        <v>0</v>
      </c>
    </row>
    <row r="1191" spans="13:14" ht="21" customHeight="1">
      <c r="M1191" s="37">
        <v>0</v>
      </c>
      <c r="N1191" s="37">
        <f t="shared" si="18"/>
        <v>0</v>
      </c>
    </row>
    <row r="1192" spans="13:14" ht="21" customHeight="1">
      <c r="M1192" s="37">
        <v>0</v>
      </c>
      <c r="N1192" s="37">
        <f t="shared" si="18"/>
        <v>0</v>
      </c>
    </row>
    <row r="1193" spans="13:14" ht="21" customHeight="1">
      <c r="M1193" s="37">
        <v>0</v>
      </c>
      <c r="N1193" s="37">
        <f t="shared" si="18"/>
        <v>0</v>
      </c>
    </row>
    <row r="1194" spans="13:14" ht="21" customHeight="1">
      <c r="M1194" s="37">
        <v>0</v>
      </c>
      <c r="N1194" s="37">
        <f t="shared" si="18"/>
        <v>0</v>
      </c>
    </row>
    <row r="1195" spans="13:14" ht="21" customHeight="1">
      <c r="M1195" s="37">
        <v>0</v>
      </c>
      <c r="N1195" s="37">
        <f t="shared" si="18"/>
        <v>0</v>
      </c>
    </row>
    <row r="1196" spans="13:14" ht="21" customHeight="1">
      <c r="M1196" s="37">
        <v>0</v>
      </c>
      <c r="N1196" s="37">
        <f t="shared" si="18"/>
        <v>0</v>
      </c>
    </row>
    <row r="1197" spans="13:14" ht="21" customHeight="1">
      <c r="M1197" s="37">
        <v>0</v>
      </c>
      <c r="N1197" s="37">
        <f t="shared" si="18"/>
        <v>0</v>
      </c>
    </row>
    <row r="1198" spans="13:14" ht="21" customHeight="1">
      <c r="M1198" s="37">
        <v>0</v>
      </c>
      <c r="N1198" s="37">
        <f t="shared" si="18"/>
        <v>0</v>
      </c>
    </row>
    <row r="1199" spans="13:14" ht="21" customHeight="1">
      <c r="M1199" s="37">
        <v>25000</v>
      </c>
      <c r="N1199" s="37">
        <f t="shared" si="18"/>
        <v>-25000</v>
      </c>
    </row>
    <row r="1200" spans="13:14" ht="21" customHeight="1">
      <c r="M1200" s="37">
        <v>13000</v>
      </c>
      <c r="N1200" s="37">
        <f t="shared" si="18"/>
        <v>-13000</v>
      </c>
    </row>
    <row r="1201" spans="13:14" ht="21" customHeight="1">
      <c r="M1201" s="37">
        <v>0</v>
      </c>
      <c r="N1201" s="37">
        <f t="shared" si="18"/>
        <v>0</v>
      </c>
    </row>
    <row r="1202" spans="13:14" ht="21" customHeight="1">
      <c r="M1202" s="37">
        <v>13000</v>
      </c>
      <c r="N1202" s="37">
        <f t="shared" si="18"/>
        <v>-13000</v>
      </c>
    </row>
    <row r="1203" spans="13:14" ht="21" customHeight="1">
      <c r="M1203" s="37">
        <v>22000</v>
      </c>
      <c r="N1203" s="37">
        <f t="shared" si="18"/>
        <v>-22000</v>
      </c>
    </row>
    <row r="1204" spans="13:14" ht="21" customHeight="1">
      <c r="M1204" s="37">
        <v>12310</v>
      </c>
      <c r="N1204" s="37">
        <f t="shared" si="18"/>
        <v>-12310</v>
      </c>
    </row>
    <row r="1205" spans="13:14" ht="21" customHeight="1">
      <c r="M1205" s="37">
        <v>37000</v>
      </c>
      <c r="N1205" s="37">
        <f t="shared" si="18"/>
        <v>-37000</v>
      </c>
    </row>
    <row r="1206" spans="13:14" ht="21" customHeight="1">
      <c r="M1206" s="37">
        <v>17500</v>
      </c>
      <c r="N1206" s="37">
        <f t="shared" si="18"/>
        <v>-17500</v>
      </c>
    </row>
    <row r="1207" spans="13:14" ht="21" customHeight="1">
      <c r="M1207" s="37">
        <v>3000</v>
      </c>
      <c r="N1207" s="37">
        <f t="shared" si="18"/>
        <v>-3000</v>
      </c>
    </row>
    <row r="1208" spans="13:14" ht="21" customHeight="1">
      <c r="M1208" s="37">
        <v>14120</v>
      </c>
      <c r="N1208" s="37">
        <f t="shared" si="18"/>
        <v>-14120</v>
      </c>
    </row>
    <row r="1209" spans="13:14" ht="21" customHeight="1">
      <c r="M1209" s="37">
        <v>6000</v>
      </c>
      <c r="N1209" s="37">
        <f t="shared" si="18"/>
        <v>-6000</v>
      </c>
    </row>
    <row r="1210" spans="13:14" ht="21" customHeight="1">
      <c r="M1210" s="37">
        <v>52800</v>
      </c>
      <c r="N1210" s="37">
        <f t="shared" si="18"/>
        <v>-52800</v>
      </c>
    </row>
    <row r="1211" spans="13:14" ht="21" customHeight="1">
      <c r="M1211" s="37">
        <v>6140</v>
      </c>
      <c r="N1211" s="37">
        <f t="shared" si="18"/>
        <v>-6140</v>
      </c>
    </row>
    <row r="1212" spans="13:14" ht="21" customHeight="1">
      <c r="M1212" s="37">
        <v>25700</v>
      </c>
      <c r="N1212" s="37">
        <f t="shared" si="18"/>
        <v>-25700</v>
      </c>
    </row>
    <row r="1213" spans="13:14" ht="21" customHeight="1">
      <c r="M1213" s="37">
        <v>18820</v>
      </c>
      <c r="N1213" s="37">
        <f t="shared" si="18"/>
        <v>-18820</v>
      </c>
    </row>
    <row r="1214" spans="13:14" ht="21" customHeight="1">
      <c r="M1214" s="37">
        <v>15064</v>
      </c>
      <c r="N1214" s="37">
        <f t="shared" si="18"/>
        <v>-15064</v>
      </c>
    </row>
    <row r="1215" spans="13:14" ht="21" customHeight="1">
      <c r="M1215" s="37">
        <v>0</v>
      </c>
      <c r="N1215" s="37">
        <f t="shared" si="18"/>
        <v>0</v>
      </c>
    </row>
    <row r="1216" spans="13:14" ht="21" customHeight="1">
      <c r="M1216" s="37">
        <v>9600</v>
      </c>
      <c r="N1216" s="37">
        <f t="shared" si="18"/>
        <v>-9600</v>
      </c>
    </row>
    <row r="1217" spans="13:14" ht="21" customHeight="1">
      <c r="M1217" s="37">
        <v>33050</v>
      </c>
      <c r="N1217" s="37">
        <f t="shared" si="18"/>
        <v>-33050</v>
      </c>
    </row>
    <row r="1218" spans="13:14" ht="21" customHeight="1">
      <c r="M1218" s="37">
        <v>0</v>
      </c>
      <c r="N1218" s="37">
        <f t="shared" si="18"/>
        <v>0</v>
      </c>
    </row>
    <row r="1219" spans="13:14" ht="21" customHeight="1">
      <c r="M1219" s="37">
        <v>12000</v>
      </c>
      <c r="N1219" s="37">
        <f t="shared" si="18"/>
        <v>-12000</v>
      </c>
    </row>
    <row r="1220" spans="13:14" ht="21" customHeight="1">
      <c r="M1220" s="37">
        <v>0</v>
      </c>
      <c r="N1220" s="37">
        <f t="shared" ref="N1220:N1283" si="19">L1220-M1220</f>
        <v>0</v>
      </c>
    </row>
    <row r="1221" spans="13:14" ht="21" customHeight="1">
      <c r="M1221" s="37">
        <v>0</v>
      </c>
      <c r="N1221" s="37">
        <f t="shared" si="19"/>
        <v>0</v>
      </c>
    </row>
    <row r="1222" spans="13:14" ht="21" customHeight="1">
      <c r="M1222" s="37">
        <v>0</v>
      </c>
      <c r="N1222" s="37">
        <f t="shared" si="19"/>
        <v>0</v>
      </c>
    </row>
    <row r="1223" spans="13:14" ht="21" customHeight="1">
      <c r="M1223" s="37">
        <v>0</v>
      </c>
      <c r="N1223" s="37">
        <f t="shared" si="19"/>
        <v>0</v>
      </c>
    </row>
    <row r="1224" spans="13:14" ht="21" customHeight="1">
      <c r="M1224" s="37">
        <v>0</v>
      </c>
      <c r="N1224" s="37">
        <f t="shared" si="19"/>
        <v>0</v>
      </c>
    </row>
    <row r="1225" spans="13:14" ht="21" customHeight="1">
      <c r="M1225" s="37">
        <v>0</v>
      </c>
      <c r="N1225" s="37">
        <f t="shared" si="19"/>
        <v>0</v>
      </c>
    </row>
    <row r="1226" spans="13:14" ht="21" customHeight="1">
      <c r="M1226" s="37">
        <v>0</v>
      </c>
      <c r="N1226" s="37">
        <f t="shared" si="19"/>
        <v>0</v>
      </c>
    </row>
    <row r="1227" spans="13:14" ht="21" customHeight="1">
      <c r="M1227" s="37">
        <v>0</v>
      </c>
      <c r="N1227" s="37">
        <f t="shared" si="19"/>
        <v>0</v>
      </c>
    </row>
    <row r="1228" spans="13:14" ht="21" customHeight="1">
      <c r="M1228" s="37">
        <v>0</v>
      </c>
      <c r="N1228" s="37">
        <f t="shared" si="19"/>
        <v>0</v>
      </c>
    </row>
    <row r="1229" spans="13:14" ht="21" customHeight="1">
      <c r="M1229" s="37">
        <v>0</v>
      </c>
      <c r="N1229" s="37">
        <f t="shared" si="19"/>
        <v>0</v>
      </c>
    </row>
    <row r="1230" spans="13:14" ht="21" customHeight="1">
      <c r="M1230" s="37">
        <v>0</v>
      </c>
      <c r="N1230" s="37">
        <f t="shared" si="19"/>
        <v>0</v>
      </c>
    </row>
    <row r="1231" spans="13:14" ht="21" customHeight="1">
      <c r="M1231" s="37">
        <v>0</v>
      </c>
      <c r="N1231" s="37">
        <f t="shared" si="19"/>
        <v>0</v>
      </c>
    </row>
    <row r="1232" spans="13:14" ht="21" customHeight="1">
      <c r="M1232" s="37">
        <v>0</v>
      </c>
      <c r="N1232" s="37">
        <f t="shared" si="19"/>
        <v>0</v>
      </c>
    </row>
    <row r="1233" spans="13:14" ht="21" customHeight="1">
      <c r="M1233" s="37">
        <v>0</v>
      </c>
      <c r="N1233" s="37">
        <f t="shared" si="19"/>
        <v>0</v>
      </c>
    </row>
    <row r="1234" spans="13:14" ht="21" customHeight="1">
      <c r="M1234" s="37">
        <v>0</v>
      </c>
      <c r="N1234" s="37">
        <f t="shared" si="19"/>
        <v>0</v>
      </c>
    </row>
    <row r="1235" spans="13:14" ht="21" customHeight="1">
      <c r="M1235" s="37">
        <v>0</v>
      </c>
      <c r="N1235" s="37">
        <f t="shared" si="19"/>
        <v>0</v>
      </c>
    </row>
    <row r="1236" spans="13:14" ht="21" customHeight="1">
      <c r="M1236" s="37">
        <v>0</v>
      </c>
      <c r="N1236" s="37">
        <f t="shared" si="19"/>
        <v>0</v>
      </c>
    </row>
    <row r="1237" spans="13:14" ht="21" customHeight="1">
      <c r="M1237" s="37">
        <v>0</v>
      </c>
      <c r="N1237" s="37">
        <f t="shared" si="19"/>
        <v>0</v>
      </c>
    </row>
    <row r="1238" spans="13:14" ht="21" customHeight="1">
      <c r="M1238" s="37">
        <v>0</v>
      </c>
      <c r="N1238" s="37">
        <f t="shared" si="19"/>
        <v>0</v>
      </c>
    </row>
    <row r="1239" spans="13:14" ht="21" customHeight="1">
      <c r="M1239" s="37">
        <v>0</v>
      </c>
      <c r="N1239" s="37">
        <f t="shared" si="19"/>
        <v>0</v>
      </c>
    </row>
    <row r="1240" spans="13:14" ht="21" customHeight="1">
      <c r="M1240" s="37">
        <v>0</v>
      </c>
      <c r="N1240" s="37">
        <f t="shared" si="19"/>
        <v>0</v>
      </c>
    </row>
    <row r="1241" spans="13:14" ht="21" customHeight="1">
      <c r="M1241" s="37">
        <v>0</v>
      </c>
      <c r="N1241" s="37">
        <f t="shared" si="19"/>
        <v>0</v>
      </c>
    </row>
    <row r="1242" spans="13:14" ht="21" customHeight="1">
      <c r="M1242" s="37">
        <v>0</v>
      </c>
      <c r="N1242" s="37">
        <f t="shared" si="19"/>
        <v>0</v>
      </c>
    </row>
    <row r="1243" spans="13:14" ht="21" customHeight="1">
      <c r="M1243" s="37">
        <v>0</v>
      </c>
      <c r="N1243" s="37">
        <f t="shared" si="19"/>
        <v>0</v>
      </c>
    </row>
    <row r="1244" spans="13:14" ht="21" customHeight="1">
      <c r="M1244" s="37">
        <v>0</v>
      </c>
      <c r="N1244" s="37">
        <f t="shared" si="19"/>
        <v>0</v>
      </c>
    </row>
    <row r="1245" spans="13:14" ht="21" customHeight="1">
      <c r="M1245" s="37">
        <v>0</v>
      </c>
      <c r="N1245" s="37">
        <f t="shared" si="19"/>
        <v>0</v>
      </c>
    </row>
    <row r="1246" spans="13:14" ht="21" customHeight="1">
      <c r="M1246" s="37">
        <v>0</v>
      </c>
      <c r="N1246" s="37">
        <f t="shared" si="19"/>
        <v>0</v>
      </c>
    </row>
    <row r="1247" spans="13:14" ht="21" customHeight="1">
      <c r="M1247" s="37">
        <v>0</v>
      </c>
      <c r="N1247" s="37">
        <f t="shared" si="19"/>
        <v>0</v>
      </c>
    </row>
    <row r="1248" spans="13:14" ht="21" customHeight="1">
      <c r="M1248" s="37">
        <v>0</v>
      </c>
      <c r="N1248" s="37">
        <f t="shared" si="19"/>
        <v>0</v>
      </c>
    </row>
    <row r="1249" spans="13:14" ht="21" customHeight="1">
      <c r="M1249" s="37">
        <v>0</v>
      </c>
      <c r="N1249" s="37">
        <f t="shared" si="19"/>
        <v>0</v>
      </c>
    </row>
    <row r="1250" spans="13:14" ht="21" customHeight="1">
      <c r="N1250" s="37">
        <f t="shared" si="19"/>
        <v>0</v>
      </c>
    </row>
    <row r="1251" spans="13:14" ht="21" customHeight="1">
      <c r="N1251" s="37">
        <f t="shared" si="19"/>
        <v>0</v>
      </c>
    </row>
    <row r="1252" spans="13:14" ht="21" customHeight="1">
      <c r="N1252" s="37">
        <f t="shared" si="19"/>
        <v>0</v>
      </c>
    </row>
    <row r="1253" spans="13:14" ht="21" customHeight="1">
      <c r="N1253" s="37">
        <f t="shared" si="19"/>
        <v>0</v>
      </c>
    </row>
    <row r="1254" spans="13:14" ht="21" customHeight="1">
      <c r="N1254" s="37">
        <f t="shared" si="19"/>
        <v>0</v>
      </c>
    </row>
    <row r="1255" spans="13:14" ht="21" customHeight="1">
      <c r="N1255" s="37">
        <f t="shared" si="19"/>
        <v>0</v>
      </c>
    </row>
    <row r="1256" spans="13:14" ht="21" customHeight="1">
      <c r="N1256" s="37">
        <f t="shared" si="19"/>
        <v>0</v>
      </c>
    </row>
    <row r="1257" spans="13:14" ht="21" customHeight="1">
      <c r="N1257" s="37">
        <f t="shared" si="19"/>
        <v>0</v>
      </c>
    </row>
    <row r="1258" spans="13:14" ht="21" customHeight="1">
      <c r="N1258" s="37">
        <f t="shared" si="19"/>
        <v>0</v>
      </c>
    </row>
    <row r="1259" spans="13:14" ht="21" customHeight="1">
      <c r="N1259" s="37">
        <f t="shared" si="19"/>
        <v>0</v>
      </c>
    </row>
    <row r="1260" spans="13:14" ht="21" customHeight="1">
      <c r="N1260" s="37">
        <f t="shared" si="19"/>
        <v>0</v>
      </c>
    </row>
    <row r="1261" spans="13:14" ht="21" customHeight="1">
      <c r="N1261" s="37">
        <f t="shared" si="19"/>
        <v>0</v>
      </c>
    </row>
    <row r="1262" spans="13:14" ht="21" customHeight="1">
      <c r="N1262" s="37">
        <f t="shared" si="19"/>
        <v>0</v>
      </c>
    </row>
    <row r="1263" spans="13:14" ht="21" customHeight="1">
      <c r="N1263" s="37">
        <f t="shared" si="19"/>
        <v>0</v>
      </c>
    </row>
    <row r="1264" spans="13:14" ht="21" customHeight="1">
      <c r="N1264" s="37">
        <f t="shared" si="19"/>
        <v>0</v>
      </c>
    </row>
    <row r="1265" spans="13:14" ht="21" customHeight="1">
      <c r="N1265" s="37">
        <f t="shared" si="19"/>
        <v>0</v>
      </c>
    </row>
    <row r="1266" spans="13:14" ht="21" customHeight="1">
      <c r="N1266" s="37">
        <f t="shared" si="19"/>
        <v>0</v>
      </c>
    </row>
    <row r="1267" spans="13:14" ht="21" customHeight="1">
      <c r="M1267" s="37">
        <v>0</v>
      </c>
      <c r="N1267" s="37">
        <f t="shared" si="19"/>
        <v>0</v>
      </c>
    </row>
    <row r="1268" spans="13:14" ht="21" customHeight="1">
      <c r="M1268" s="37">
        <v>0</v>
      </c>
      <c r="N1268" s="37">
        <f t="shared" si="19"/>
        <v>0</v>
      </c>
    </row>
    <row r="1269" spans="13:14" ht="21" customHeight="1">
      <c r="M1269" s="37">
        <v>0</v>
      </c>
      <c r="N1269" s="37">
        <f t="shared" si="19"/>
        <v>0</v>
      </c>
    </row>
    <row r="1270" spans="13:14" ht="21" customHeight="1">
      <c r="M1270" s="37">
        <v>0</v>
      </c>
      <c r="N1270" s="37">
        <f t="shared" si="19"/>
        <v>0</v>
      </c>
    </row>
    <row r="1271" spans="13:14" ht="21" customHeight="1">
      <c r="M1271" s="37">
        <v>0</v>
      </c>
      <c r="N1271" s="37">
        <f t="shared" si="19"/>
        <v>0</v>
      </c>
    </row>
    <row r="1272" spans="13:14" ht="21" customHeight="1">
      <c r="M1272" s="37">
        <v>0</v>
      </c>
      <c r="N1272" s="37">
        <f t="shared" si="19"/>
        <v>0</v>
      </c>
    </row>
    <row r="1273" spans="13:14" ht="21" customHeight="1">
      <c r="M1273" s="37">
        <v>0</v>
      </c>
      <c r="N1273" s="37">
        <f t="shared" si="19"/>
        <v>0</v>
      </c>
    </row>
    <row r="1274" spans="13:14" ht="21" customHeight="1">
      <c r="M1274" s="37">
        <v>0</v>
      </c>
      <c r="N1274" s="37">
        <f t="shared" si="19"/>
        <v>0</v>
      </c>
    </row>
    <row r="1275" spans="13:14" ht="21" customHeight="1">
      <c r="M1275" s="37">
        <v>0</v>
      </c>
      <c r="N1275" s="37">
        <f t="shared" si="19"/>
        <v>0</v>
      </c>
    </row>
    <row r="1276" spans="13:14" ht="21" customHeight="1">
      <c r="M1276" s="37">
        <v>0</v>
      </c>
      <c r="N1276" s="37">
        <f t="shared" si="19"/>
        <v>0</v>
      </c>
    </row>
    <row r="1277" spans="13:14" ht="21" customHeight="1">
      <c r="M1277" s="37">
        <v>0</v>
      </c>
      <c r="N1277" s="37">
        <f t="shared" si="19"/>
        <v>0</v>
      </c>
    </row>
    <row r="1278" spans="13:14" ht="21" customHeight="1">
      <c r="M1278" s="37">
        <v>0</v>
      </c>
      <c r="N1278" s="37">
        <f t="shared" si="19"/>
        <v>0</v>
      </c>
    </row>
    <row r="1279" spans="13:14" ht="21" customHeight="1">
      <c r="M1279" s="37">
        <v>0</v>
      </c>
      <c r="N1279" s="37">
        <f t="shared" si="19"/>
        <v>0</v>
      </c>
    </row>
    <row r="1280" spans="13:14" ht="21" customHeight="1">
      <c r="M1280" s="37">
        <v>0</v>
      </c>
      <c r="N1280" s="37">
        <f t="shared" si="19"/>
        <v>0</v>
      </c>
    </row>
    <row r="1281" spans="13:14" ht="21" customHeight="1">
      <c r="M1281" s="37">
        <v>0</v>
      </c>
      <c r="N1281" s="37">
        <f t="shared" si="19"/>
        <v>0</v>
      </c>
    </row>
    <row r="1282" spans="13:14" ht="21" customHeight="1">
      <c r="M1282" s="37">
        <v>0</v>
      </c>
      <c r="N1282" s="37">
        <f t="shared" si="19"/>
        <v>0</v>
      </c>
    </row>
    <row r="1283" spans="13:14" ht="21" customHeight="1">
      <c r="M1283" s="37">
        <v>0</v>
      </c>
      <c r="N1283" s="37">
        <f t="shared" si="19"/>
        <v>0</v>
      </c>
    </row>
    <row r="1284" spans="13:14" ht="21" customHeight="1">
      <c r="M1284" s="37">
        <v>0</v>
      </c>
      <c r="N1284" s="37">
        <f t="shared" ref="N1284:N1347" si="20">L1284-M1284</f>
        <v>0</v>
      </c>
    </row>
    <row r="1285" spans="13:14" ht="21" customHeight="1">
      <c r="M1285" s="37">
        <v>0</v>
      </c>
      <c r="N1285" s="37">
        <f t="shared" si="20"/>
        <v>0</v>
      </c>
    </row>
    <row r="1286" spans="13:14" ht="21" customHeight="1">
      <c r="M1286" s="37">
        <v>0</v>
      </c>
      <c r="N1286" s="37">
        <f t="shared" si="20"/>
        <v>0</v>
      </c>
    </row>
    <row r="1287" spans="13:14" ht="21" customHeight="1">
      <c r="M1287" s="37">
        <v>0</v>
      </c>
      <c r="N1287" s="37">
        <f t="shared" si="20"/>
        <v>0</v>
      </c>
    </row>
    <row r="1288" spans="13:14" ht="21" customHeight="1">
      <c r="M1288" s="37">
        <v>0</v>
      </c>
      <c r="N1288" s="37">
        <f t="shared" si="20"/>
        <v>0</v>
      </c>
    </row>
    <row r="1289" spans="13:14" ht="21" customHeight="1">
      <c r="M1289" s="37">
        <v>0</v>
      </c>
      <c r="N1289" s="37">
        <f t="shared" si="20"/>
        <v>0</v>
      </c>
    </row>
    <row r="1290" spans="13:14" ht="21" customHeight="1">
      <c r="M1290" s="37">
        <v>0</v>
      </c>
      <c r="N1290" s="37">
        <f t="shared" si="20"/>
        <v>0</v>
      </c>
    </row>
    <row r="1291" spans="13:14" ht="21" customHeight="1">
      <c r="M1291" s="37">
        <v>0</v>
      </c>
      <c r="N1291" s="37">
        <f t="shared" si="20"/>
        <v>0</v>
      </c>
    </row>
    <row r="1292" spans="13:14" ht="21" customHeight="1">
      <c r="M1292" s="37">
        <v>0</v>
      </c>
      <c r="N1292" s="37">
        <f t="shared" si="20"/>
        <v>0</v>
      </c>
    </row>
    <row r="1293" spans="13:14" ht="21" customHeight="1">
      <c r="M1293" s="37">
        <v>0</v>
      </c>
      <c r="N1293" s="37">
        <f t="shared" si="20"/>
        <v>0</v>
      </c>
    </row>
    <row r="1294" spans="13:14" ht="21" customHeight="1">
      <c r="M1294" s="37">
        <v>0</v>
      </c>
      <c r="N1294" s="37">
        <f t="shared" si="20"/>
        <v>0</v>
      </c>
    </row>
    <row r="1295" spans="13:14" ht="21" customHeight="1">
      <c r="M1295" s="37">
        <v>0</v>
      </c>
      <c r="N1295" s="37">
        <f t="shared" si="20"/>
        <v>0</v>
      </c>
    </row>
    <row r="1296" spans="13:14" ht="21" customHeight="1">
      <c r="M1296" s="37">
        <v>0</v>
      </c>
      <c r="N1296" s="37">
        <f t="shared" si="20"/>
        <v>0</v>
      </c>
    </row>
    <row r="1297" spans="13:14" ht="21" customHeight="1">
      <c r="M1297" s="37">
        <v>0</v>
      </c>
      <c r="N1297" s="37">
        <f t="shared" si="20"/>
        <v>0</v>
      </c>
    </row>
    <row r="1298" spans="13:14" ht="21" customHeight="1">
      <c r="M1298" s="37">
        <v>0</v>
      </c>
      <c r="N1298" s="37">
        <f t="shared" si="20"/>
        <v>0</v>
      </c>
    </row>
    <row r="1299" spans="13:14" ht="21" customHeight="1">
      <c r="M1299" s="37">
        <v>0</v>
      </c>
      <c r="N1299" s="37">
        <f t="shared" si="20"/>
        <v>0</v>
      </c>
    </row>
    <row r="1300" spans="13:14" ht="21" customHeight="1">
      <c r="M1300" s="37">
        <v>0</v>
      </c>
      <c r="N1300" s="37">
        <f t="shared" si="20"/>
        <v>0</v>
      </c>
    </row>
    <row r="1301" spans="13:14" ht="21" customHeight="1">
      <c r="M1301" s="37">
        <v>0</v>
      </c>
      <c r="N1301" s="37">
        <f t="shared" si="20"/>
        <v>0</v>
      </c>
    </row>
    <row r="1302" spans="13:14" ht="21" customHeight="1">
      <c r="M1302" s="37">
        <v>0</v>
      </c>
      <c r="N1302" s="37">
        <f t="shared" si="20"/>
        <v>0</v>
      </c>
    </row>
    <row r="1303" spans="13:14" ht="21" customHeight="1">
      <c r="M1303" s="37">
        <v>0</v>
      </c>
      <c r="N1303" s="37">
        <f t="shared" si="20"/>
        <v>0</v>
      </c>
    </row>
    <row r="1304" spans="13:14" ht="21" customHeight="1">
      <c r="M1304" s="37">
        <v>0</v>
      </c>
      <c r="N1304" s="37">
        <f t="shared" si="20"/>
        <v>0</v>
      </c>
    </row>
    <row r="1305" spans="13:14" ht="21" customHeight="1">
      <c r="M1305" s="37">
        <v>0</v>
      </c>
      <c r="N1305" s="37">
        <f t="shared" si="20"/>
        <v>0</v>
      </c>
    </row>
    <row r="1306" spans="13:14" ht="21" customHeight="1">
      <c r="M1306" s="37">
        <v>0</v>
      </c>
      <c r="N1306" s="37">
        <f t="shared" si="20"/>
        <v>0</v>
      </c>
    </row>
    <row r="1307" spans="13:14" ht="21" customHeight="1">
      <c r="M1307" s="37">
        <v>0</v>
      </c>
      <c r="N1307" s="37">
        <f t="shared" si="20"/>
        <v>0</v>
      </c>
    </row>
    <row r="1308" spans="13:14" ht="21" customHeight="1">
      <c r="M1308" s="37">
        <v>0</v>
      </c>
      <c r="N1308" s="37">
        <f t="shared" si="20"/>
        <v>0</v>
      </c>
    </row>
    <row r="1309" spans="13:14" ht="21" customHeight="1">
      <c r="M1309" s="37">
        <v>0</v>
      </c>
      <c r="N1309" s="37">
        <f t="shared" si="20"/>
        <v>0</v>
      </c>
    </row>
    <row r="1310" spans="13:14" ht="21" customHeight="1">
      <c r="M1310" s="37">
        <v>0</v>
      </c>
      <c r="N1310" s="37">
        <f t="shared" si="20"/>
        <v>0</v>
      </c>
    </row>
    <row r="1311" spans="13:14" ht="21" customHeight="1">
      <c r="M1311" s="37">
        <v>0</v>
      </c>
      <c r="N1311" s="37">
        <f t="shared" si="20"/>
        <v>0</v>
      </c>
    </row>
    <row r="1312" spans="13:14" ht="21" customHeight="1">
      <c r="M1312" s="37">
        <v>0</v>
      </c>
      <c r="N1312" s="37">
        <f t="shared" si="20"/>
        <v>0</v>
      </c>
    </row>
    <row r="1313" spans="13:14" ht="21" customHeight="1">
      <c r="M1313" s="37">
        <v>0</v>
      </c>
      <c r="N1313" s="37">
        <f t="shared" si="20"/>
        <v>0</v>
      </c>
    </row>
    <row r="1314" spans="13:14" ht="21" customHeight="1">
      <c r="M1314" s="37">
        <v>0</v>
      </c>
      <c r="N1314" s="37">
        <f t="shared" si="20"/>
        <v>0</v>
      </c>
    </row>
    <row r="1315" spans="13:14" ht="21" customHeight="1">
      <c r="M1315" s="37">
        <v>0</v>
      </c>
      <c r="N1315" s="37">
        <f t="shared" si="20"/>
        <v>0</v>
      </c>
    </row>
    <row r="1316" spans="13:14" ht="21" customHeight="1">
      <c r="M1316" s="37">
        <v>0</v>
      </c>
      <c r="N1316" s="37">
        <f t="shared" si="20"/>
        <v>0</v>
      </c>
    </row>
    <row r="1317" spans="13:14" ht="21" customHeight="1">
      <c r="M1317" s="37">
        <v>0</v>
      </c>
      <c r="N1317" s="37">
        <f t="shared" si="20"/>
        <v>0</v>
      </c>
    </row>
    <row r="1318" spans="13:14" ht="21" customHeight="1">
      <c r="M1318" s="37">
        <v>0</v>
      </c>
      <c r="N1318" s="37">
        <f t="shared" si="20"/>
        <v>0</v>
      </c>
    </row>
    <row r="1319" spans="13:14" ht="21" customHeight="1">
      <c r="M1319" s="37">
        <v>0</v>
      </c>
      <c r="N1319" s="37">
        <f t="shared" si="20"/>
        <v>0</v>
      </c>
    </row>
    <row r="1320" spans="13:14" ht="21" customHeight="1">
      <c r="M1320" s="37">
        <v>0</v>
      </c>
      <c r="N1320" s="37">
        <f t="shared" si="20"/>
        <v>0</v>
      </c>
    </row>
    <row r="1321" spans="13:14" ht="21" customHeight="1">
      <c r="M1321" s="37">
        <v>0</v>
      </c>
      <c r="N1321" s="37">
        <f t="shared" si="20"/>
        <v>0</v>
      </c>
    </row>
    <row r="1322" spans="13:14" ht="21" customHeight="1">
      <c r="M1322" s="37">
        <v>0</v>
      </c>
      <c r="N1322" s="37">
        <f t="shared" si="20"/>
        <v>0</v>
      </c>
    </row>
    <row r="1323" spans="13:14" ht="21" customHeight="1">
      <c r="M1323" s="37">
        <v>0</v>
      </c>
      <c r="N1323" s="37">
        <f t="shared" si="20"/>
        <v>0</v>
      </c>
    </row>
    <row r="1324" spans="13:14" ht="21" customHeight="1">
      <c r="M1324" s="37">
        <v>0</v>
      </c>
      <c r="N1324" s="37">
        <f t="shared" si="20"/>
        <v>0</v>
      </c>
    </row>
    <row r="1325" spans="13:14" ht="21" customHeight="1">
      <c r="M1325" s="37">
        <v>0</v>
      </c>
      <c r="N1325" s="37">
        <f t="shared" si="20"/>
        <v>0</v>
      </c>
    </row>
    <row r="1326" spans="13:14" ht="21" customHeight="1">
      <c r="M1326" s="37">
        <v>0</v>
      </c>
      <c r="N1326" s="37">
        <f t="shared" si="20"/>
        <v>0</v>
      </c>
    </row>
    <row r="1327" spans="13:14" ht="21" customHeight="1">
      <c r="M1327" s="37">
        <v>0</v>
      </c>
      <c r="N1327" s="37">
        <f t="shared" si="20"/>
        <v>0</v>
      </c>
    </row>
    <row r="1328" spans="13:14" ht="21" customHeight="1">
      <c r="M1328" s="37">
        <v>0</v>
      </c>
      <c r="N1328" s="37">
        <f t="shared" si="20"/>
        <v>0</v>
      </c>
    </row>
    <row r="1329" spans="13:14" ht="21" customHeight="1">
      <c r="M1329" s="37">
        <v>0</v>
      </c>
      <c r="N1329" s="37">
        <f t="shared" si="20"/>
        <v>0</v>
      </c>
    </row>
    <row r="1330" spans="13:14" ht="21" customHeight="1">
      <c r="M1330" s="37">
        <v>0</v>
      </c>
      <c r="N1330" s="37">
        <f t="shared" si="20"/>
        <v>0</v>
      </c>
    </row>
    <row r="1331" spans="13:14" ht="21" customHeight="1">
      <c r="M1331" s="37">
        <v>0</v>
      </c>
      <c r="N1331" s="37">
        <f t="shared" si="20"/>
        <v>0</v>
      </c>
    </row>
    <row r="1332" spans="13:14" ht="21" customHeight="1">
      <c r="M1332" s="37">
        <v>0</v>
      </c>
      <c r="N1332" s="37">
        <f t="shared" si="20"/>
        <v>0</v>
      </c>
    </row>
    <row r="1333" spans="13:14" ht="21" customHeight="1">
      <c r="M1333" s="37">
        <v>0</v>
      </c>
      <c r="N1333" s="37">
        <f t="shared" si="20"/>
        <v>0</v>
      </c>
    </row>
    <row r="1334" spans="13:14" ht="21" customHeight="1">
      <c r="M1334" s="37">
        <v>0</v>
      </c>
      <c r="N1334" s="37">
        <f t="shared" si="20"/>
        <v>0</v>
      </c>
    </row>
    <row r="1335" spans="13:14" ht="21" customHeight="1">
      <c r="M1335" s="37">
        <v>0</v>
      </c>
      <c r="N1335" s="37">
        <f t="shared" si="20"/>
        <v>0</v>
      </c>
    </row>
    <row r="1336" spans="13:14" ht="21" customHeight="1">
      <c r="M1336" s="37">
        <v>0</v>
      </c>
      <c r="N1336" s="37">
        <f t="shared" si="20"/>
        <v>0</v>
      </c>
    </row>
    <row r="1337" spans="13:14" ht="21" customHeight="1">
      <c r="M1337" s="37">
        <v>0</v>
      </c>
      <c r="N1337" s="37">
        <f t="shared" si="20"/>
        <v>0</v>
      </c>
    </row>
    <row r="1338" spans="13:14" ht="21" customHeight="1">
      <c r="M1338" s="37">
        <v>0</v>
      </c>
      <c r="N1338" s="37">
        <f t="shared" si="20"/>
        <v>0</v>
      </c>
    </row>
    <row r="1339" spans="13:14" ht="21" customHeight="1">
      <c r="M1339" s="37">
        <v>0</v>
      </c>
      <c r="N1339" s="37">
        <f t="shared" si="20"/>
        <v>0</v>
      </c>
    </row>
    <row r="1340" spans="13:14" ht="21" customHeight="1">
      <c r="M1340" s="37">
        <v>0</v>
      </c>
      <c r="N1340" s="37">
        <f t="shared" si="20"/>
        <v>0</v>
      </c>
    </row>
    <row r="1341" spans="13:14" ht="21" customHeight="1">
      <c r="M1341" s="37">
        <v>0</v>
      </c>
      <c r="N1341" s="37">
        <f t="shared" si="20"/>
        <v>0</v>
      </c>
    </row>
    <row r="1342" spans="13:14" ht="21" customHeight="1">
      <c r="M1342" s="37">
        <v>0</v>
      </c>
      <c r="N1342" s="37">
        <f t="shared" si="20"/>
        <v>0</v>
      </c>
    </row>
    <row r="1343" spans="13:14" ht="21" customHeight="1">
      <c r="M1343" s="37">
        <v>0</v>
      </c>
      <c r="N1343" s="37">
        <f t="shared" si="20"/>
        <v>0</v>
      </c>
    </row>
    <row r="1344" spans="13:14" ht="21" customHeight="1">
      <c r="M1344" s="37">
        <v>0</v>
      </c>
      <c r="N1344" s="37">
        <f t="shared" si="20"/>
        <v>0</v>
      </c>
    </row>
    <row r="1345" spans="13:14" ht="21" customHeight="1">
      <c r="M1345" s="37">
        <v>0</v>
      </c>
      <c r="N1345" s="37">
        <f t="shared" si="20"/>
        <v>0</v>
      </c>
    </row>
    <row r="1346" spans="13:14" ht="21" customHeight="1">
      <c r="M1346" s="37">
        <v>0</v>
      </c>
      <c r="N1346" s="37">
        <f t="shared" si="20"/>
        <v>0</v>
      </c>
    </row>
    <row r="1347" spans="13:14" ht="21" customHeight="1">
      <c r="M1347" s="37">
        <v>0</v>
      </c>
      <c r="N1347" s="37">
        <f t="shared" si="20"/>
        <v>0</v>
      </c>
    </row>
    <row r="1348" spans="13:14" ht="21" customHeight="1">
      <c r="M1348" s="37">
        <v>0</v>
      </c>
      <c r="N1348" s="37">
        <f t="shared" ref="N1348:N1411" si="21">L1348-M1348</f>
        <v>0</v>
      </c>
    </row>
    <row r="1349" spans="13:14" ht="21" customHeight="1">
      <c r="M1349" s="37">
        <v>0</v>
      </c>
      <c r="N1349" s="37">
        <f t="shared" si="21"/>
        <v>0</v>
      </c>
    </row>
    <row r="1350" spans="13:14" ht="21" customHeight="1">
      <c r="M1350" s="37">
        <v>0</v>
      </c>
      <c r="N1350" s="37">
        <f t="shared" si="21"/>
        <v>0</v>
      </c>
    </row>
    <row r="1351" spans="13:14" ht="21" customHeight="1">
      <c r="M1351" s="37">
        <v>0</v>
      </c>
      <c r="N1351" s="37">
        <f t="shared" si="21"/>
        <v>0</v>
      </c>
    </row>
    <row r="1352" spans="13:14" ht="21" customHeight="1">
      <c r="M1352" s="37">
        <v>0</v>
      </c>
      <c r="N1352" s="37">
        <f t="shared" si="21"/>
        <v>0</v>
      </c>
    </row>
    <row r="1353" spans="13:14" ht="21" customHeight="1">
      <c r="M1353" s="37">
        <v>0</v>
      </c>
      <c r="N1353" s="37">
        <f t="shared" si="21"/>
        <v>0</v>
      </c>
    </row>
    <row r="1354" spans="13:14" ht="21" customHeight="1">
      <c r="M1354" s="37">
        <v>0</v>
      </c>
      <c r="N1354" s="37">
        <f t="shared" si="21"/>
        <v>0</v>
      </c>
    </row>
    <row r="1355" spans="13:14" ht="21" customHeight="1">
      <c r="M1355" s="37">
        <v>0</v>
      </c>
      <c r="N1355" s="37">
        <f t="shared" si="21"/>
        <v>0</v>
      </c>
    </row>
    <row r="1356" spans="13:14" ht="21" customHeight="1">
      <c r="M1356" s="37">
        <v>0</v>
      </c>
      <c r="N1356" s="37">
        <f t="shared" si="21"/>
        <v>0</v>
      </c>
    </row>
    <row r="1357" spans="13:14" ht="21" customHeight="1">
      <c r="M1357" s="37">
        <v>0</v>
      </c>
      <c r="N1357" s="37">
        <f t="shared" si="21"/>
        <v>0</v>
      </c>
    </row>
    <row r="1358" spans="13:14" ht="21" customHeight="1">
      <c r="M1358" s="37">
        <v>0</v>
      </c>
      <c r="N1358" s="37">
        <f t="shared" si="21"/>
        <v>0</v>
      </c>
    </row>
    <row r="1359" spans="13:14" ht="21" customHeight="1">
      <c r="M1359" s="37">
        <v>0</v>
      </c>
      <c r="N1359" s="37">
        <f t="shared" si="21"/>
        <v>0</v>
      </c>
    </row>
    <row r="1360" spans="13:14" ht="21" customHeight="1">
      <c r="M1360" s="37">
        <v>0</v>
      </c>
      <c r="N1360" s="37">
        <f t="shared" si="21"/>
        <v>0</v>
      </c>
    </row>
    <row r="1361" spans="13:14" ht="21" customHeight="1">
      <c r="M1361" s="37">
        <v>0</v>
      </c>
      <c r="N1361" s="37">
        <f t="shared" si="21"/>
        <v>0</v>
      </c>
    </row>
    <row r="1362" spans="13:14" ht="21" customHeight="1">
      <c r="M1362" s="37">
        <v>0</v>
      </c>
      <c r="N1362" s="37">
        <f t="shared" si="21"/>
        <v>0</v>
      </c>
    </row>
    <row r="1363" spans="13:14" ht="21" customHeight="1">
      <c r="M1363" s="37">
        <v>0</v>
      </c>
      <c r="N1363" s="37">
        <f t="shared" si="21"/>
        <v>0</v>
      </c>
    </row>
    <row r="1364" spans="13:14" ht="21" customHeight="1">
      <c r="M1364" s="37">
        <v>0</v>
      </c>
      <c r="N1364" s="37">
        <f t="shared" si="21"/>
        <v>0</v>
      </c>
    </row>
    <row r="1365" spans="13:14" ht="21" customHeight="1">
      <c r="M1365" s="37">
        <v>0</v>
      </c>
      <c r="N1365" s="37">
        <f t="shared" si="21"/>
        <v>0</v>
      </c>
    </row>
    <row r="1366" spans="13:14" ht="21" customHeight="1">
      <c r="M1366" s="37">
        <v>0</v>
      </c>
      <c r="N1366" s="37">
        <f t="shared" si="21"/>
        <v>0</v>
      </c>
    </row>
    <row r="1367" spans="13:14" ht="21" customHeight="1">
      <c r="M1367" s="37">
        <v>0</v>
      </c>
      <c r="N1367" s="37">
        <f t="shared" si="21"/>
        <v>0</v>
      </c>
    </row>
    <row r="1368" spans="13:14" ht="21" customHeight="1">
      <c r="M1368" s="37">
        <v>0</v>
      </c>
      <c r="N1368" s="37">
        <f t="shared" si="21"/>
        <v>0</v>
      </c>
    </row>
    <row r="1369" spans="13:14" ht="21" customHeight="1">
      <c r="M1369" s="37">
        <v>0</v>
      </c>
      <c r="N1369" s="37">
        <f t="shared" si="21"/>
        <v>0</v>
      </c>
    </row>
    <row r="1370" spans="13:14" ht="21" customHeight="1">
      <c r="M1370" s="37">
        <v>0</v>
      </c>
      <c r="N1370" s="37">
        <f t="shared" si="21"/>
        <v>0</v>
      </c>
    </row>
    <row r="1371" spans="13:14" ht="21" customHeight="1">
      <c r="M1371" s="37">
        <v>0</v>
      </c>
      <c r="N1371" s="37">
        <f t="shared" si="21"/>
        <v>0</v>
      </c>
    </row>
    <row r="1372" spans="13:14" ht="21" customHeight="1">
      <c r="M1372" s="37">
        <v>0</v>
      </c>
      <c r="N1372" s="37">
        <f t="shared" si="21"/>
        <v>0</v>
      </c>
    </row>
    <row r="1373" spans="13:14" ht="21" customHeight="1">
      <c r="M1373" s="37">
        <v>0</v>
      </c>
      <c r="N1373" s="37">
        <f t="shared" si="21"/>
        <v>0</v>
      </c>
    </row>
    <row r="1374" spans="13:14" ht="21" customHeight="1">
      <c r="M1374" s="37">
        <v>0</v>
      </c>
      <c r="N1374" s="37">
        <f t="shared" si="21"/>
        <v>0</v>
      </c>
    </row>
    <row r="1375" spans="13:14" ht="21" customHeight="1">
      <c r="M1375" s="37">
        <v>0</v>
      </c>
      <c r="N1375" s="37">
        <f t="shared" si="21"/>
        <v>0</v>
      </c>
    </row>
    <row r="1376" spans="13:14" ht="21" customHeight="1">
      <c r="M1376" s="37">
        <v>0</v>
      </c>
      <c r="N1376" s="37">
        <f t="shared" si="21"/>
        <v>0</v>
      </c>
    </row>
    <row r="1377" spans="13:14" ht="21" customHeight="1">
      <c r="M1377" s="37">
        <v>0</v>
      </c>
      <c r="N1377" s="37">
        <f t="shared" si="21"/>
        <v>0</v>
      </c>
    </row>
    <row r="1378" spans="13:14" ht="21" customHeight="1">
      <c r="M1378" s="37">
        <v>0</v>
      </c>
      <c r="N1378" s="37">
        <f t="shared" si="21"/>
        <v>0</v>
      </c>
    </row>
    <row r="1379" spans="13:14" ht="21" customHeight="1">
      <c r="M1379" s="37">
        <v>0</v>
      </c>
      <c r="N1379" s="37">
        <f t="shared" si="21"/>
        <v>0</v>
      </c>
    </row>
    <row r="1380" spans="13:14" ht="21" customHeight="1">
      <c r="M1380" s="37">
        <v>0</v>
      </c>
      <c r="N1380" s="37">
        <f t="shared" si="21"/>
        <v>0</v>
      </c>
    </row>
    <row r="1381" spans="13:14" ht="21" customHeight="1">
      <c r="M1381" s="37">
        <v>0</v>
      </c>
      <c r="N1381" s="37">
        <f t="shared" si="21"/>
        <v>0</v>
      </c>
    </row>
    <row r="1382" spans="13:14" ht="21" customHeight="1">
      <c r="M1382" s="37">
        <v>25000</v>
      </c>
      <c r="N1382" s="37">
        <f t="shared" si="21"/>
        <v>-25000</v>
      </c>
    </row>
    <row r="1383" spans="13:14" ht="21" customHeight="1">
      <c r="M1383" s="37">
        <v>13000</v>
      </c>
      <c r="N1383" s="37">
        <f t="shared" si="21"/>
        <v>-13000</v>
      </c>
    </row>
    <row r="1384" spans="13:14" ht="21" customHeight="1">
      <c r="M1384" s="37">
        <v>0</v>
      </c>
      <c r="N1384" s="37">
        <f t="shared" si="21"/>
        <v>0</v>
      </c>
    </row>
    <row r="1385" spans="13:14" ht="21" customHeight="1">
      <c r="M1385" s="37">
        <v>13000</v>
      </c>
      <c r="N1385" s="37">
        <f t="shared" si="21"/>
        <v>-13000</v>
      </c>
    </row>
    <row r="1386" spans="13:14" ht="21" customHeight="1">
      <c r="M1386" s="37">
        <v>22000</v>
      </c>
      <c r="N1386" s="37">
        <f t="shared" si="21"/>
        <v>-22000</v>
      </c>
    </row>
    <row r="1387" spans="13:14" ht="21" customHeight="1">
      <c r="M1387" s="37">
        <v>12310</v>
      </c>
      <c r="N1387" s="37">
        <f t="shared" si="21"/>
        <v>-12310</v>
      </c>
    </row>
    <row r="1388" spans="13:14" ht="21" customHeight="1">
      <c r="M1388" s="37">
        <v>37000</v>
      </c>
      <c r="N1388" s="37">
        <f t="shared" si="21"/>
        <v>-37000</v>
      </c>
    </row>
    <row r="1389" spans="13:14" ht="21" customHeight="1">
      <c r="M1389" s="37">
        <v>17500</v>
      </c>
      <c r="N1389" s="37">
        <f t="shared" si="21"/>
        <v>-17500</v>
      </c>
    </row>
    <row r="1390" spans="13:14" ht="21" customHeight="1">
      <c r="M1390" s="37">
        <v>3000</v>
      </c>
      <c r="N1390" s="37">
        <f t="shared" si="21"/>
        <v>-3000</v>
      </c>
    </row>
    <row r="1391" spans="13:14" ht="21" customHeight="1">
      <c r="M1391" s="37">
        <v>14120</v>
      </c>
      <c r="N1391" s="37">
        <f t="shared" si="21"/>
        <v>-14120</v>
      </c>
    </row>
    <row r="1392" spans="13:14" ht="21" customHeight="1">
      <c r="M1392" s="37">
        <v>6000</v>
      </c>
      <c r="N1392" s="37">
        <f t="shared" si="21"/>
        <v>-6000</v>
      </c>
    </row>
    <row r="1393" spans="13:14" ht="21" customHeight="1">
      <c r="M1393" s="37">
        <v>52800</v>
      </c>
      <c r="N1393" s="37">
        <f t="shared" si="21"/>
        <v>-52800</v>
      </c>
    </row>
    <row r="1394" spans="13:14" ht="21" customHeight="1">
      <c r="M1394" s="37">
        <v>6140</v>
      </c>
      <c r="N1394" s="37">
        <f t="shared" si="21"/>
        <v>-6140</v>
      </c>
    </row>
    <row r="1395" spans="13:14" ht="21" customHeight="1">
      <c r="M1395" s="37">
        <v>25700</v>
      </c>
      <c r="N1395" s="37">
        <f t="shared" si="21"/>
        <v>-25700</v>
      </c>
    </row>
    <row r="1396" spans="13:14" ht="21" customHeight="1">
      <c r="M1396" s="37">
        <v>18820</v>
      </c>
      <c r="N1396" s="37">
        <f t="shared" si="21"/>
        <v>-18820</v>
      </c>
    </row>
    <row r="1397" spans="13:14" ht="21" customHeight="1">
      <c r="M1397" s="37">
        <v>15064</v>
      </c>
      <c r="N1397" s="37">
        <f t="shared" si="21"/>
        <v>-15064</v>
      </c>
    </row>
    <row r="1398" spans="13:14" ht="21" customHeight="1">
      <c r="M1398" s="37">
        <v>0</v>
      </c>
      <c r="N1398" s="37">
        <f t="shared" si="21"/>
        <v>0</v>
      </c>
    </row>
    <row r="1399" spans="13:14" ht="21" customHeight="1">
      <c r="M1399" s="37">
        <v>9600</v>
      </c>
      <c r="N1399" s="37">
        <f t="shared" si="21"/>
        <v>-9600</v>
      </c>
    </row>
    <row r="1400" spans="13:14" ht="21" customHeight="1">
      <c r="M1400" s="37">
        <v>33050</v>
      </c>
      <c r="N1400" s="37">
        <f t="shared" si="21"/>
        <v>-33050</v>
      </c>
    </row>
    <row r="1401" spans="13:14" ht="21" customHeight="1">
      <c r="M1401" s="37">
        <v>0</v>
      </c>
      <c r="N1401" s="37">
        <f t="shared" si="21"/>
        <v>0</v>
      </c>
    </row>
    <row r="1402" spans="13:14" ht="21" customHeight="1">
      <c r="M1402" s="37">
        <v>12000</v>
      </c>
      <c r="N1402" s="37">
        <f t="shared" si="21"/>
        <v>-12000</v>
      </c>
    </row>
    <row r="1403" spans="13:14" ht="21" customHeight="1">
      <c r="M1403" s="37">
        <v>0</v>
      </c>
      <c r="N1403" s="37">
        <f t="shared" si="21"/>
        <v>0</v>
      </c>
    </row>
    <row r="1404" spans="13:14" ht="21" customHeight="1">
      <c r="M1404" s="37">
        <v>0</v>
      </c>
      <c r="N1404" s="37">
        <f t="shared" si="21"/>
        <v>0</v>
      </c>
    </row>
    <row r="1405" spans="13:14" ht="21" customHeight="1">
      <c r="M1405" s="37">
        <v>0</v>
      </c>
      <c r="N1405" s="37">
        <f t="shared" si="21"/>
        <v>0</v>
      </c>
    </row>
    <row r="1406" spans="13:14" ht="21" customHeight="1">
      <c r="M1406" s="37">
        <v>0</v>
      </c>
      <c r="N1406" s="37">
        <f t="shared" si="21"/>
        <v>0</v>
      </c>
    </row>
    <row r="1407" spans="13:14" ht="21" customHeight="1">
      <c r="M1407" s="37">
        <v>0</v>
      </c>
      <c r="N1407" s="37">
        <f t="shared" si="21"/>
        <v>0</v>
      </c>
    </row>
    <row r="1408" spans="13:14" ht="21" customHeight="1">
      <c r="M1408" s="37">
        <v>0</v>
      </c>
      <c r="N1408" s="37">
        <f t="shared" si="21"/>
        <v>0</v>
      </c>
    </row>
    <row r="1409" spans="13:14" ht="21" customHeight="1">
      <c r="M1409" s="37">
        <v>0</v>
      </c>
      <c r="N1409" s="37">
        <f t="shared" si="21"/>
        <v>0</v>
      </c>
    </row>
    <row r="1410" spans="13:14" ht="21" customHeight="1">
      <c r="M1410" s="37">
        <v>0</v>
      </c>
      <c r="N1410" s="37">
        <f t="shared" si="21"/>
        <v>0</v>
      </c>
    </row>
    <row r="1411" spans="13:14" ht="21" customHeight="1">
      <c r="M1411" s="37">
        <v>0</v>
      </c>
      <c r="N1411" s="37">
        <f t="shared" si="21"/>
        <v>0</v>
      </c>
    </row>
    <row r="1412" spans="13:14" ht="21" customHeight="1">
      <c r="M1412" s="37">
        <v>0</v>
      </c>
      <c r="N1412" s="37">
        <f t="shared" ref="N1412:N1450" si="22">L1412-M1412</f>
        <v>0</v>
      </c>
    </row>
    <row r="1413" spans="13:14" ht="21" customHeight="1">
      <c r="M1413" s="37">
        <v>0</v>
      </c>
      <c r="N1413" s="37">
        <f t="shared" si="22"/>
        <v>0</v>
      </c>
    </row>
    <row r="1414" spans="13:14" ht="21" customHeight="1">
      <c r="M1414" s="37">
        <v>0</v>
      </c>
      <c r="N1414" s="37">
        <f t="shared" si="22"/>
        <v>0</v>
      </c>
    </row>
    <row r="1415" spans="13:14" ht="21" customHeight="1">
      <c r="M1415" s="37">
        <v>0</v>
      </c>
      <c r="N1415" s="37">
        <f t="shared" si="22"/>
        <v>0</v>
      </c>
    </row>
    <row r="1416" spans="13:14" ht="21" customHeight="1">
      <c r="M1416" s="37">
        <v>0</v>
      </c>
      <c r="N1416" s="37">
        <f t="shared" si="22"/>
        <v>0</v>
      </c>
    </row>
    <row r="1417" spans="13:14" ht="21" customHeight="1">
      <c r="M1417" s="37">
        <v>0</v>
      </c>
      <c r="N1417" s="37">
        <f t="shared" si="22"/>
        <v>0</v>
      </c>
    </row>
    <row r="1418" spans="13:14" ht="21" customHeight="1">
      <c r="M1418" s="37">
        <v>0</v>
      </c>
      <c r="N1418" s="37">
        <f t="shared" si="22"/>
        <v>0</v>
      </c>
    </row>
    <row r="1419" spans="13:14" ht="21" customHeight="1">
      <c r="M1419" s="37">
        <v>0</v>
      </c>
      <c r="N1419" s="37">
        <f t="shared" si="22"/>
        <v>0</v>
      </c>
    </row>
    <row r="1420" spans="13:14" ht="21" customHeight="1">
      <c r="M1420" s="37">
        <v>0</v>
      </c>
      <c r="N1420" s="37">
        <f t="shared" si="22"/>
        <v>0</v>
      </c>
    </row>
    <row r="1421" spans="13:14" ht="21" customHeight="1">
      <c r="M1421" s="37">
        <v>0</v>
      </c>
      <c r="N1421" s="37">
        <f t="shared" si="22"/>
        <v>0</v>
      </c>
    </row>
    <row r="1422" spans="13:14" ht="21" customHeight="1">
      <c r="M1422" s="37">
        <v>0</v>
      </c>
      <c r="N1422" s="37">
        <f t="shared" si="22"/>
        <v>0</v>
      </c>
    </row>
    <row r="1423" spans="13:14" ht="21" customHeight="1">
      <c r="M1423" s="37">
        <v>0</v>
      </c>
      <c r="N1423" s="37">
        <f t="shared" si="22"/>
        <v>0</v>
      </c>
    </row>
    <row r="1424" spans="13:14" ht="21" customHeight="1">
      <c r="M1424" s="37">
        <v>0</v>
      </c>
      <c r="N1424" s="37">
        <f t="shared" si="22"/>
        <v>0</v>
      </c>
    </row>
    <row r="1425" spans="13:14" ht="21" customHeight="1">
      <c r="M1425" s="37">
        <v>0</v>
      </c>
      <c r="N1425" s="37">
        <f t="shared" si="22"/>
        <v>0</v>
      </c>
    </row>
    <row r="1426" spans="13:14" ht="21" customHeight="1">
      <c r="M1426" s="37">
        <v>0</v>
      </c>
      <c r="N1426" s="37">
        <f t="shared" si="22"/>
        <v>0</v>
      </c>
    </row>
    <row r="1427" spans="13:14" ht="21" customHeight="1">
      <c r="M1427" s="37">
        <v>0</v>
      </c>
      <c r="N1427" s="37">
        <f t="shared" si="22"/>
        <v>0</v>
      </c>
    </row>
    <row r="1428" spans="13:14" ht="21" customHeight="1">
      <c r="M1428" s="37">
        <v>0</v>
      </c>
      <c r="N1428" s="37">
        <f t="shared" si="22"/>
        <v>0</v>
      </c>
    </row>
    <row r="1429" spans="13:14" ht="21" customHeight="1">
      <c r="M1429" s="37">
        <v>0</v>
      </c>
      <c r="N1429" s="37">
        <f t="shared" si="22"/>
        <v>0</v>
      </c>
    </row>
    <row r="1430" spans="13:14" ht="21" customHeight="1">
      <c r="M1430" s="37">
        <v>0</v>
      </c>
      <c r="N1430" s="37">
        <f t="shared" si="22"/>
        <v>0</v>
      </c>
    </row>
    <row r="1431" spans="13:14" ht="21" customHeight="1">
      <c r="M1431" s="37">
        <v>0</v>
      </c>
      <c r="N1431" s="37">
        <f t="shared" si="22"/>
        <v>0</v>
      </c>
    </row>
    <row r="1432" spans="13:14" ht="21" customHeight="1">
      <c r="M1432" s="37">
        <v>0</v>
      </c>
      <c r="N1432" s="37">
        <f t="shared" si="22"/>
        <v>0</v>
      </c>
    </row>
    <row r="1433" spans="13:14" ht="21" customHeight="1">
      <c r="N1433" s="37">
        <f t="shared" si="22"/>
        <v>0</v>
      </c>
    </row>
    <row r="1434" spans="13:14" ht="21" customHeight="1">
      <c r="N1434" s="37">
        <f t="shared" si="22"/>
        <v>0</v>
      </c>
    </row>
    <row r="1435" spans="13:14" ht="21" customHeight="1">
      <c r="N1435" s="37">
        <f t="shared" si="22"/>
        <v>0</v>
      </c>
    </row>
    <row r="1436" spans="13:14" ht="21" customHeight="1">
      <c r="N1436" s="37">
        <f t="shared" si="22"/>
        <v>0</v>
      </c>
    </row>
    <row r="1437" spans="13:14" ht="21" customHeight="1">
      <c r="N1437" s="37">
        <f t="shared" si="22"/>
        <v>0</v>
      </c>
    </row>
    <row r="1438" spans="13:14" ht="21" customHeight="1">
      <c r="N1438" s="37">
        <f t="shared" si="22"/>
        <v>0</v>
      </c>
    </row>
    <row r="1439" spans="13:14" ht="21" customHeight="1">
      <c r="N1439" s="37">
        <f t="shared" si="22"/>
        <v>0</v>
      </c>
    </row>
    <row r="1440" spans="13:14" ht="21" customHeight="1">
      <c r="N1440" s="37">
        <f t="shared" si="22"/>
        <v>0</v>
      </c>
    </row>
    <row r="1441" spans="14:14" ht="21" customHeight="1">
      <c r="N1441" s="37">
        <f t="shared" si="22"/>
        <v>0</v>
      </c>
    </row>
    <row r="1442" spans="14:14" ht="21" customHeight="1">
      <c r="N1442" s="37">
        <f t="shared" si="22"/>
        <v>0</v>
      </c>
    </row>
    <row r="1443" spans="14:14" ht="21" customHeight="1">
      <c r="N1443" s="37">
        <f t="shared" si="22"/>
        <v>0</v>
      </c>
    </row>
    <row r="1444" spans="14:14" ht="21" customHeight="1">
      <c r="N1444" s="37">
        <f t="shared" si="22"/>
        <v>0</v>
      </c>
    </row>
    <row r="1445" spans="14:14" ht="21" customHeight="1">
      <c r="N1445" s="37">
        <f t="shared" si="22"/>
        <v>0</v>
      </c>
    </row>
    <row r="1446" spans="14:14" ht="21" customHeight="1">
      <c r="N1446" s="37">
        <f t="shared" si="22"/>
        <v>0</v>
      </c>
    </row>
    <row r="1447" spans="14:14" ht="21" customHeight="1">
      <c r="N1447" s="37">
        <f t="shared" si="22"/>
        <v>0</v>
      </c>
    </row>
    <row r="1448" spans="14:14" ht="21" customHeight="1">
      <c r="N1448" s="37">
        <f t="shared" si="22"/>
        <v>0</v>
      </c>
    </row>
    <row r="1449" spans="14:14" ht="21" customHeight="1">
      <c r="N1449" s="37">
        <f t="shared" si="22"/>
        <v>0</v>
      </c>
    </row>
    <row r="1450" spans="14:14" ht="21" customHeight="1">
      <c r="N1450" s="37">
        <f t="shared" si="22"/>
        <v>0</v>
      </c>
    </row>
  </sheetData>
  <sortState ref="A4:L245">
    <sortCondition ref="B4:B245"/>
  </sortState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B2:F2001"/>
  <sheetViews>
    <sheetView workbookViewId="0">
      <selection activeCell="F3" sqref="F3"/>
    </sheetView>
  </sheetViews>
  <sheetFormatPr defaultRowHeight="14.25"/>
  <cols>
    <col min="1" max="1" width="2.75" customWidth="1"/>
    <col min="2" max="2" width="18.625" customWidth="1"/>
    <col min="3" max="3" width="38.875" customWidth="1"/>
    <col min="4" max="4" width="12.875" customWidth="1"/>
    <col min="5" max="5" width="9.375" customWidth="1"/>
    <col min="6" max="6" width="13.25" style="37" customWidth="1"/>
  </cols>
  <sheetData>
    <row r="2" spans="2:6">
      <c r="B2" s="6">
        <v>41545</v>
      </c>
    </row>
    <row r="3" spans="2:6" ht="30.75" customHeight="1">
      <c r="B3" s="5" t="s">
        <v>2215</v>
      </c>
      <c r="C3" s="4" t="s">
        <v>2214</v>
      </c>
      <c r="D3" s="4" t="s">
        <v>2213</v>
      </c>
      <c r="E3" s="4" t="s">
        <v>2212</v>
      </c>
      <c r="F3" s="46" t="s">
        <v>2211</v>
      </c>
    </row>
    <row r="4" spans="2:6">
      <c r="B4" s="3" t="s">
        <v>2209</v>
      </c>
      <c r="C4" s="1" t="s">
        <v>2208</v>
      </c>
      <c r="D4" s="2" t="s">
        <v>763</v>
      </c>
      <c r="E4" s="1"/>
      <c r="F4" s="47">
        <v>0</v>
      </c>
    </row>
    <row r="5" spans="2:6">
      <c r="B5" s="3" t="s">
        <v>2207</v>
      </c>
      <c r="C5" s="1" t="s">
        <v>2206</v>
      </c>
      <c r="D5" s="2" t="s">
        <v>763</v>
      </c>
      <c r="E5" s="1"/>
      <c r="F5" s="47">
        <v>0</v>
      </c>
    </row>
    <row r="6" spans="2:6">
      <c r="B6" s="3" t="s">
        <v>2205</v>
      </c>
      <c r="C6" s="1" t="s">
        <v>2204</v>
      </c>
      <c r="D6" s="2" t="s">
        <v>763</v>
      </c>
      <c r="E6" s="1"/>
      <c r="F6" s="47">
        <v>0</v>
      </c>
    </row>
    <row r="7" spans="2:6">
      <c r="B7" s="3" t="s">
        <v>2203</v>
      </c>
      <c r="C7" s="1" t="s">
        <v>2199</v>
      </c>
      <c r="D7" s="2" t="s">
        <v>763</v>
      </c>
      <c r="E7" s="1"/>
      <c r="F7" s="47">
        <v>0</v>
      </c>
    </row>
    <row r="8" spans="2:6">
      <c r="B8" s="3" t="s">
        <v>2202</v>
      </c>
      <c r="C8" s="1" t="s">
        <v>2201</v>
      </c>
      <c r="D8" s="2" t="s">
        <v>0</v>
      </c>
      <c r="E8" s="1"/>
      <c r="F8" s="47">
        <v>0</v>
      </c>
    </row>
    <row r="9" spans="2:6">
      <c r="B9" s="3" t="s">
        <v>2200</v>
      </c>
      <c r="C9" s="1" t="s">
        <v>2199</v>
      </c>
      <c r="D9" s="2" t="s">
        <v>763</v>
      </c>
      <c r="E9" s="1"/>
      <c r="F9" s="47">
        <v>0</v>
      </c>
    </row>
    <row r="10" spans="2:6">
      <c r="B10" s="3" t="s">
        <v>2198</v>
      </c>
      <c r="C10" s="1" t="s">
        <v>2197</v>
      </c>
      <c r="D10" s="2" t="s">
        <v>0</v>
      </c>
      <c r="E10" s="1"/>
      <c r="F10" s="47">
        <v>0</v>
      </c>
    </row>
    <row r="11" spans="2:6">
      <c r="B11" s="3" t="s">
        <v>2196</v>
      </c>
      <c r="C11" s="1" t="s">
        <v>2195</v>
      </c>
      <c r="D11" s="2" t="s">
        <v>0</v>
      </c>
      <c r="E11" s="1"/>
      <c r="F11" s="47">
        <v>0</v>
      </c>
    </row>
    <row r="12" spans="2:6">
      <c r="B12" s="3" t="s">
        <v>2194</v>
      </c>
      <c r="C12" s="1" t="s">
        <v>2193</v>
      </c>
      <c r="D12" s="2" t="s">
        <v>2192</v>
      </c>
      <c r="E12" s="1"/>
      <c r="F12" s="47">
        <v>0</v>
      </c>
    </row>
    <row r="13" spans="2:6">
      <c r="B13" s="3" t="s">
        <v>2191</v>
      </c>
      <c r="C13" s="1" t="s">
        <v>2190</v>
      </c>
      <c r="D13" s="2" t="s">
        <v>0</v>
      </c>
      <c r="E13" s="1"/>
      <c r="F13" s="47">
        <v>0</v>
      </c>
    </row>
    <row r="14" spans="2:6">
      <c r="B14" s="3" t="s">
        <v>2189</v>
      </c>
      <c r="C14" s="1" t="s">
        <v>636</v>
      </c>
      <c r="D14" s="2" t="s">
        <v>18</v>
      </c>
      <c r="E14" s="1"/>
      <c r="F14" s="47">
        <v>8451</v>
      </c>
    </row>
    <row r="15" spans="2:6">
      <c r="B15" s="3" t="s">
        <v>2188</v>
      </c>
      <c r="C15" s="1" t="s">
        <v>636</v>
      </c>
      <c r="D15" s="2" t="s">
        <v>18</v>
      </c>
      <c r="E15" s="1"/>
      <c r="F15" s="47">
        <v>0</v>
      </c>
    </row>
    <row r="16" spans="2:6">
      <c r="B16" s="3" t="s">
        <v>2187</v>
      </c>
      <c r="C16" s="1" t="s">
        <v>636</v>
      </c>
      <c r="D16" s="2" t="s">
        <v>18</v>
      </c>
      <c r="E16" s="1"/>
      <c r="F16" s="47">
        <v>0</v>
      </c>
    </row>
    <row r="17" spans="2:6">
      <c r="B17" s="3" t="s">
        <v>2186</v>
      </c>
      <c r="C17" s="1" t="s">
        <v>636</v>
      </c>
      <c r="D17" s="2" t="s">
        <v>18</v>
      </c>
      <c r="E17" s="1"/>
      <c r="F17" s="47">
        <v>0</v>
      </c>
    </row>
    <row r="18" spans="2:6">
      <c r="B18" s="3" t="s">
        <v>2185</v>
      </c>
      <c r="C18" s="1" t="s">
        <v>2174</v>
      </c>
      <c r="D18" s="2" t="s">
        <v>18</v>
      </c>
      <c r="E18" s="1"/>
      <c r="F18" s="47">
        <v>0</v>
      </c>
    </row>
    <row r="19" spans="2:6">
      <c r="B19" s="3" t="s">
        <v>2184</v>
      </c>
      <c r="C19" s="1" t="s">
        <v>2174</v>
      </c>
      <c r="D19" s="2" t="s">
        <v>18</v>
      </c>
      <c r="E19" s="1"/>
      <c r="F19" s="47">
        <v>2000</v>
      </c>
    </row>
    <row r="20" spans="2:6">
      <c r="B20" s="3" t="s">
        <v>2183</v>
      </c>
      <c r="C20" s="1" t="s">
        <v>2174</v>
      </c>
      <c r="D20" s="2" t="s">
        <v>18</v>
      </c>
      <c r="E20" s="1"/>
      <c r="F20" s="47">
        <v>0</v>
      </c>
    </row>
    <row r="21" spans="2:6">
      <c r="B21" s="3" t="s">
        <v>2182</v>
      </c>
      <c r="C21" s="1" t="s">
        <v>2174</v>
      </c>
      <c r="D21" s="2" t="s">
        <v>18</v>
      </c>
      <c r="E21" s="1"/>
      <c r="F21" s="47">
        <v>72</v>
      </c>
    </row>
    <row r="22" spans="2:6">
      <c r="B22" s="3" t="s">
        <v>2181</v>
      </c>
      <c r="C22" s="1" t="s">
        <v>2174</v>
      </c>
      <c r="D22" s="2" t="s">
        <v>18</v>
      </c>
      <c r="E22" s="1"/>
      <c r="F22" s="47">
        <v>0</v>
      </c>
    </row>
    <row r="23" spans="2:6">
      <c r="B23" s="3" t="s">
        <v>2180</v>
      </c>
      <c r="C23" s="1" t="s">
        <v>2174</v>
      </c>
      <c r="D23" s="2" t="s">
        <v>18</v>
      </c>
      <c r="E23" s="1"/>
      <c r="F23" s="47">
        <v>0</v>
      </c>
    </row>
    <row r="24" spans="2:6">
      <c r="B24" s="3" t="s">
        <v>2179</v>
      </c>
      <c r="C24" s="1" t="s">
        <v>2174</v>
      </c>
      <c r="D24" s="2" t="s">
        <v>18</v>
      </c>
      <c r="E24" s="1"/>
      <c r="F24" s="47">
        <v>0</v>
      </c>
    </row>
    <row r="25" spans="2:6">
      <c r="B25" s="3" t="s">
        <v>2178</v>
      </c>
      <c r="C25" s="1" t="s">
        <v>2174</v>
      </c>
      <c r="D25" s="2" t="s">
        <v>18</v>
      </c>
      <c r="E25" s="1"/>
      <c r="F25" s="47">
        <v>0</v>
      </c>
    </row>
    <row r="26" spans="2:6">
      <c r="B26" s="3" t="s">
        <v>2177</v>
      </c>
      <c r="C26" s="1" t="s">
        <v>2174</v>
      </c>
      <c r="D26" s="2" t="s">
        <v>18</v>
      </c>
      <c r="E26" s="1"/>
      <c r="F26" s="47">
        <v>0</v>
      </c>
    </row>
    <row r="27" spans="2:6">
      <c r="B27" s="3" t="s">
        <v>2176</v>
      </c>
      <c r="C27" s="1" t="s">
        <v>2174</v>
      </c>
      <c r="D27" s="2" t="s">
        <v>18</v>
      </c>
      <c r="E27" s="1"/>
      <c r="F27" s="47">
        <v>0</v>
      </c>
    </row>
    <row r="28" spans="2:6">
      <c r="B28" s="3" t="s">
        <v>2175</v>
      </c>
      <c r="C28" s="1" t="s">
        <v>2174</v>
      </c>
      <c r="D28" s="2" t="s">
        <v>18</v>
      </c>
      <c r="E28" s="1"/>
      <c r="F28" s="47">
        <v>4197</v>
      </c>
    </row>
    <row r="29" spans="2:6">
      <c r="B29" s="3" t="s">
        <v>2173</v>
      </c>
      <c r="C29" s="1" t="s">
        <v>326</v>
      </c>
      <c r="D29" s="2" t="s">
        <v>18</v>
      </c>
      <c r="E29" s="1"/>
      <c r="F29" s="47">
        <v>0</v>
      </c>
    </row>
    <row r="30" spans="2:6">
      <c r="B30" s="3" t="s">
        <v>2172</v>
      </c>
      <c r="C30" s="1" t="s">
        <v>326</v>
      </c>
      <c r="D30" s="2" t="s">
        <v>18</v>
      </c>
      <c r="E30" s="1"/>
      <c r="F30" s="47">
        <v>0</v>
      </c>
    </row>
    <row r="31" spans="2:6">
      <c r="B31" s="3" t="s">
        <v>2171</v>
      </c>
      <c r="C31" s="1" t="s">
        <v>326</v>
      </c>
      <c r="D31" s="2" t="s">
        <v>18</v>
      </c>
      <c r="E31" s="1"/>
      <c r="F31" s="47">
        <v>0</v>
      </c>
    </row>
    <row r="32" spans="2:6">
      <c r="B32" s="3" t="s">
        <v>2170</v>
      </c>
      <c r="C32" s="1" t="s">
        <v>326</v>
      </c>
      <c r="D32" s="2" t="s">
        <v>18</v>
      </c>
      <c r="E32" s="1"/>
      <c r="F32" s="47">
        <v>0</v>
      </c>
    </row>
    <row r="33" spans="2:6">
      <c r="B33" s="3" t="s">
        <v>2169</v>
      </c>
      <c r="C33" s="1" t="s">
        <v>326</v>
      </c>
      <c r="D33" s="2" t="s">
        <v>18</v>
      </c>
      <c r="E33" s="1"/>
      <c r="F33" s="47">
        <v>0</v>
      </c>
    </row>
    <row r="34" spans="2:6">
      <c r="B34" s="3" t="s">
        <v>2168</v>
      </c>
      <c r="C34" s="1" t="s">
        <v>326</v>
      </c>
      <c r="D34" s="2" t="s">
        <v>18</v>
      </c>
      <c r="E34" s="1"/>
      <c r="F34" s="47">
        <v>481</v>
      </c>
    </row>
    <row r="35" spans="2:6">
      <c r="B35" s="3" t="s">
        <v>2167</v>
      </c>
      <c r="C35" s="1" t="s">
        <v>326</v>
      </c>
      <c r="D35" s="2" t="s">
        <v>18</v>
      </c>
      <c r="E35" s="1"/>
      <c r="F35" s="47">
        <v>0</v>
      </c>
    </row>
    <row r="36" spans="2:6">
      <c r="B36" s="3" t="s">
        <v>2166</v>
      </c>
      <c r="C36" s="1" t="s">
        <v>326</v>
      </c>
      <c r="D36" s="2" t="s">
        <v>18</v>
      </c>
      <c r="E36" s="1"/>
      <c r="F36" s="47">
        <v>0</v>
      </c>
    </row>
    <row r="37" spans="2:6">
      <c r="B37" s="3" t="s">
        <v>2165</v>
      </c>
      <c r="C37" s="1" t="s">
        <v>326</v>
      </c>
      <c r="D37" s="2" t="s">
        <v>18</v>
      </c>
      <c r="E37" s="1"/>
      <c r="F37" s="47">
        <v>0</v>
      </c>
    </row>
    <row r="38" spans="2:6">
      <c r="B38" s="3" t="s">
        <v>2164</v>
      </c>
      <c r="C38" s="1" t="s">
        <v>326</v>
      </c>
      <c r="D38" s="2" t="s">
        <v>18</v>
      </c>
      <c r="E38" s="1"/>
      <c r="F38" s="47">
        <v>0</v>
      </c>
    </row>
    <row r="39" spans="2:6">
      <c r="B39" s="3" t="s">
        <v>2163</v>
      </c>
      <c r="C39" s="1" t="s">
        <v>326</v>
      </c>
      <c r="D39" s="2" t="s">
        <v>18</v>
      </c>
      <c r="E39" s="1"/>
      <c r="F39" s="47">
        <v>0</v>
      </c>
    </row>
    <row r="40" spans="2:6">
      <c r="B40" s="3" t="s">
        <v>2162</v>
      </c>
      <c r="C40" s="1" t="s">
        <v>326</v>
      </c>
      <c r="D40" s="2" t="s">
        <v>18</v>
      </c>
      <c r="E40" s="1"/>
      <c r="F40" s="47">
        <v>0</v>
      </c>
    </row>
    <row r="41" spans="2:6">
      <c r="B41" s="3" t="s">
        <v>2161</v>
      </c>
      <c r="C41" s="1" t="s">
        <v>326</v>
      </c>
      <c r="D41" s="2" t="s">
        <v>18</v>
      </c>
      <c r="E41" s="1"/>
      <c r="F41" s="47">
        <v>0</v>
      </c>
    </row>
    <row r="42" spans="2:6">
      <c r="B42" s="3" t="s">
        <v>2160</v>
      </c>
      <c r="C42" s="1" t="s">
        <v>326</v>
      </c>
      <c r="D42" s="2" t="s">
        <v>18</v>
      </c>
      <c r="E42" s="1"/>
      <c r="F42" s="47">
        <v>0</v>
      </c>
    </row>
    <row r="43" spans="2:6">
      <c r="B43" s="3" t="s">
        <v>2159</v>
      </c>
      <c r="C43" s="1" t="s">
        <v>326</v>
      </c>
      <c r="D43" s="2" t="s">
        <v>18</v>
      </c>
      <c r="E43" s="1"/>
      <c r="F43" s="47">
        <v>0</v>
      </c>
    </row>
    <row r="44" spans="2:6">
      <c r="B44" s="3" t="s">
        <v>2158</v>
      </c>
      <c r="C44" s="1" t="s">
        <v>326</v>
      </c>
      <c r="D44" s="2" t="s">
        <v>18</v>
      </c>
      <c r="E44" s="1"/>
      <c r="F44" s="47">
        <v>0</v>
      </c>
    </row>
    <row r="45" spans="2:6">
      <c r="B45" s="3" t="s">
        <v>2157</v>
      </c>
      <c r="C45" s="1" t="s">
        <v>326</v>
      </c>
      <c r="D45" s="2" t="s">
        <v>18</v>
      </c>
      <c r="E45" s="1"/>
      <c r="F45" s="47">
        <v>0</v>
      </c>
    </row>
    <row r="46" spans="2:6">
      <c r="B46" s="3" t="s">
        <v>2156</v>
      </c>
      <c r="C46" s="1" t="s">
        <v>326</v>
      </c>
      <c r="D46" s="2" t="s">
        <v>18</v>
      </c>
      <c r="E46" s="1"/>
      <c r="F46" s="47">
        <v>118</v>
      </c>
    </row>
    <row r="47" spans="2:6">
      <c r="B47" s="3" t="s">
        <v>2155</v>
      </c>
      <c r="C47" s="1" t="s">
        <v>326</v>
      </c>
      <c r="D47" s="2" t="s">
        <v>18</v>
      </c>
      <c r="E47" s="1"/>
      <c r="F47" s="47">
        <v>0</v>
      </c>
    </row>
    <row r="48" spans="2:6">
      <c r="B48" s="3" t="s">
        <v>2154</v>
      </c>
      <c r="C48" s="1" t="s">
        <v>326</v>
      </c>
      <c r="D48" s="2" t="s">
        <v>18</v>
      </c>
      <c r="E48" s="1"/>
      <c r="F48" s="47">
        <v>0</v>
      </c>
    </row>
    <row r="49" spans="2:6">
      <c r="B49" s="3" t="s">
        <v>2153</v>
      </c>
      <c r="C49" s="1" t="s">
        <v>326</v>
      </c>
      <c r="D49" s="2" t="s">
        <v>18</v>
      </c>
      <c r="E49" s="1"/>
      <c r="F49" s="47">
        <v>0</v>
      </c>
    </row>
    <row r="50" spans="2:6">
      <c r="B50" s="3" t="s">
        <v>2152</v>
      </c>
      <c r="C50" s="1" t="s">
        <v>326</v>
      </c>
      <c r="D50" s="2" t="s">
        <v>18</v>
      </c>
      <c r="E50" s="1"/>
      <c r="F50" s="47">
        <v>0</v>
      </c>
    </row>
    <row r="51" spans="2:6">
      <c r="B51" s="3" t="s">
        <v>2151</v>
      </c>
      <c r="C51" s="1" t="s">
        <v>2150</v>
      </c>
      <c r="D51" s="2" t="s">
        <v>18</v>
      </c>
      <c r="E51" s="1"/>
      <c r="F51" s="47">
        <v>0</v>
      </c>
    </row>
    <row r="52" spans="2:6">
      <c r="B52" s="3" t="s">
        <v>2149</v>
      </c>
      <c r="C52" s="1" t="s">
        <v>875</v>
      </c>
      <c r="D52" s="2" t="s">
        <v>18</v>
      </c>
      <c r="E52" s="1"/>
      <c r="F52" s="47">
        <v>0</v>
      </c>
    </row>
    <row r="53" spans="2:6">
      <c r="B53" s="3" t="s">
        <v>2148</v>
      </c>
      <c r="C53" s="1" t="s">
        <v>1188</v>
      </c>
      <c r="D53" s="2" t="s">
        <v>18</v>
      </c>
      <c r="E53" s="1"/>
      <c r="F53" s="47">
        <v>0</v>
      </c>
    </row>
    <row r="54" spans="2:6">
      <c r="B54" s="3" t="s">
        <v>2147</v>
      </c>
      <c r="C54" s="1" t="s">
        <v>1188</v>
      </c>
      <c r="D54" s="2" t="s">
        <v>18</v>
      </c>
      <c r="E54" s="1"/>
      <c r="F54" s="47">
        <v>0</v>
      </c>
    </row>
    <row r="55" spans="2:6">
      <c r="B55" s="3" t="s">
        <v>2146</v>
      </c>
      <c r="C55" s="1" t="s">
        <v>1188</v>
      </c>
      <c r="D55" s="2" t="s">
        <v>18</v>
      </c>
      <c r="E55" s="1"/>
      <c r="F55" s="47">
        <v>0</v>
      </c>
    </row>
    <row r="56" spans="2:6">
      <c r="B56" s="3" t="s">
        <v>2145</v>
      </c>
      <c r="C56" s="1" t="s">
        <v>1188</v>
      </c>
      <c r="D56" s="2" t="s">
        <v>18</v>
      </c>
      <c r="E56" s="1"/>
      <c r="F56" s="47">
        <v>0</v>
      </c>
    </row>
    <row r="57" spans="2:6">
      <c r="B57" s="3" t="s">
        <v>2144</v>
      </c>
      <c r="C57" s="1" t="s">
        <v>1188</v>
      </c>
      <c r="D57" s="2" t="s">
        <v>18</v>
      </c>
      <c r="E57" s="1"/>
      <c r="F57" s="47">
        <v>0</v>
      </c>
    </row>
    <row r="58" spans="2:6">
      <c r="B58" s="3" t="s">
        <v>2143</v>
      </c>
      <c r="C58" s="1" t="s">
        <v>1188</v>
      </c>
      <c r="D58" s="2" t="s">
        <v>18</v>
      </c>
      <c r="E58" s="1"/>
      <c r="F58" s="47">
        <v>0</v>
      </c>
    </row>
    <row r="59" spans="2:6">
      <c r="B59" s="3" t="s">
        <v>2142</v>
      </c>
      <c r="C59" s="1" t="s">
        <v>1188</v>
      </c>
      <c r="D59" s="2" t="s">
        <v>18</v>
      </c>
      <c r="E59" s="1"/>
      <c r="F59" s="47">
        <v>0</v>
      </c>
    </row>
    <row r="60" spans="2:6">
      <c r="B60" s="3" t="s">
        <v>2141</v>
      </c>
      <c r="C60" s="1" t="s">
        <v>1188</v>
      </c>
      <c r="D60" s="2" t="s">
        <v>18</v>
      </c>
      <c r="E60" s="1"/>
      <c r="F60" s="47">
        <v>0</v>
      </c>
    </row>
    <row r="61" spans="2:6">
      <c r="B61" s="3" t="s">
        <v>2140</v>
      </c>
      <c r="C61" s="1" t="s">
        <v>1188</v>
      </c>
      <c r="D61" s="2" t="s">
        <v>18</v>
      </c>
      <c r="E61" s="1"/>
      <c r="F61" s="47">
        <v>0</v>
      </c>
    </row>
    <row r="62" spans="2:6">
      <c r="B62" s="3" t="s">
        <v>2139</v>
      </c>
      <c r="C62" s="1" t="s">
        <v>1188</v>
      </c>
      <c r="D62" s="2" t="s">
        <v>18</v>
      </c>
      <c r="E62" s="1"/>
      <c r="F62" s="47">
        <v>0</v>
      </c>
    </row>
    <row r="63" spans="2:6">
      <c r="B63" s="3" t="s">
        <v>2138</v>
      </c>
      <c r="C63" s="1" t="s">
        <v>1188</v>
      </c>
      <c r="D63" s="2" t="s">
        <v>18</v>
      </c>
      <c r="E63" s="1"/>
      <c r="F63" s="47">
        <v>0</v>
      </c>
    </row>
    <row r="64" spans="2:6">
      <c r="B64" s="3" t="s">
        <v>2137</v>
      </c>
      <c r="C64" s="1" t="s">
        <v>1188</v>
      </c>
      <c r="D64" s="2" t="s">
        <v>18</v>
      </c>
      <c r="E64" s="1"/>
      <c r="F64" s="47">
        <v>0</v>
      </c>
    </row>
    <row r="65" spans="2:6">
      <c r="B65" s="3" t="s">
        <v>2136</v>
      </c>
      <c r="C65" s="1" t="s">
        <v>1188</v>
      </c>
      <c r="D65" s="2" t="s">
        <v>18</v>
      </c>
      <c r="E65" s="1"/>
      <c r="F65" s="47">
        <v>0</v>
      </c>
    </row>
    <row r="66" spans="2:6">
      <c r="B66" s="3" t="s">
        <v>2135</v>
      </c>
      <c r="C66" s="1" t="s">
        <v>1188</v>
      </c>
      <c r="D66" s="2" t="s">
        <v>18</v>
      </c>
      <c r="E66" s="1"/>
      <c r="F66" s="47">
        <v>0</v>
      </c>
    </row>
    <row r="67" spans="2:6">
      <c r="B67" s="3" t="s">
        <v>2134</v>
      </c>
      <c r="C67" s="1" t="s">
        <v>1188</v>
      </c>
      <c r="D67" s="2" t="s">
        <v>18</v>
      </c>
      <c r="E67" s="1"/>
      <c r="F67" s="47">
        <v>0</v>
      </c>
    </row>
    <row r="68" spans="2:6">
      <c r="B68" s="3" t="s">
        <v>2133</v>
      </c>
      <c r="C68" s="1" t="s">
        <v>1188</v>
      </c>
      <c r="D68" s="2" t="s">
        <v>18</v>
      </c>
      <c r="E68" s="1"/>
      <c r="F68" s="47">
        <v>0</v>
      </c>
    </row>
    <row r="69" spans="2:6">
      <c r="B69" s="3" t="s">
        <v>2132</v>
      </c>
      <c r="C69" s="1" t="s">
        <v>1188</v>
      </c>
      <c r="D69" s="2" t="s">
        <v>18</v>
      </c>
      <c r="E69" s="1"/>
      <c r="F69" s="47">
        <v>0</v>
      </c>
    </row>
    <row r="70" spans="2:6">
      <c r="B70" s="3" t="s">
        <v>2131</v>
      </c>
      <c r="C70" s="1" t="s">
        <v>1188</v>
      </c>
      <c r="D70" s="2" t="s">
        <v>18</v>
      </c>
      <c r="E70" s="1"/>
      <c r="F70" s="47">
        <v>0</v>
      </c>
    </row>
    <row r="71" spans="2:6">
      <c r="B71" s="3" t="s">
        <v>2130</v>
      </c>
      <c r="C71" s="1" t="s">
        <v>1188</v>
      </c>
      <c r="D71" s="2" t="s">
        <v>18</v>
      </c>
      <c r="E71" s="1"/>
      <c r="F71" s="47">
        <v>0</v>
      </c>
    </row>
    <row r="72" spans="2:6">
      <c r="B72" s="3" t="s">
        <v>2129</v>
      </c>
      <c r="C72" s="1" t="s">
        <v>1188</v>
      </c>
      <c r="D72" s="2" t="s">
        <v>18</v>
      </c>
      <c r="E72" s="1"/>
      <c r="F72" s="47">
        <v>0</v>
      </c>
    </row>
    <row r="73" spans="2:6">
      <c r="B73" s="3" t="s">
        <v>2128</v>
      </c>
      <c r="C73" s="1" t="s">
        <v>1188</v>
      </c>
      <c r="D73" s="2" t="s">
        <v>18</v>
      </c>
      <c r="E73" s="1"/>
      <c r="F73" s="47">
        <v>0</v>
      </c>
    </row>
    <row r="74" spans="2:6">
      <c r="B74" s="3" t="s">
        <v>2127</v>
      </c>
      <c r="C74" s="1" t="s">
        <v>1188</v>
      </c>
      <c r="D74" s="2" t="s">
        <v>18</v>
      </c>
      <c r="E74" s="1"/>
      <c r="F74" s="47">
        <v>0</v>
      </c>
    </row>
    <row r="75" spans="2:6">
      <c r="B75" s="3" t="s">
        <v>2126</v>
      </c>
      <c r="C75" s="1" t="s">
        <v>1188</v>
      </c>
      <c r="D75" s="2" t="s">
        <v>18</v>
      </c>
      <c r="E75" s="1"/>
      <c r="F75" s="47">
        <v>0</v>
      </c>
    </row>
    <row r="76" spans="2:6">
      <c r="B76" s="3" t="s">
        <v>2125</v>
      </c>
      <c r="C76" s="1" t="s">
        <v>1188</v>
      </c>
      <c r="D76" s="2" t="s">
        <v>18</v>
      </c>
      <c r="E76" s="1"/>
      <c r="F76" s="47">
        <v>0</v>
      </c>
    </row>
    <row r="77" spans="2:6">
      <c r="B77" s="3" t="s">
        <v>2124</v>
      </c>
      <c r="C77" s="1" t="s">
        <v>1188</v>
      </c>
      <c r="D77" s="2" t="s">
        <v>18</v>
      </c>
      <c r="E77" s="1"/>
      <c r="F77" s="47">
        <v>0</v>
      </c>
    </row>
    <row r="78" spans="2:6">
      <c r="B78" s="3" t="s">
        <v>2123</v>
      </c>
      <c r="C78" s="1" t="s">
        <v>1188</v>
      </c>
      <c r="D78" s="2" t="s">
        <v>18</v>
      </c>
      <c r="E78" s="1"/>
      <c r="F78" s="47">
        <v>0</v>
      </c>
    </row>
    <row r="79" spans="2:6">
      <c r="B79" s="3" t="s">
        <v>2122</v>
      </c>
      <c r="C79" s="1" t="s">
        <v>1188</v>
      </c>
      <c r="D79" s="2" t="s">
        <v>18</v>
      </c>
      <c r="E79" s="1"/>
      <c r="F79" s="47">
        <v>557</v>
      </c>
    </row>
    <row r="80" spans="2:6">
      <c r="B80" s="3" t="s">
        <v>2121</v>
      </c>
      <c r="C80" s="1" t="s">
        <v>1188</v>
      </c>
      <c r="D80" s="2" t="s">
        <v>18</v>
      </c>
      <c r="E80" s="1"/>
      <c r="F80" s="47">
        <v>148</v>
      </c>
    </row>
    <row r="81" spans="2:6">
      <c r="B81" s="3" t="s">
        <v>2120</v>
      </c>
      <c r="C81" s="1" t="s">
        <v>1188</v>
      </c>
      <c r="D81" s="2" t="s">
        <v>18</v>
      </c>
      <c r="E81" s="1"/>
      <c r="F81" s="47">
        <v>0</v>
      </c>
    </row>
    <row r="82" spans="2:6">
      <c r="B82" s="3" t="s">
        <v>2119</v>
      </c>
      <c r="C82" s="1" t="s">
        <v>1188</v>
      </c>
      <c r="D82" s="2" t="s">
        <v>18</v>
      </c>
      <c r="E82" s="1"/>
      <c r="F82" s="47">
        <v>0</v>
      </c>
    </row>
    <row r="83" spans="2:6">
      <c r="B83" s="3" t="s">
        <v>2118</v>
      </c>
      <c r="C83" s="1" t="s">
        <v>1188</v>
      </c>
      <c r="D83" s="2" t="s">
        <v>18</v>
      </c>
      <c r="E83" s="1"/>
      <c r="F83" s="47">
        <v>0</v>
      </c>
    </row>
    <row r="84" spans="2:6">
      <c r="B84" s="3" t="s">
        <v>2117</v>
      </c>
      <c r="C84" s="1" t="s">
        <v>1188</v>
      </c>
      <c r="D84" s="2" t="s">
        <v>18</v>
      </c>
      <c r="E84" s="1"/>
      <c r="F84" s="47">
        <v>0</v>
      </c>
    </row>
    <row r="85" spans="2:6">
      <c r="B85" s="3" t="s">
        <v>2116</v>
      </c>
      <c r="C85" s="1" t="s">
        <v>1188</v>
      </c>
      <c r="D85" s="2" t="s">
        <v>18</v>
      </c>
      <c r="E85" s="1"/>
      <c r="F85" s="47">
        <v>0</v>
      </c>
    </row>
    <row r="86" spans="2:6">
      <c r="B86" s="3" t="s">
        <v>2115</v>
      </c>
      <c r="C86" s="1" t="s">
        <v>1188</v>
      </c>
      <c r="D86" s="2" t="s">
        <v>18</v>
      </c>
      <c r="E86" s="1"/>
      <c r="F86" s="47">
        <v>0</v>
      </c>
    </row>
    <row r="87" spans="2:6">
      <c r="B87" s="3" t="s">
        <v>2114</v>
      </c>
      <c r="C87" s="1" t="s">
        <v>1188</v>
      </c>
      <c r="D87" s="2" t="s">
        <v>18</v>
      </c>
      <c r="E87" s="1"/>
      <c r="F87" s="47">
        <v>0</v>
      </c>
    </row>
    <row r="88" spans="2:6">
      <c r="B88" s="3" t="s">
        <v>2113</v>
      </c>
      <c r="C88" s="1" t="s">
        <v>1188</v>
      </c>
      <c r="D88" s="2" t="s">
        <v>18</v>
      </c>
      <c r="E88" s="1"/>
      <c r="F88" s="47">
        <v>0</v>
      </c>
    </row>
    <row r="89" spans="2:6">
      <c r="B89" s="3" t="s">
        <v>2112</v>
      </c>
      <c r="C89" s="1" t="s">
        <v>1188</v>
      </c>
      <c r="D89" s="2" t="s">
        <v>18</v>
      </c>
      <c r="E89" s="1"/>
      <c r="F89" s="47">
        <v>0</v>
      </c>
    </row>
    <row r="90" spans="2:6">
      <c r="B90" s="3" t="s">
        <v>2111</v>
      </c>
      <c r="C90" s="1" t="s">
        <v>1188</v>
      </c>
      <c r="D90" s="2" t="s">
        <v>18</v>
      </c>
      <c r="E90" s="1"/>
      <c r="F90" s="47">
        <v>0</v>
      </c>
    </row>
    <row r="91" spans="2:6">
      <c r="B91" s="3" t="s">
        <v>2110</v>
      </c>
      <c r="C91" s="1" t="s">
        <v>1188</v>
      </c>
      <c r="D91" s="2" t="s">
        <v>18</v>
      </c>
      <c r="E91" s="1"/>
      <c r="F91" s="47">
        <v>0</v>
      </c>
    </row>
    <row r="92" spans="2:6">
      <c r="B92" s="3" t="s">
        <v>2109</v>
      </c>
      <c r="C92" s="1" t="s">
        <v>1188</v>
      </c>
      <c r="D92" s="2" t="s">
        <v>18</v>
      </c>
      <c r="E92" s="1"/>
      <c r="F92" s="47">
        <v>0</v>
      </c>
    </row>
    <row r="93" spans="2:6">
      <c r="B93" s="3" t="s">
        <v>2108</v>
      </c>
      <c r="C93" s="1" t="s">
        <v>1188</v>
      </c>
      <c r="D93" s="2" t="s">
        <v>18</v>
      </c>
      <c r="E93" s="1"/>
      <c r="F93" s="47">
        <v>0</v>
      </c>
    </row>
    <row r="94" spans="2:6">
      <c r="B94" s="3" t="s">
        <v>2107</v>
      </c>
      <c r="C94" s="1" t="s">
        <v>1188</v>
      </c>
      <c r="D94" s="2" t="s">
        <v>18</v>
      </c>
      <c r="E94" s="1"/>
      <c r="F94" s="47">
        <v>0</v>
      </c>
    </row>
    <row r="95" spans="2:6">
      <c r="B95" s="3" t="s">
        <v>2106</v>
      </c>
      <c r="C95" s="1" t="s">
        <v>1188</v>
      </c>
      <c r="D95" s="2" t="s">
        <v>18</v>
      </c>
      <c r="E95" s="1"/>
      <c r="F95" s="47">
        <v>0</v>
      </c>
    </row>
    <row r="96" spans="2:6">
      <c r="B96" s="3" t="s">
        <v>2105</v>
      </c>
      <c r="C96" s="1" t="s">
        <v>1188</v>
      </c>
      <c r="D96" s="2" t="s">
        <v>18</v>
      </c>
      <c r="E96" s="1"/>
      <c r="F96" s="47">
        <v>0</v>
      </c>
    </row>
    <row r="97" spans="2:6">
      <c r="B97" s="3" t="s">
        <v>2104</v>
      </c>
      <c r="C97" s="1" t="s">
        <v>1188</v>
      </c>
      <c r="D97" s="2" t="s">
        <v>18</v>
      </c>
      <c r="E97" s="1"/>
      <c r="F97" s="47">
        <v>0</v>
      </c>
    </row>
    <row r="98" spans="2:6">
      <c r="B98" s="3" t="s">
        <v>2103</v>
      </c>
      <c r="C98" s="1" t="s">
        <v>1188</v>
      </c>
      <c r="D98" s="2" t="s">
        <v>18</v>
      </c>
      <c r="E98" s="1"/>
      <c r="F98" s="47">
        <v>0</v>
      </c>
    </row>
    <row r="99" spans="2:6">
      <c r="B99" s="3" t="s">
        <v>2102</v>
      </c>
      <c r="C99" s="1" t="s">
        <v>1188</v>
      </c>
      <c r="D99" s="2" t="s">
        <v>18</v>
      </c>
      <c r="E99" s="1"/>
      <c r="F99" s="47">
        <v>0</v>
      </c>
    </row>
    <row r="100" spans="2:6">
      <c r="B100" s="3" t="s">
        <v>2101</v>
      </c>
      <c r="C100" s="1" t="s">
        <v>1188</v>
      </c>
      <c r="D100" s="2" t="s">
        <v>18</v>
      </c>
      <c r="E100" s="1"/>
      <c r="F100" s="47">
        <v>0</v>
      </c>
    </row>
    <row r="101" spans="2:6">
      <c r="B101" s="3" t="s">
        <v>2100</v>
      </c>
      <c r="C101" s="1" t="s">
        <v>1188</v>
      </c>
      <c r="D101" s="2" t="s">
        <v>18</v>
      </c>
      <c r="E101" s="1"/>
      <c r="F101" s="47">
        <v>0</v>
      </c>
    </row>
    <row r="102" spans="2:6">
      <c r="B102" s="3" t="s">
        <v>2099</v>
      </c>
      <c r="C102" s="1" t="s">
        <v>1188</v>
      </c>
      <c r="D102" s="2" t="s">
        <v>18</v>
      </c>
      <c r="E102" s="1"/>
      <c r="F102" s="47">
        <v>0</v>
      </c>
    </row>
    <row r="103" spans="2:6">
      <c r="B103" s="3" t="s">
        <v>2098</v>
      </c>
      <c r="C103" s="1" t="s">
        <v>1188</v>
      </c>
      <c r="D103" s="2" t="s">
        <v>18</v>
      </c>
      <c r="E103" s="1"/>
      <c r="F103" s="47">
        <v>0</v>
      </c>
    </row>
    <row r="104" spans="2:6">
      <c r="B104" s="3" t="s">
        <v>2097</v>
      </c>
      <c r="C104" s="1" t="s">
        <v>1188</v>
      </c>
      <c r="D104" s="2" t="s">
        <v>18</v>
      </c>
      <c r="E104" s="1"/>
      <c r="F104" s="47">
        <v>0</v>
      </c>
    </row>
    <row r="105" spans="2:6">
      <c r="B105" s="3" t="s">
        <v>2096</v>
      </c>
      <c r="C105" s="1" t="s">
        <v>1188</v>
      </c>
      <c r="D105" s="2" t="s">
        <v>18</v>
      </c>
      <c r="E105" s="1"/>
      <c r="F105" s="47">
        <v>0</v>
      </c>
    </row>
    <row r="106" spans="2:6">
      <c r="B106" s="3" t="s">
        <v>2095</v>
      </c>
      <c r="C106" s="1" t="s">
        <v>1188</v>
      </c>
      <c r="D106" s="2" t="s">
        <v>18</v>
      </c>
      <c r="E106" s="1"/>
      <c r="F106" s="47">
        <v>0</v>
      </c>
    </row>
    <row r="107" spans="2:6">
      <c r="B107" s="3" t="s">
        <v>2094</v>
      </c>
      <c r="C107" s="1" t="s">
        <v>1188</v>
      </c>
      <c r="D107" s="2" t="s">
        <v>18</v>
      </c>
      <c r="E107" s="1"/>
      <c r="F107" s="47">
        <v>0</v>
      </c>
    </row>
    <row r="108" spans="2:6">
      <c r="B108" s="3" t="s">
        <v>2093</v>
      </c>
      <c r="C108" s="1" t="s">
        <v>1188</v>
      </c>
      <c r="D108" s="2" t="s">
        <v>18</v>
      </c>
      <c r="E108" s="1"/>
      <c r="F108" s="47">
        <v>0</v>
      </c>
    </row>
    <row r="109" spans="2:6">
      <c r="B109" s="3" t="s">
        <v>2092</v>
      </c>
      <c r="C109" s="1" t="s">
        <v>1188</v>
      </c>
      <c r="D109" s="2" t="s">
        <v>18</v>
      </c>
      <c r="E109" s="1"/>
      <c r="F109" s="47">
        <v>0</v>
      </c>
    </row>
    <row r="110" spans="2:6">
      <c r="B110" s="3" t="s">
        <v>2091</v>
      </c>
      <c r="C110" s="1" t="s">
        <v>1188</v>
      </c>
      <c r="D110" s="2" t="s">
        <v>18</v>
      </c>
      <c r="E110" s="1"/>
      <c r="F110" s="47">
        <v>0</v>
      </c>
    </row>
    <row r="111" spans="2:6">
      <c r="B111" s="3" t="s">
        <v>2090</v>
      </c>
      <c r="C111" s="1" t="s">
        <v>1188</v>
      </c>
      <c r="D111" s="2" t="s">
        <v>18</v>
      </c>
      <c r="E111" s="1"/>
      <c r="F111" s="47">
        <v>0</v>
      </c>
    </row>
    <row r="112" spans="2:6">
      <c r="B112" s="3" t="s">
        <v>2089</v>
      </c>
      <c r="C112" s="1" t="s">
        <v>1188</v>
      </c>
      <c r="D112" s="2" t="s">
        <v>18</v>
      </c>
      <c r="E112" s="1"/>
      <c r="F112" s="47">
        <v>0</v>
      </c>
    </row>
    <row r="113" spans="2:6">
      <c r="B113" s="3" t="s">
        <v>2088</v>
      </c>
      <c r="C113" s="1" t="s">
        <v>1188</v>
      </c>
      <c r="D113" s="2" t="s">
        <v>18</v>
      </c>
      <c r="E113" s="1"/>
      <c r="F113" s="47">
        <v>0</v>
      </c>
    </row>
    <row r="114" spans="2:6">
      <c r="B114" s="3" t="s">
        <v>2087</v>
      </c>
      <c r="C114" s="1" t="s">
        <v>1188</v>
      </c>
      <c r="D114" s="2" t="s">
        <v>18</v>
      </c>
      <c r="E114" s="1"/>
      <c r="F114" s="47">
        <v>0</v>
      </c>
    </row>
    <row r="115" spans="2:6">
      <c r="B115" s="3" t="s">
        <v>2086</v>
      </c>
      <c r="C115" s="1" t="s">
        <v>1188</v>
      </c>
      <c r="D115" s="2" t="s">
        <v>18</v>
      </c>
      <c r="E115" s="1"/>
      <c r="F115" s="47">
        <v>0</v>
      </c>
    </row>
    <row r="116" spans="2:6">
      <c r="B116" s="3" t="s">
        <v>2085</v>
      </c>
      <c r="C116" s="1" t="s">
        <v>1188</v>
      </c>
      <c r="D116" s="2" t="s">
        <v>18</v>
      </c>
      <c r="E116" s="1"/>
      <c r="F116" s="47">
        <v>0</v>
      </c>
    </row>
    <row r="117" spans="2:6">
      <c r="B117" s="3" t="s">
        <v>2084</v>
      </c>
      <c r="C117" s="1" t="s">
        <v>1188</v>
      </c>
      <c r="D117" s="2" t="s">
        <v>18</v>
      </c>
      <c r="E117" s="1"/>
      <c r="F117" s="47">
        <v>0</v>
      </c>
    </row>
    <row r="118" spans="2:6">
      <c r="B118" s="3" t="s">
        <v>2083</v>
      </c>
      <c r="C118" s="1" t="s">
        <v>1188</v>
      </c>
      <c r="D118" s="2" t="s">
        <v>18</v>
      </c>
      <c r="E118" s="1"/>
      <c r="F118" s="47">
        <v>0</v>
      </c>
    </row>
    <row r="119" spans="2:6">
      <c r="B119" s="3" t="s">
        <v>2082</v>
      </c>
      <c r="C119" s="1" t="s">
        <v>1188</v>
      </c>
      <c r="D119" s="2" t="s">
        <v>18</v>
      </c>
      <c r="E119" s="1"/>
      <c r="F119" s="47">
        <v>0</v>
      </c>
    </row>
    <row r="120" spans="2:6">
      <c r="B120" s="3" t="s">
        <v>2081</v>
      </c>
      <c r="C120" s="1" t="s">
        <v>1188</v>
      </c>
      <c r="D120" s="2" t="s">
        <v>18</v>
      </c>
      <c r="E120" s="1"/>
      <c r="F120" s="47">
        <v>0</v>
      </c>
    </row>
    <row r="121" spans="2:6">
      <c r="B121" s="3" t="s">
        <v>2080</v>
      </c>
      <c r="C121" s="1" t="s">
        <v>1188</v>
      </c>
      <c r="D121" s="2" t="s">
        <v>18</v>
      </c>
      <c r="E121" s="1"/>
      <c r="F121" s="47">
        <v>0</v>
      </c>
    </row>
    <row r="122" spans="2:6">
      <c r="B122" s="3" t="s">
        <v>2079</v>
      </c>
      <c r="C122" s="1" t="s">
        <v>1188</v>
      </c>
      <c r="D122" s="2" t="s">
        <v>18</v>
      </c>
      <c r="E122" s="1"/>
      <c r="F122" s="47">
        <v>0</v>
      </c>
    </row>
    <row r="123" spans="2:6">
      <c r="B123" s="3" t="s">
        <v>2078</v>
      </c>
      <c r="C123" s="1" t="s">
        <v>1188</v>
      </c>
      <c r="D123" s="2" t="s">
        <v>18</v>
      </c>
      <c r="E123" s="1"/>
      <c r="F123" s="47">
        <v>0</v>
      </c>
    </row>
    <row r="124" spans="2:6">
      <c r="B124" s="3" t="s">
        <v>2077</v>
      </c>
      <c r="C124" s="1" t="s">
        <v>1188</v>
      </c>
      <c r="D124" s="2" t="s">
        <v>18</v>
      </c>
      <c r="E124" s="1"/>
      <c r="F124" s="47">
        <v>0</v>
      </c>
    </row>
    <row r="125" spans="2:6">
      <c r="B125" s="3" t="s">
        <v>2076</v>
      </c>
      <c r="C125" s="1" t="s">
        <v>1188</v>
      </c>
      <c r="D125" s="2" t="s">
        <v>18</v>
      </c>
      <c r="E125" s="1"/>
      <c r="F125" s="47">
        <v>0</v>
      </c>
    </row>
    <row r="126" spans="2:6">
      <c r="B126" s="3" t="s">
        <v>2075</v>
      </c>
      <c r="C126" s="1" t="s">
        <v>1188</v>
      </c>
      <c r="D126" s="2" t="s">
        <v>18</v>
      </c>
      <c r="E126" s="1"/>
      <c r="F126" s="47">
        <v>0</v>
      </c>
    </row>
    <row r="127" spans="2:6">
      <c r="B127" s="3" t="s">
        <v>2074</v>
      </c>
      <c r="C127" s="1" t="s">
        <v>1188</v>
      </c>
      <c r="D127" s="2" t="s">
        <v>18</v>
      </c>
      <c r="E127" s="1"/>
      <c r="F127" s="47">
        <v>0</v>
      </c>
    </row>
    <row r="128" spans="2:6">
      <c r="B128" s="3" t="s">
        <v>2073</v>
      </c>
      <c r="C128" s="1" t="s">
        <v>735</v>
      </c>
      <c r="D128" s="2" t="s">
        <v>18</v>
      </c>
      <c r="E128" s="1"/>
      <c r="F128" s="47">
        <v>591</v>
      </c>
    </row>
    <row r="129" spans="2:6">
      <c r="B129" s="3" t="s">
        <v>2072</v>
      </c>
      <c r="C129" s="1" t="s">
        <v>735</v>
      </c>
      <c r="D129" s="2" t="s">
        <v>18</v>
      </c>
      <c r="E129" s="1"/>
      <c r="F129" s="47">
        <v>0</v>
      </c>
    </row>
    <row r="130" spans="2:6">
      <c r="B130" s="3" t="s">
        <v>2071</v>
      </c>
      <c r="C130" s="1" t="s">
        <v>735</v>
      </c>
      <c r="D130" s="2" t="s">
        <v>18</v>
      </c>
      <c r="E130" s="1"/>
      <c r="F130" s="47">
        <v>0</v>
      </c>
    </row>
    <row r="131" spans="2:6">
      <c r="B131" s="3" t="s">
        <v>2070</v>
      </c>
      <c r="C131" s="1" t="s">
        <v>735</v>
      </c>
      <c r="D131" s="2" t="s">
        <v>18</v>
      </c>
      <c r="E131" s="1"/>
      <c r="F131" s="47">
        <v>0</v>
      </c>
    </row>
    <row r="132" spans="2:6">
      <c r="B132" s="3" t="s">
        <v>2069</v>
      </c>
      <c r="C132" s="1" t="s">
        <v>735</v>
      </c>
      <c r="D132" s="2" t="s">
        <v>18</v>
      </c>
      <c r="E132" s="1"/>
      <c r="F132" s="47">
        <v>0</v>
      </c>
    </row>
    <row r="133" spans="2:6">
      <c r="B133" s="3" t="s">
        <v>2068</v>
      </c>
      <c r="C133" s="1" t="s">
        <v>735</v>
      </c>
      <c r="D133" s="2" t="s">
        <v>18</v>
      </c>
      <c r="E133" s="1"/>
      <c r="F133" s="47">
        <v>0</v>
      </c>
    </row>
    <row r="134" spans="2:6">
      <c r="B134" s="3" t="s">
        <v>2067</v>
      </c>
      <c r="C134" s="1" t="s">
        <v>735</v>
      </c>
      <c r="D134" s="2" t="s">
        <v>18</v>
      </c>
      <c r="E134" s="1"/>
      <c r="F134" s="47">
        <v>527</v>
      </c>
    </row>
    <row r="135" spans="2:6">
      <c r="B135" s="3" t="s">
        <v>2066</v>
      </c>
      <c r="C135" s="1" t="s">
        <v>735</v>
      </c>
      <c r="D135" s="2" t="s">
        <v>18</v>
      </c>
      <c r="E135" s="1"/>
      <c r="F135" s="47">
        <v>0</v>
      </c>
    </row>
    <row r="136" spans="2:6">
      <c r="B136" s="3" t="s">
        <v>2065</v>
      </c>
      <c r="C136" s="1" t="s">
        <v>735</v>
      </c>
      <c r="D136" s="2" t="s">
        <v>18</v>
      </c>
      <c r="E136" s="1"/>
      <c r="F136" s="47">
        <v>0</v>
      </c>
    </row>
    <row r="137" spans="2:6">
      <c r="B137" s="3" t="s">
        <v>2064</v>
      </c>
      <c r="C137" s="1" t="s">
        <v>735</v>
      </c>
      <c r="D137" s="2" t="s">
        <v>18</v>
      </c>
      <c r="E137" s="1"/>
      <c r="F137" s="47">
        <v>0</v>
      </c>
    </row>
    <row r="138" spans="2:6">
      <c r="B138" s="3" t="s">
        <v>2063</v>
      </c>
      <c r="C138" s="1" t="s">
        <v>735</v>
      </c>
      <c r="D138" s="2" t="s">
        <v>18</v>
      </c>
      <c r="E138" s="1"/>
      <c r="F138" s="47">
        <v>0</v>
      </c>
    </row>
    <row r="139" spans="2:6">
      <c r="B139" s="3" t="s">
        <v>2062</v>
      </c>
      <c r="C139" s="1" t="s">
        <v>735</v>
      </c>
      <c r="D139" s="2" t="s">
        <v>18</v>
      </c>
      <c r="E139" s="1"/>
      <c r="F139" s="47">
        <v>0</v>
      </c>
    </row>
    <row r="140" spans="2:6">
      <c r="B140" s="3" t="s">
        <v>2061</v>
      </c>
      <c r="C140" s="1" t="s">
        <v>735</v>
      </c>
      <c r="D140" s="2"/>
      <c r="E140" s="1"/>
      <c r="F140" s="47">
        <v>0</v>
      </c>
    </row>
    <row r="141" spans="2:6">
      <c r="B141" s="3" t="s">
        <v>2060</v>
      </c>
      <c r="C141" s="1" t="s">
        <v>735</v>
      </c>
      <c r="D141" s="2" t="s">
        <v>18</v>
      </c>
      <c r="E141" s="1"/>
      <c r="F141" s="47">
        <v>0</v>
      </c>
    </row>
    <row r="142" spans="2:6">
      <c r="B142" s="3" t="s">
        <v>2059</v>
      </c>
      <c r="C142" s="1" t="s">
        <v>735</v>
      </c>
      <c r="D142" s="2" t="s">
        <v>18</v>
      </c>
      <c r="E142" s="1"/>
      <c r="F142" s="47">
        <v>0</v>
      </c>
    </row>
    <row r="143" spans="2:6">
      <c r="B143" s="3" t="s">
        <v>2058</v>
      </c>
      <c r="C143" s="1" t="s">
        <v>735</v>
      </c>
      <c r="D143" s="2" t="s">
        <v>18</v>
      </c>
      <c r="E143" s="1"/>
      <c r="F143" s="47">
        <v>0</v>
      </c>
    </row>
    <row r="144" spans="2:6">
      <c r="B144" s="3" t="s">
        <v>2057</v>
      </c>
      <c r="C144" s="1" t="s">
        <v>735</v>
      </c>
      <c r="D144" s="2" t="s">
        <v>18</v>
      </c>
      <c r="E144" s="1"/>
      <c r="F144" s="47">
        <v>0</v>
      </c>
    </row>
    <row r="145" spans="2:6">
      <c r="B145" s="3" t="s">
        <v>2056</v>
      </c>
      <c r="C145" s="1" t="s">
        <v>735</v>
      </c>
      <c r="D145" s="2" t="s">
        <v>18</v>
      </c>
      <c r="E145" s="1"/>
      <c r="F145" s="47">
        <v>1394</v>
      </c>
    </row>
    <row r="146" spans="2:6">
      <c r="B146" s="3" t="s">
        <v>2055</v>
      </c>
      <c r="C146" s="1" t="s">
        <v>735</v>
      </c>
      <c r="D146" s="2" t="s">
        <v>18</v>
      </c>
      <c r="E146" s="1"/>
      <c r="F146" s="47">
        <v>0</v>
      </c>
    </row>
    <row r="147" spans="2:6">
      <c r="B147" s="3" t="s">
        <v>2054</v>
      </c>
      <c r="C147" s="1" t="s">
        <v>735</v>
      </c>
      <c r="D147" s="2" t="s">
        <v>18</v>
      </c>
      <c r="E147" s="1"/>
      <c r="F147" s="47">
        <v>0</v>
      </c>
    </row>
    <row r="148" spans="2:6">
      <c r="B148" s="3" t="s">
        <v>2053</v>
      </c>
      <c r="C148" s="1" t="s">
        <v>735</v>
      </c>
      <c r="D148" s="2" t="s">
        <v>18</v>
      </c>
      <c r="E148" s="1"/>
      <c r="F148" s="47">
        <v>0</v>
      </c>
    </row>
    <row r="149" spans="2:6">
      <c r="B149" s="3" t="s">
        <v>2052</v>
      </c>
      <c r="C149" s="1" t="s">
        <v>735</v>
      </c>
      <c r="D149" s="2" t="s">
        <v>18</v>
      </c>
      <c r="E149" s="1"/>
      <c r="F149" s="47">
        <v>0</v>
      </c>
    </row>
    <row r="150" spans="2:6">
      <c r="B150" s="3" t="s">
        <v>2051</v>
      </c>
      <c r="C150" s="1" t="s">
        <v>735</v>
      </c>
      <c r="D150" s="2" t="s">
        <v>18</v>
      </c>
      <c r="E150" s="1"/>
      <c r="F150" s="47">
        <v>0</v>
      </c>
    </row>
    <row r="151" spans="2:6">
      <c r="B151" s="3" t="s">
        <v>2050</v>
      </c>
      <c r="C151" s="1" t="s">
        <v>735</v>
      </c>
      <c r="D151" s="2" t="s">
        <v>18</v>
      </c>
      <c r="E151" s="1"/>
      <c r="F151" s="47">
        <v>0</v>
      </c>
    </row>
    <row r="152" spans="2:6">
      <c r="B152" s="3" t="s">
        <v>2049</v>
      </c>
      <c r="C152" s="1" t="s">
        <v>735</v>
      </c>
      <c r="D152" s="2" t="s">
        <v>18</v>
      </c>
      <c r="E152" s="1"/>
      <c r="F152" s="47">
        <v>0</v>
      </c>
    </row>
    <row r="153" spans="2:6">
      <c r="B153" s="3" t="s">
        <v>2048</v>
      </c>
      <c r="C153" s="1" t="s">
        <v>735</v>
      </c>
      <c r="D153" s="2" t="s">
        <v>18</v>
      </c>
      <c r="E153" s="1"/>
      <c r="F153" s="47">
        <v>276</v>
      </c>
    </row>
    <row r="154" spans="2:6">
      <c r="B154" s="3" t="s">
        <v>2047</v>
      </c>
      <c r="C154" s="1" t="s">
        <v>735</v>
      </c>
      <c r="D154" s="2" t="s">
        <v>18</v>
      </c>
      <c r="E154" s="1"/>
      <c r="F154" s="47">
        <v>162</v>
      </c>
    </row>
    <row r="155" spans="2:6">
      <c r="B155" s="3" t="s">
        <v>2046</v>
      </c>
      <c r="C155" s="1" t="s">
        <v>735</v>
      </c>
      <c r="D155" s="2" t="s">
        <v>18</v>
      </c>
      <c r="E155" s="1"/>
      <c r="F155" s="47">
        <v>5683</v>
      </c>
    </row>
    <row r="156" spans="2:6">
      <c r="B156" s="3" t="s">
        <v>2045</v>
      </c>
      <c r="C156" s="1" t="s">
        <v>735</v>
      </c>
      <c r="D156" s="2" t="s">
        <v>18</v>
      </c>
      <c r="E156" s="1"/>
      <c r="F156" s="47">
        <v>0</v>
      </c>
    </row>
    <row r="157" spans="2:6">
      <c r="B157" s="3" t="s">
        <v>2044</v>
      </c>
      <c r="C157" s="1" t="s">
        <v>735</v>
      </c>
      <c r="D157" s="2" t="s">
        <v>18</v>
      </c>
      <c r="E157" s="1"/>
      <c r="F157" s="47">
        <v>0</v>
      </c>
    </row>
    <row r="158" spans="2:6">
      <c r="B158" s="3" t="s">
        <v>2043</v>
      </c>
      <c r="C158" s="1" t="s">
        <v>735</v>
      </c>
      <c r="D158" s="2" t="s">
        <v>18</v>
      </c>
      <c r="E158" s="1"/>
      <c r="F158" s="47">
        <v>0</v>
      </c>
    </row>
    <row r="159" spans="2:6">
      <c r="B159" s="3" t="s">
        <v>2042</v>
      </c>
      <c r="C159" s="1" t="s">
        <v>735</v>
      </c>
      <c r="D159" s="2" t="s">
        <v>18</v>
      </c>
      <c r="E159" s="1"/>
      <c r="F159" s="47">
        <v>0</v>
      </c>
    </row>
    <row r="160" spans="2:6">
      <c r="B160" s="3" t="s">
        <v>2041</v>
      </c>
      <c r="C160" s="1" t="s">
        <v>735</v>
      </c>
      <c r="D160" s="2" t="s">
        <v>18</v>
      </c>
      <c r="E160" s="1"/>
      <c r="F160" s="47">
        <v>0</v>
      </c>
    </row>
    <row r="161" spans="2:6">
      <c r="B161" s="3" t="s">
        <v>2040</v>
      </c>
      <c r="C161" s="1" t="s">
        <v>735</v>
      </c>
      <c r="D161" s="2" t="s">
        <v>18</v>
      </c>
      <c r="E161" s="1"/>
      <c r="F161" s="47">
        <v>0</v>
      </c>
    </row>
    <row r="162" spans="2:6">
      <c r="B162" s="3" t="s">
        <v>2039</v>
      </c>
      <c r="C162" s="1" t="s">
        <v>735</v>
      </c>
      <c r="D162" s="2" t="s">
        <v>18</v>
      </c>
      <c r="E162" s="1"/>
      <c r="F162" s="47">
        <v>414</v>
      </c>
    </row>
    <row r="163" spans="2:6">
      <c r="B163" s="3" t="s">
        <v>2038</v>
      </c>
      <c r="C163" s="1" t="s">
        <v>735</v>
      </c>
      <c r="D163" s="2" t="s">
        <v>18</v>
      </c>
      <c r="E163" s="1"/>
      <c r="F163" s="47">
        <v>0</v>
      </c>
    </row>
    <row r="164" spans="2:6">
      <c r="B164" s="3" t="s">
        <v>2037</v>
      </c>
      <c r="C164" s="1" t="s">
        <v>735</v>
      </c>
      <c r="D164" s="2" t="s">
        <v>18</v>
      </c>
      <c r="E164" s="1"/>
      <c r="F164" s="47">
        <v>0</v>
      </c>
    </row>
    <row r="165" spans="2:6">
      <c r="B165" s="3" t="s">
        <v>2036</v>
      </c>
      <c r="C165" s="1" t="s">
        <v>735</v>
      </c>
      <c r="D165" s="2" t="s">
        <v>18</v>
      </c>
      <c r="E165" s="1"/>
      <c r="F165" s="47">
        <v>0</v>
      </c>
    </row>
    <row r="166" spans="2:6">
      <c r="B166" s="3" t="s">
        <v>2035</v>
      </c>
      <c r="C166" s="1" t="s">
        <v>735</v>
      </c>
      <c r="D166" s="2" t="s">
        <v>18</v>
      </c>
      <c r="E166" s="1"/>
      <c r="F166" s="47">
        <v>0</v>
      </c>
    </row>
    <row r="167" spans="2:6">
      <c r="B167" s="3" t="s">
        <v>2034</v>
      </c>
      <c r="C167" s="1" t="s">
        <v>735</v>
      </c>
      <c r="D167" s="2" t="s">
        <v>18</v>
      </c>
      <c r="E167" s="1"/>
      <c r="F167" s="47">
        <v>0</v>
      </c>
    </row>
    <row r="168" spans="2:6">
      <c r="B168" s="3" t="s">
        <v>2033</v>
      </c>
      <c r="C168" s="1" t="s">
        <v>735</v>
      </c>
      <c r="D168" s="2" t="s">
        <v>18</v>
      </c>
      <c r="E168" s="1"/>
      <c r="F168" s="47">
        <v>0</v>
      </c>
    </row>
    <row r="169" spans="2:6">
      <c r="B169" s="3" t="s">
        <v>2032</v>
      </c>
      <c r="C169" s="1" t="s">
        <v>735</v>
      </c>
      <c r="D169" s="2" t="s">
        <v>18</v>
      </c>
      <c r="E169" s="1"/>
      <c r="F169" s="47">
        <v>0</v>
      </c>
    </row>
    <row r="170" spans="2:6">
      <c r="B170" s="3" t="s">
        <v>2031</v>
      </c>
      <c r="C170" s="1" t="s">
        <v>735</v>
      </c>
      <c r="D170" s="2" t="s">
        <v>18</v>
      </c>
      <c r="E170" s="1"/>
      <c r="F170" s="47">
        <v>0</v>
      </c>
    </row>
    <row r="171" spans="2:6">
      <c r="B171" s="3" t="s">
        <v>2030</v>
      </c>
      <c r="C171" s="1" t="s">
        <v>735</v>
      </c>
      <c r="D171" s="2" t="s">
        <v>18</v>
      </c>
      <c r="E171" s="1"/>
      <c r="F171" s="47">
        <v>0</v>
      </c>
    </row>
    <row r="172" spans="2:6">
      <c r="B172" s="3" t="s">
        <v>2029</v>
      </c>
      <c r="C172" s="1" t="s">
        <v>735</v>
      </c>
      <c r="D172" s="2" t="s">
        <v>18</v>
      </c>
      <c r="E172" s="1"/>
      <c r="F172" s="47">
        <v>1230</v>
      </c>
    </row>
    <row r="173" spans="2:6">
      <c r="B173" s="3" t="s">
        <v>2028</v>
      </c>
      <c r="C173" s="1" t="s">
        <v>735</v>
      </c>
      <c r="D173" s="2" t="s">
        <v>18</v>
      </c>
      <c r="E173" s="1"/>
      <c r="F173" s="47">
        <v>0</v>
      </c>
    </row>
    <row r="174" spans="2:6">
      <c r="B174" s="3" t="s">
        <v>2027</v>
      </c>
      <c r="C174" s="1" t="s">
        <v>735</v>
      </c>
      <c r="D174" s="2" t="s">
        <v>18</v>
      </c>
      <c r="E174" s="1"/>
      <c r="F174" s="47">
        <v>0</v>
      </c>
    </row>
    <row r="175" spans="2:6">
      <c r="B175" s="3" t="s">
        <v>2026</v>
      </c>
      <c r="C175" s="1" t="s">
        <v>735</v>
      </c>
      <c r="D175" s="2" t="s">
        <v>18</v>
      </c>
      <c r="E175" s="1"/>
      <c r="F175" s="47">
        <v>0</v>
      </c>
    </row>
    <row r="176" spans="2:6">
      <c r="B176" s="3" t="s">
        <v>2025</v>
      </c>
      <c r="C176" s="1" t="s">
        <v>735</v>
      </c>
      <c r="D176" s="2" t="s">
        <v>18</v>
      </c>
      <c r="E176" s="1"/>
      <c r="F176" s="47">
        <v>0</v>
      </c>
    </row>
    <row r="177" spans="2:6">
      <c r="B177" s="3" t="s">
        <v>2024</v>
      </c>
      <c r="C177" s="1" t="s">
        <v>735</v>
      </c>
      <c r="D177" s="2" t="s">
        <v>18</v>
      </c>
      <c r="E177" s="1"/>
      <c r="F177" s="47">
        <v>0</v>
      </c>
    </row>
    <row r="178" spans="2:6">
      <c r="B178" s="3" t="s">
        <v>2023</v>
      </c>
      <c r="C178" s="1" t="s">
        <v>735</v>
      </c>
      <c r="D178" s="2" t="s">
        <v>18</v>
      </c>
      <c r="E178" s="1"/>
      <c r="F178" s="47">
        <v>0</v>
      </c>
    </row>
    <row r="179" spans="2:6">
      <c r="B179" s="3" t="s">
        <v>2022</v>
      </c>
      <c r="C179" s="1" t="s">
        <v>735</v>
      </c>
      <c r="D179" s="2" t="s">
        <v>18</v>
      </c>
      <c r="E179" s="1"/>
      <c r="F179" s="47">
        <v>0</v>
      </c>
    </row>
    <row r="180" spans="2:6">
      <c r="B180" s="3" t="s">
        <v>2021</v>
      </c>
      <c r="C180" s="1" t="s">
        <v>735</v>
      </c>
      <c r="D180" s="2" t="s">
        <v>18</v>
      </c>
      <c r="E180" s="1"/>
      <c r="F180" s="47">
        <v>0</v>
      </c>
    </row>
    <row r="181" spans="2:6">
      <c r="B181" s="3" t="s">
        <v>2020</v>
      </c>
      <c r="C181" s="1" t="s">
        <v>735</v>
      </c>
      <c r="D181" s="2" t="s">
        <v>18</v>
      </c>
      <c r="E181" s="1"/>
      <c r="F181" s="47">
        <v>0</v>
      </c>
    </row>
    <row r="182" spans="2:6">
      <c r="B182" s="3" t="s">
        <v>2019</v>
      </c>
      <c r="C182" s="1" t="s">
        <v>735</v>
      </c>
      <c r="D182" s="2" t="s">
        <v>18</v>
      </c>
      <c r="E182" s="1"/>
      <c r="F182" s="47">
        <v>0</v>
      </c>
    </row>
    <row r="183" spans="2:6">
      <c r="B183" s="3" t="s">
        <v>2018</v>
      </c>
      <c r="C183" s="1" t="s">
        <v>735</v>
      </c>
      <c r="D183" s="2" t="s">
        <v>18</v>
      </c>
      <c r="E183" s="1"/>
      <c r="F183" s="47">
        <v>0</v>
      </c>
    </row>
    <row r="184" spans="2:6">
      <c r="B184" s="3" t="s">
        <v>2017</v>
      </c>
      <c r="C184" s="1" t="s">
        <v>735</v>
      </c>
      <c r="D184" s="2" t="s">
        <v>18</v>
      </c>
      <c r="E184" s="1"/>
      <c r="F184" s="47">
        <v>0</v>
      </c>
    </row>
    <row r="185" spans="2:6">
      <c r="B185" s="3" t="s">
        <v>2016</v>
      </c>
      <c r="C185" s="1" t="s">
        <v>735</v>
      </c>
      <c r="D185" s="2" t="s">
        <v>18</v>
      </c>
      <c r="E185" s="1"/>
      <c r="F185" s="47">
        <v>0</v>
      </c>
    </row>
    <row r="186" spans="2:6">
      <c r="B186" s="3" t="s">
        <v>2015</v>
      </c>
      <c r="C186" s="1" t="s">
        <v>735</v>
      </c>
      <c r="D186" s="2" t="s">
        <v>18</v>
      </c>
      <c r="E186" s="1"/>
      <c r="F186" s="47">
        <v>0</v>
      </c>
    </row>
    <row r="187" spans="2:6">
      <c r="B187" s="3" t="s">
        <v>2014</v>
      </c>
      <c r="C187" s="1" t="s">
        <v>735</v>
      </c>
      <c r="D187" s="2" t="s">
        <v>18</v>
      </c>
      <c r="E187" s="1"/>
      <c r="F187" s="47">
        <v>1199</v>
      </c>
    </row>
    <row r="188" spans="2:6">
      <c r="B188" s="3" t="s">
        <v>2013</v>
      </c>
      <c r="C188" s="1" t="s">
        <v>735</v>
      </c>
      <c r="D188" s="2" t="s">
        <v>18</v>
      </c>
      <c r="E188" s="1"/>
      <c r="F188" s="47">
        <v>0</v>
      </c>
    </row>
    <row r="189" spans="2:6">
      <c r="B189" s="3" t="s">
        <v>2012</v>
      </c>
      <c r="C189" s="1" t="s">
        <v>735</v>
      </c>
      <c r="D189" s="2" t="s">
        <v>18</v>
      </c>
      <c r="E189" s="1"/>
      <c r="F189" s="47">
        <v>0</v>
      </c>
    </row>
    <row r="190" spans="2:6">
      <c r="B190" s="3" t="s">
        <v>2011</v>
      </c>
      <c r="C190" s="1" t="s">
        <v>735</v>
      </c>
      <c r="D190" s="2" t="s">
        <v>18</v>
      </c>
      <c r="E190" s="1"/>
      <c r="F190" s="47">
        <v>0</v>
      </c>
    </row>
    <row r="191" spans="2:6">
      <c r="B191" s="3" t="s">
        <v>2010</v>
      </c>
      <c r="C191" s="1" t="s">
        <v>735</v>
      </c>
      <c r="D191" s="2" t="s">
        <v>18</v>
      </c>
      <c r="E191" s="1"/>
      <c r="F191" s="47">
        <v>186</v>
      </c>
    </row>
    <row r="192" spans="2:6">
      <c r="B192" s="3" t="s">
        <v>2009</v>
      </c>
      <c r="C192" s="1" t="s">
        <v>735</v>
      </c>
      <c r="D192" s="2" t="s">
        <v>18</v>
      </c>
      <c r="E192" s="1"/>
      <c r="F192" s="47">
        <v>0</v>
      </c>
    </row>
    <row r="193" spans="2:6">
      <c r="B193" s="3" t="s">
        <v>2008</v>
      </c>
      <c r="C193" s="1" t="s">
        <v>735</v>
      </c>
      <c r="D193" s="2" t="s">
        <v>18</v>
      </c>
      <c r="E193" s="1"/>
      <c r="F193" s="47">
        <v>0</v>
      </c>
    </row>
    <row r="194" spans="2:6">
      <c r="B194" s="3" t="s">
        <v>2007</v>
      </c>
      <c r="C194" s="1" t="s">
        <v>735</v>
      </c>
      <c r="D194" s="2" t="s">
        <v>18</v>
      </c>
      <c r="E194" s="1"/>
      <c r="F194" s="47">
        <v>0</v>
      </c>
    </row>
    <row r="195" spans="2:6">
      <c r="B195" s="3" t="s">
        <v>2006</v>
      </c>
      <c r="C195" s="1" t="s">
        <v>735</v>
      </c>
      <c r="D195" s="2" t="s">
        <v>18</v>
      </c>
      <c r="E195" s="1"/>
      <c r="F195" s="47">
        <v>0</v>
      </c>
    </row>
    <row r="196" spans="2:6">
      <c r="B196" s="3" t="s">
        <v>2005</v>
      </c>
      <c r="C196" s="1" t="s">
        <v>735</v>
      </c>
      <c r="D196" s="2" t="s">
        <v>18</v>
      </c>
      <c r="E196" s="1"/>
      <c r="F196" s="47">
        <v>0</v>
      </c>
    </row>
    <row r="197" spans="2:6">
      <c r="B197" s="3" t="s">
        <v>2004</v>
      </c>
      <c r="C197" s="1" t="s">
        <v>735</v>
      </c>
      <c r="D197" s="2" t="s">
        <v>18</v>
      </c>
      <c r="E197" s="1"/>
      <c r="F197" s="47">
        <v>0</v>
      </c>
    </row>
    <row r="198" spans="2:6">
      <c r="B198" s="3" t="s">
        <v>2003</v>
      </c>
      <c r="C198" s="1" t="s">
        <v>735</v>
      </c>
      <c r="D198" s="2" t="s">
        <v>18</v>
      </c>
      <c r="E198" s="1"/>
      <c r="F198" s="47">
        <v>0</v>
      </c>
    </row>
    <row r="199" spans="2:6">
      <c r="B199" s="3" t="s">
        <v>2002</v>
      </c>
      <c r="C199" s="1" t="s">
        <v>735</v>
      </c>
      <c r="D199" s="2" t="s">
        <v>18</v>
      </c>
      <c r="E199" s="1"/>
      <c r="F199" s="47">
        <v>0</v>
      </c>
    </row>
    <row r="200" spans="2:6">
      <c r="B200" s="3" t="s">
        <v>2001</v>
      </c>
      <c r="C200" s="1" t="s">
        <v>735</v>
      </c>
      <c r="D200" s="2" t="s">
        <v>18</v>
      </c>
      <c r="E200" s="1"/>
      <c r="F200" s="47">
        <v>183</v>
      </c>
    </row>
    <row r="201" spans="2:6">
      <c r="B201" s="3" t="s">
        <v>2000</v>
      </c>
      <c r="C201" s="1" t="s">
        <v>735</v>
      </c>
      <c r="D201" s="2" t="s">
        <v>18</v>
      </c>
      <c r="E201" s="1"/>
      <c r="F201" s="47">
        <v>0</v>
      </c>
    </row>
    <row r="202" spans="2:6">
      <c r="B202" s="3" t="s">
        <v>1999</v>
      </c>
      <c r="C202" s="1" t="s">
        <v>735</v>
      </c>
      <c r="D202" s="2" t="s">
        <v>18</v>
      </c>
      <c r="E202" s="1"/>
      <c r="F202" s="47">
        <v>0</v>
      </c>
    </row>
    <row r="203" spans="2:6">
      <c r="B203" s="3" t="s">
        <v>1998</v>
      </c>
      <c r="C203" s="1" t="s">
        <v>735</v>
      </c>
      <c r="D203" s="2" t="s">
        <v>18</v>
      </c>
      <c r="E203" s="1"/>
      <c r="F203" s="47">
        <v>0</v>
      </c>
    </row>
    <row r="204" spans="2:6">
      <c r="B204" s="3" t="s">
        <v>1997</v>
      </c>
      <c r="C204" s="1" t="s">
        <v>1996</v>
      </c>
      <c r="D204" s="2" t="s">
        <v>18</v>
      </c>
      <c r="E204" s="1"/>
      <c r="F204" s="47">
        <v>0</v>
      </c>
    </row>
    <row r="205" spans="2:6">
      <c r="B205" s="3" t="s">
        <v>1995</v>
      </c>
      <c r="C205" s="1" t="s">
        <v>735</v>
      </c>
      <c r="D205" s="2" t="s">
        <v>18</v>
      </c>
      <c r="E205" s="1"/>
      <c r="F205" s="47">
        <v>0</v>
      </c>
    </row>
    <row r="206" spans="2:6">
      <c r="B206" s="3" t="s">
        <v>1994</v>
      </c>
      <c r="C206" s="1" t="s">
        <v>735</v>
      </c>
      <c r="D206" s="2" t="s">
        <v>18</v>
      </c>
      <c r="E206" s="1"/>
      <c r="F206" s="47">
        <v>0</v>
      </c>
    </row>
    <row r="207" spans="2:6">
      <c r="B207" s="3" t="s">
        <v>1993</v>
      </c>
      <c r="C207" s="1" t="s">
        <v>735</v>
      </c>
      <c r="D207" s="2"/>
      <c r="E207" s="1"/>
      <c r="F207" s="47">
        <v>0</v>
      </c>
    </row>
    <row r="208" spans="2:6">
      <c r="B208" s="3" t="s">
        <v>1992</v>
      </c>
      <c r="C208" s="1" t="s">
        <v>735</v>
      </c>
      <c r="D208" s="2" t="s">
        <v>18</v>
      </c>
      <c r="E208" s="1"/>
      <c r="F208" s="47">
        <v>1117</v>
      </c>
    </row>
    <row r="209" spans="2:6">
      <c r="B209" s="3" t="s">
        <v>1991</v>
      </c>
      <c r="C209" s="1" t="s">
        <v>735</v>
      </c>
      <c r="D209" s="2" t="s">
        <v>18</v>
      </c>
      <c r="E209" s="1"/>
      <c r="F209" s="47">
        <v>0</v>
      </c>
    </row>
    <row r="210" spans="2:6">
      <c r="B210" s="3" t="s">
        <v>1990</v>
      </c>
      <c r="C210" s="1" t="s">
        <v>735</v>
      </c>
      <c r="D210" s="2"/>
      <c r="E210" s="1"/>
      <c r="F210" s="47">
        <v>0</v>
      </c>
    </row>
    <row r="211" spans="2:6">
      <c r="B211" s="3" t="s">
        <v>1989</v>
      </c>
      <c r="C211" s="1" t="s">
        <v>735</v>
      </c>
      <c r="D211" s="2" t="s">
        <v>18</v>
      </c>
      <c r="E211" s="1"/>
      <c r="F211" s="47">
        <v>3494</v>
      </c>
    </row>
    <row r="212" spans="2:6">
      <c r="B212" s="3" t="s">
        <v>1988</v>
      </c>
      <c r="C212" s="1" t="s">
        <v>735</v>
      </c>
      <c r="D212" s="2" t="s">
        <v>18</v>
      </c>
      <c r="E212" s="1"/>
      <c r="F212" s="47">
        <v>0</v>
      </c>
    </row>
    <row r="213" spans="2:6">
      <c r="B213" s="3" t="s">
        <v>1987</v>
      </c>
      <c r="C213" s="1" t="s">
        <v>735</v>
      </c>
      <c r="D213" s="2" t="s">
        <v>18</v>
      </c>
      <c r="E213" s="1"/>
      <c r="F213" s="47">
        <v>0</v>
      </c>
    </row>
    <row r="214" spans="2:6">
      <c r="B214" s="3" t="s">
        <v>1986</v>
      </c>
      <c r="C214" s="1" t="s">
        <v>735</v>
      </c>
      <c r="D214" s="2" t="s">
        <v>18</v>
      </c>
      <c r="E214" s="1"/>
      <c r="F214" s="47">
        <v>0</v>
      </c>
    </row>
    <row r="215" spans="2:6">
      <c r="B215" s="3" t="s">
        <v>1985</v>
      </c>
      <c r="C215" s="1" t="s">
        <v>735</v>
      </c>
      <c r="D215" s="2" t="s">
        <v>18</v>
      </c>
      <c r="E215" s="1"/>
      <c r="F215" s="47">
        <v>0</v>
      </c>
    </row>
    <row r="216" spans="2:6">
      <c r="B216" s="3" t="s">
        <v>1984</v>
      </c>
      <c r="C216" s="1" t="s">
        <v>735</v>
      </c>
      <c r="D216" s="2" t="s">
        <v>18</v>
      </c>
      <c r="E216" s="1"/>
      <c r="F216" s="47">
        <v>0</v>
      </c>
    </row>
    <row r="217" spans="2:6">
      <c r="B217" s="3" t="s">
        <v>1983</v>
      </c>
      <c r="C217" s="1" t="s">
        <v>735</v>
      </c>
      <c r="D217" s="2" t="s">
        <v>18</v>
      </c>
      <c r="E217" s="1"/>
      <c r="F217" s="47">
        <v>365</v>
      </c>
    </row>
    <row r="218" spans="2:6">
      <c r="B218" s="3" t="s">
        <v>1982</v>
      </c>
      <c r="C218" s="1" t="s">
        <v>735</v>
      </c>
      <c r="D218" s="2" t="s">
        <v>18</v>
      </c>
      <c r="E218" s="1"/>
      <c r="F218" s="47">
        <v>0</v>
      </c>
    </row>
    <row r="219" spans="2:6">
      <c r="B219" s="3" t="s">
        <v>1981</v>
      </c>
      <c r="C219" s="1" t="s">
        <v>735</v>
      </c>
      <c r="D219" s="2" t="s">
        <v>18</v>
      </c>
      <c r="E219" s="1"/>
      <c r="F219" s="47">
        <v>0</v>
      </c>
    </row>
    <row r="220" spans="2:6">
      <c r="B220" s="3" t="s">
        <v>1980</v>
      </c>
      <c r="C220" s="1" t="s">
        <v>735</v>
      </c>
      <c r="D220" s="2" t="s">
        <v>18</v>
      </c>
      <c r="E220" s="1"/>
      <c r="F220" s="47">
        <v>0</v>
      </c>
    </row>
    <row r="221" spans="2:6">
      <c r="B221" s="3" t="s">
        <v>1979</v>
      </c>
      <c r="C221" s="1" t="s">
        <v>735</v>
      </c>
      <c r="D221" s="2" t="s">
        <v>18</v>
      </c>
      <c r="E221" s="1"/>
      <c r="F221" s="47">
        <v>0</v>
      </c>
    </row>
    <row r="222" spans="2:6">
      <c r="B222" s="3" t="s">
        <v>1978</v>
      </c>
      <c r="C222" s="1" t="s">
        <v>735</v>
      </c>
      <c r="D222" s="2" t="s">
        <v>18</v>
      </c>
      <c r="E222" s="1"/>
      <c r="F222" s="47">
        <v>0</v>
      </c>
    </row>
    <row r="223" spans="2:6">
      <c r="B223" s="3" t="s">
        <v>1977</v>
      </c>
      <c r="C223" s="1" t="s">
        <v>735</v>
      </c>
      <c r="D223" s="2" t="s">
        <v>18</v>
      </c>
      <c r="E223" s="1"/>
      <c r="F223" s="47">
        <v>0</v>
      </c>
    </row>
    <row r="224" spans="2:6">
      <c r="B224" s="3" t="s">
        <v>1976</v>
      </c>
      <c r="C224" s="1" t="s">
        <v>735</v>
      </c>
      <c r="D224" s="2" t="s">
        <v>18</v>
      </c>
      <c r="E224" s="1"/>
      <c r="F224" s="47">
        <v>30</v>
      </c>
    </row>
    <row r="225" spans="2:6">
      <c r="B225" s="3" t="s">
        <v>1975</v>
      </c>
      <c r="C225" s="1" t="s">
        <v>735</v>
      </c>
      <c r="D225" s="2" t="s">
        <v>18</v>
      </c>
      <c r="E225" s="1"/>
      <c r="F225" s="47">
        <v>1298</v>
      </c>
    </row>
    <row r="226" spans="2:6">
      <c r="B226" s="3" t="s">
        <v>1974</v>
      </c>
      <c r="C226" s="1" t="s">
        <v>735</v>
      </c>
      <c r="D226" s="2" t="s">
        <v>18</v>
      </c>
      <c r="E226" s="1"/>
      <c r="F226" s="47">
        <v>0</v>
      </c>
    </row>
    <row r="227" spans="2:6">
      <c r="B227" s="3" t="s">
        <v>1973</v>
      </c>
      <c r="C227" s="1" t="s">
        <v>735</v>
      </c>
      <c r="D227" s="2" t="s">
        <v>18</v>
      </c>
      <c r="E227" s="1"/>
      <c r="F227" s="47">
        <v>0</v>
      </c>
    </row>
    <row r="228" spans="2:6">
      <c r="B228" s="3" t="s">
        <v>1972</v>
      </c>
      <c r="C228" s="1" t="s">
        <v>735</v>
      </c>
      <c r="D228" s="2" t="s">
        <v>18</v>
      </c>
      <c r="E228" s="1"/>
      <c r="F228" s="47">
        <v>0</v>
      </c>
    </row>
    <row r="229" spans="2:6">
      <c r="B229" s="3" t="s">
        <v>1971</v>
      </c>
      <c r="C229" s="1" t="s">
        <v>735</v>
      </c>
      <c r="D229" s="2" t="s">
        <v>18</v>
      </c>
      <c r="E229" s="1"/>
      <c r="F229" s="47">
        <v>0</v>
      </c>
    </row>
    <row r="230" spans="2:6">
      <c r="B230" s="3" t="s">
        <v>1970</v>
      </c>
      <c r="C230" s="1" t="s">
        <v>735</v>
      </c>
      <c r="D230" s="2" t="s">
        <v>18</v>
      </c>
      <c r="E230" s="1"/>
      <c r="F230" s="47">
        <v>0</v>
      </c>
    </row>
    <row r="231" spans="2:6">
      <c r="B231" s="3" t="s">
        <v>1969</v>
      </c>
      <c r="C231" s="1" t="s">
        <v>735</v>
      </c>
      <c r="D231" s="2" t="s">
        <v>18</v>
      </c>
      <c r="E231" s="1"/>
      <c r="F231" s="47">
        <v>0</v>
      </c>
    </row>
    <row r="232" spans="2:6">
      <c r="B232" s="3" t="s">
        <v>1968</v>
      </c>
      <c r="C232" s="1" t="s">
        <v>735</v>
      </c>
      <c r="D232" s="2" t="s">
        <v>18</v>
      </c>
      <c r="E232" s="1"/>
      <c r="F232" s="47">
        <v>0</v>
      </c>
    </row>
    <row r="233" spans="2:6">
      <c r="B233" s="3" t="s">
        <v>1967</v>
      </c>
      <c r="C233" s="1" t="s">
        <v>735</v>
      </c>
      <c r="D233" s="2" t="s">
        <v>18</v>
      </c>
      <c r="E233" s="1"/>
      <c r="F233" s="47">
        <v>0</v>
      </c>
    </row>
    <row r="234" spans="2:6">
      <c r="B234" s="3" t="s">
        <v>1966</v>
      </c>
      <c r="C234" s="1" t="s">
        <v>735</v>
      </c>
      <c r="D234" s="2" t="s">
        <v>18</v>
      </c>
      <c r="E234" s="1"/>
      <c r="F234" s="47">
        <v>0</v>
      </c>
    </row>
    <row r="235" spans="2:6">
      <c r="B235" s="3" t="s">
        <v>1965</v>
      </c>
      <c r="C235" s="1" t="s">
        <v>735</v>
      </c>
      <c r="D235" s="2" t="s">
        <v>18</v>
      </c>
      <c r="E235" s="1"/>
      <c r="F235" s="47">
        <v>0</v>
      </c>
    </row>
    <row r="236" spans="2:6">
      <c r="B236" s="3" t="s">
        <v>1964</v>
      </c>
      <c r="C236" s="1" t="s">
        <v>735</v>
      </c>
      <c r="D236" s="2" t="s">
        <v>18</v>
      </c>
      <c r="E236" s="1"/>
      <c r="F236" s="47">
        <v>398</v>
      </c>
    </row>
    <row r="237" spans="2:6">
      <c r="B237" s="3" t="s">
        <v>1963</v>
      </c>
      <c r="C237" s="1" t="s">
        <v>735</v>
      </c>
      <c r="D237" s="2" t="s">
        <v>18</v>
      </c>
      <c r="E237" s="1"/>
      <c r="F237" s="47">
        <v>0</v>
      </c>
    </row>
    <row r="238" spans="2:6">
      <c r="B238" s="3" t="s">
        <v>1962</v>
      </c>
      <c r="C238" s="1" t="s">
        <v>735</v>
      </c>
      <c r="D238" s="2" t="s">
        <v>18</v>
      </c>
      <c r="E238" s="1"/>
      <c r="F238" s="47">
        <v>0</v>
      </c>
    </row>
    <row r="239" spans="2:6">
      <c r="B239" s="3" t="s">
        <v>1961</v>
      </c>
      <c r="C239" s="1" t="s">
        <v>735</v>
      </c>
      <c r="D239" s="2" t="s">
        <v>18</v>
      </c>
      <c r="E239" s="1"/>
      <c r="F239" s="47">
        <v>6300</v>
      </c>
    </row>
    <row r="240" spans="2:6">
      <c r="B240" s="3" t="s">
        <v>1960</v>
      </c>
      <c r="C240" s="1" t="s">
        <v>735</v>
      </c>
      <c r="D240" s="2" t="s">
        <v>18</v>
      </c>
      <c r="E240" s="1"/>
      <c r="F240" s="47">
        <v>0</v>
      </c>
    </row>
    <row r="241" spans="2:6">
      <c r="B241" s="3" t="s">
        <v>1959</v>
      </c>
      <c r="C241" s="1" t="s">
        <v>735</v>
      </c>
      <c r="D241" s="2" t="s">
        <v>18</v>
      </c>
      <c r="E241" s="1"/>
      <c r="F241" s="47">
        <v>0</v>
      </c>
    </row>
    <row r="242" spans="2:6">
      <c r="B242" s="3" t="s">
        <v>1958</v>
      </c>
      <c r="C242" s="1" t="s">
        <v>735</v>
      </c>
      <c r="D242" s="2" t="s">
        <v>18</v>
      </c>
      <c r="E242" s="1"/>
      <c r="F242" s="47">
        <v>0</v>
      </c>
    </row>
    <row r="243" spans="2:6">
      <c r="B243" s="3" t="s">
        <v>1957</v>
      </c>
      <c r="C243" s="1" t="s">
        <v>735</v>
      </c>
      <c r="D243" s="2" t="s">
        <v>18</v>
      </c>
      <c r="E243" s="1"/>
      <c r="F243" s="47">
        <v>0</v>
      </c>
    </row>
    <row r="244" spans="2:6">
      <c r="B244" s="3" t="s">
        <v>1956</v>
      </c>
      <c r="C244" s="1" t="s">
        <v>735</v>
      </c>
      <c r="D244" s="2" t="s">
        <v>18</v>
      </c>
      <c r="E244" s="1"/>
      <c r="F244" s="47">
        <v>0</v>
      </c>
    </row>
    <row r="245" spans="2:6">
      <c r="B245" s="3" t="s">
        <v>1955</v>
      </c>
      <c r="C245" s="1" t="s">
        <v>735</v>
      </c>
      <c r="D245" s="2" t="s">
        <v>18</v>
      </c>
      <c r="E245" s="1"/>
      <c r="F245" s="47">
        <v>0</v>
      </c>
    </row>
    <row r="246" spans="2:6">
      <c r="B246" s="3" t="s">
        <v>1954</v>
      </c>
      <c r="C246" s="1" t="s">
        <v>735</v>
      </c>
      <c r="D246" s="2" t="s">
        <v>18</v>
      </c>
      <c r="E246" s="1"/>
      <c r="F246" s="47">
        <v>0</v>
      </c>
    </row>
    <row r="247" spans="2:6">
      <c r="B247" s="3" t="s">
        <v>1953</v>
      </c>
      <c r="C247" s="1" t="s">
        <v>735</v>
      </c>
      <c r="D247" s="2" t="s">
        <v>18</v>
      </c>
      <c r="E247" s="1"/>
      <c r="F247" s="47">
        <v>0</v>
      </c>
    </row>
    <row r="248" spans="2:6">
      <c r="B248" s="3" t="s">
        <v>1952</v>
      </c>
      <c r="C248" s="1" t="s">
        <v>735</v>
      </c>
      <c r="D248" s="2" t="s">
        <v>18</v>
      </c>
      <c r="E248" s="1"/>
      <c r="F248" s="47">
        <v>1179</v>
      </c>
    </row>
    <row r="249" spans="2:6">
      <c r="B249" s="3" t="s">
        <v>1951</v>
      </c>
      <c r="C249" s="1" t="s">
        <v>735</v>
      </c>
      <c r="D249" s="2" t="s">
        <v>18</v>
      </c>
      <c r="E249" s="1"/>
      <c r="F249" s="47">
        <v>0</v>
      </c>
    </row>
    <row r="250" spans="2:6">
      <c r="B250" s="3" t="s">
        <v>1950</v>
      </c>
      <c r="C250" s="1" t="s">
        <v>735</v>
      </c>
      <c r="D250" s="2" t="s">
        <v>18</v>
      </c>
      <c r="E250" s="1"/>
      <c r="F250" s="47">
        <v>0</v>
      </c>
    </row>
    <row r="251" spans="2:6">
      <c r="B251" s="3" t="s">
        <v>1949</v>
      </c>
      <c r="C251" s="1" t="s">
        <v>735</v>
      </c>
      <c r="D251" s="2" t="s">
        <v>18</v>
      </c>
      <c r="E251" s="1"/>
      <c r="F251" s="47">
        <v>0</v>
      </c>
    </row>
    <row r="252" spans="2:6">
      <c r="B252" s="3" t="s">
        <v>1948</v>
      </c>
      <c r="C252" s="1" t="s">
        <v>735</v>
      </c>
      <c r="D252" s="2" t="s">
        <v>18</v>
      </c>
      <c r="E252" s="1"/>
      <c r="F252" s="47">
        <v>0</v>
      </c>
    </row>
    <row r="253" spans="2:6">
      <c r="B253" s="3" t="s">
        <v>1947</v>
      </c>
      <c r="C253" s="1" t="s">
        <v>735</v>
      </c>
      <c r="D253" s="2" t="s">
        <v>18</v>
      </c>
      <c r="E253" s="1"/>
      <c r="F253" s="47">
        <v>0</v>
      </c>
    </row>
    <row r="254" spans="2:6">
      <c r="B254" s="3" t="s">
        <v>1946</v>
      </c>
      <c r="C254" s="1" t="s">
        <v>735</v>
      </c>
      <c r="D254" s="2" t="s">
        <v>18</v>
      </c>
      <c r="E254" s="1"/>
      <c r="F254" s="47">
        <v>0</v>
      </c>
    </row>
    <row r="255" spans="2:6">
      <c r="B255" s="3" t="s">
        <v>1945</v>
      </c>
      <c r="C255" s="1" t="s">
        <v>1944</v>
      </c>
      <c r="D255" s="2" t="s">
        <v>18</v>
      </c>
      <c r="E255" s="1"/>
      <c r="F255" s="47">
        <v>0</v>
      </c>
    </row>
    <row r="256" spans="2:6">
      <c r="B256" s="3" t="s">
        <v>1943</v>
      </c>
      <c r="C256" s="1" t="s">
        <v>735</v>
      </c>
      <c r="D256" s="2" t="s">
        <v>18</v>
      </c>
      <c r="E256" s="1"/>
      <c r="F256" s="47">
        <v>0</v>
      </c>
    </row>
    <row r="257" spans="2:6">
      <c r="B257" s="3" t="s">
        <v>1942</v>
      </c>
      <c r="C257" s="1" t="s">
        <v>735</v>
      </c>
      <c r="D257" s="2" t="s">
        <v>18</v>
      </c>
      <c r="E257" s="1"/>
      <c r="F257" s="47">
        <v>10148</v>
      </c>
    </row>
    <row r="258" spans="2:6">
      <c r="B258" s="3" t="s">
        <v>1941</v>
      </c>
      <c r="C258" s="1" t="s">
        <v>735</v>
      </c>
      <c r="D258" s="2" t="s">
        <v>18</v>
      </c>
      <c r="E258" s="1"/>
      <c r="F258" s="47">
        <v>0</v>
      </c>
    </row>
    <row r="259" spans="2:6">
      <c r="B259" s="3" t="s">
        <v>1940</v>
      </c>
      <c r="C259" s="1" t="s">
        <v>735</v>
      </c>
      <c r="D259" s="2" t="s">
        <v>18</v>
      </c>
      <c r="E259" s="1"/>
      <c r="F259" s="47">
        <v>0</v>
      </c>
    </row>
    <row r="260" spans="2:6">
      <c r="B260" s="3" t="s">
        <v>1939</v>
      </c>
      <c r="C260" s="1" t="s">
        <v>735</v>
      </c>
      <c r="D260" s="2"/>
      <c r="E260" s="1"/>
      <c r="F260" s="47">
        <v>0</v>
      </c>
    </row>
    <row r="261" spans="2:6">
      <c r="B261" s="3" t="s">
        <v>1938</v>
      </c>
      <c r="C261" s="1" t="s">
        <v>735</v>
      </c>
      <c r="D261" s="2" t="s">
        <v>18</v>
      </c>
      <c r="E261" s="1"/>
      <c r="F261" s="47">
        <v>0</v>
      </c>
    </row>
    <row r="262" spans="2:6">
      <c r="B262" s="3" t="s">
        <v>1937</v>
      </c>
      <c r="C262" s="1" t="s">
        <v>735</v>
      </c>
      <c r="D262" s="2" t="s">
        <v>18</v>
      </c>
      <c r="E262" s="1"/>
      <c r="F262" s="47">
        <v>0</v>
      </c>
    </row>
    <row r="263" spans="2:6">
      <c r="B263" s="3" t="s">
        <v>1936</v>
      </c>
      <c r="C263" s="1" t="s">
        <v>735</v>
      </c>
      <c r="D263" s="2" t="s">
        <v>18</v>
      </c>
      <c r="E263" s="1"/>
      <c r="F263" s="47">
        <v>0</v>
      </c>
    </row>
    <row r="264" spans="2:6">
      <c r="B264" s="3" t="s">
        <v>1935</v>
      </c>
      <c r="C264" s="1" t="s">
        <v>735</v>
      </c>
      <c r="D264" s="2" t="s">
        <v>18</v>
      </c>
      <c r="E264" s="1"/>
      <c r="F264" s="47">
        <v>0</v>
      </c>
    </row>
    <row r="265" spans="2:6">
      <c r="B265" s="3" t="s">
        <v>1934</v>
      </c>
      <c r="C265" s="1" t="s">
        <v>735</v>
      </c>
      <c r="D265" s="2" t="s">
        <v>18</v>
      </c>
      <c r="E265" s="1"/>
      <c r="F265" s="47">
        <v>0</v>
      </c>
    </row>
    <row r="266" spans="2:6">
      <c r="B266" s="3" t="s">
        <v>1933</v>
      </c>
      <c r="C266" s="1" t="s">
        <v>735</v>
      </c>
      <c r="D266" s="2" t="s">
        <v>18</v>
      </c>
      <c r="E266" s="1"/>
      <c r="F266" s="47">
        <v>0</v>
      </c>
    </row>
    <row r="267" spans="2:6">
      <c r="B267" s="3" t="s">
        <v>1932</v>
      </c>
      <c r="C267" s="1" t="s">
        <v>1931</v>
      </c>
      <c r="D267" s="2" t="s">
        <v>18</v>
      </c>
      <c r="E267" s="1"/>
      <c r="F267" s="47">
        <v>0</v>
      </c>
    </row>
    <row r="268" spans="2:6">
      <c r="B268" s="3" t="s">
        <v>1930</v>
      </c>
      <c r="C268" s="1" t="s">
        <v>735</v>
      </c>
      <c r="D268" s="2" t="s">
        <v>18</v>
      </c>
      <c r="E268" s="1"/>
      <c r="F268" s="47">
        <v>1178</v>
      </c>
    </row>
    <row r="269" spans="2:6">
      <c r="B269" s="3" t="s">
        <v>1929</v>
      </c>
      <c r="C269" s="1" t="s">
        <v>735</v>
      </c>
      <c r="D269" s="2" t="s">
        <v>18</v>
      </c>
      <c r="E269" s="1"/>
      <c r="F269" s="47">
        <v>0</v>
      </c>
    </row>
    <row r="270" spans="2:6">
      <c r="B270" s="3" t="s">
        <v>1928</v>
      </c>
      <c r="C270" s="1" t="s">
        <v>735</v>
      </c>
      <c r="D270" s="2" t="s">
        <v>18</v>
      </c>
      <c r="E270" s="1"/>
      <c r="F270" s="47">
        <v>0</v>
      </c>
    </row>
    <row r="271" spans="2:6">
      <c r="B271" s="3" t="s">
        <v>1927</v>
      </c>
      <c r="C271" s="1" t="s">
        <v>735</v>
      </c>
      <c r="D271" s="2" t="s">
        <v>18</v>
      </c>
      <c r="E271" s="1"/>
      <c r="F271" s="47">
        <v>0</v>
      </c>
    </row>
    <row r="272" spans="2:6">
      <c r="B272" s="3" t="s">
        <v>1926</v>
      </c>
      <c r="C272" s="1" t="s">
        <v>735</v>
      </c>
      <c r="D272" s="2" t="s">
        <v>18</v>
      </c>
      <c r="E272" s="1"/>
      <c r="F272" s="47">
        <v>0</v>
      </c>
    </row>
    <row r="273" spans="2:6">
      <c r="B273" s="3" t="s">
        <v>1925</v>
      </c>
      <c r="C273" s="1" t="s">
        <v>735</v>
      </c>
      <c r="D273" s="2" t="s">
        <v>18</v>
      </c>
      <c r="E273" s="1"/>
      <c r="F273" s="47">
        <v>0</v>
      </c>
    </row>
    <row r="274" spans="2:6">
      <c r="B274" s="3" t="s">
        <v>1924</v>
      </c>
      <c r="C274" s="1" t="s">
        <v>735</v>
      </c>
      <c r="D274" s="2" t="s">
        <v>18</v>
      </c>
      <c r="E274" s="1"/>
      <c r="F274" s="47">
        <v>30</v>
      </c>
    </row>
    <row r="275" spans="2:6">
      <c r="B275" s="3" t="s">
        <v>1923</v>
      </c>
      <c r="C275" s="1" t="s">
        <v>735</v>
      </c>
      <c r="D275" s="2" t="s">
        <v>18</v>
      </c>
      <c r="E275" s="1"/>
      <c r="F275" s="47">
        <v>0</v>
      </c>
    </row>
    <row r="276" spans="2:6">
      <c r="B276" s="3" t="s">
        <v>1922</v>
      </c>
      <c r="C276" s="1" t="s">
        <v>735</v>
      </c>
      <c r="D276" s="2" t="s">
        <v>18</v>
      </c>
      <c r="E276" s="1"/>
      <c r="F276" s="47">
        <v>0</v>
      </c>
    </row>
    <row r="277" spans="2:6">
      <c r="B277" s="3" t="s">
        <v>1921</v>
      </c>
      <c r="C277" s="1" t="s">
        <v>735</v>
      </c>
      <c r="D277" s="2" t="s">
        <v>18</v>
      </c>
      <c r="E277" s="1"/>
      <c r="F277" s="47">
        <v>4109</v>
      </c>
    </row>
    <row r="278" spans="2:6">
      <c r="B278" s="3" t="s">
        <v>1920</v>
      </c>
      <c r="C278" s="1" t="s">
        <v>735</v>
      </c>
      <c r="D278" s="2" t="s">
        <v>18</v>
      </c>
      <c r="E278" s="1"/>
      <c r="F278" s="47">
        <v>0</v>
      </c>
    </row>
    <row r="279" spans="2:6">
      <c r="B279" s="3" t="s">
        <v>1919</v>
      </c>
      <c r="C279" s="1" t="s">
        <v>735</v>
      </c>
      <c r="D279" s="2" t="s">
        <v>18</v>
      </c>
      <c r="E279" s="1"/>
      <c r="F279" s="47">
        <v>0</v>
      </c>
    </row>
    <row r="280" spans="2:6">
      <c r="B280" s="3" t="s">
        <v>1918</v>
      </c>
      <c r="C280" s="1" t="s">
        <v>735</v>
      </c>
      <c r="D280" s="2" t="s">
        <v>18</v>
      </c>
      <c r="E280" s="1"/>
      <c r="F280" s="47">
        <v>0</v>
      </c>
    </row>
    <row r="281" spans="2:6">
      <c r="B281" s="3" t="s">
        <v>1917</v>
      </c>
      <c r="C281" s="1" t="s">
        <v>735</v>
      </c>
      <c r="D281" s="2" t="s">
        <v>18</v>
      </c>
      <c r="E281" s="1"/>
      <c r="F281" s="47">
        <v>0</v>
      </c>
    </row>
    <row r="282" spans="2:6">
      <c r="B282" s="3" t="s">
        <v>1916</v>
      </c>
      <c r="C282" s="1" t="s">
        <v>735</v>
      </c>
      <c r="D282" s="2" t="s">
        <v>18</v>
      </c>
      <c r="E282" s="1"/>
      <c r="F282" s="47">
        <v>0</v>
      </c>
    </row>
    <row r="283" spans="2:6">
      <c r="B283" s="3" t="s">
        <v>1915</v>
      </c>
      <c r="C283" s="1" t="s">
        <v>735</v>
      </c>
      <c r="D283" s="2" t="s">
        <v>18</v>
      </c>
      <c r="E283" s="1"/>
      <c r="F283" s="47">
        <v>1698</v>
      </c>
    </row>
    <row r="284" spans="2:6">
      <c r="B284" s="3" t="s">
        <v>1914</v>
      </c>
      <c r="C284" s="1" t="s">
        <v>735</v>
      </c>
      <c r="D284" s="2" t="s">
        <v>18</v>
      </c>
      <c r="E284" s="1"/>
      <c r="F284" s="47">
        <v>0</v>
      </c>
    </row>
    <row r="285" spans="2:6">
      <c r="B285" s="3" t="s">
        <v>1913</v>
      </c>
      <c r="C285" s="1" t="s">
        <v>735</v>
      </c>
      <c r="D285" s="2" t="s">
        <v>18</v>
      </c>
      <c r="E285" s="1"/>
      <c r="F285" s="47">
        <v>0</v>
      </c>
    </row>
    <row r="286" spans="2:6">
      <c r="B286" s="3" t="s">
        <v>1912</v>
      </c>
      <c r="C286" s="1" t="s">
        <v>735</v>
      </c>
      <c r="D286" s="2" t="s">
        <v>18</v>
      </c>
      <c r="E286" s="1"/>
      <c r="F286" s="47">
        <v>0</v>
      </c>
    </row>
    <row r="287" spans="2:6">
      <c r="B287" s="3" t="s">
        <v>1911</v>
      </c>
      <c r="C287" s="1" t="s">
        <v>735</v>
      </c>
      <c r="D287" s="2" t="s">
        <v>18</v>
      </c>
      <c r="E287" s="1"/>
      <c r="F287" s="47">
        <v>0</v>
      </c>
    </row>
    <row r="288" spans="2:6">
      <c r="B288" s="3" t="s">
        <v>1910</v>
      </c>
      <c r="C288" s="1" t="s">
        <v>735</v>
      </c>
      <c r="D288" s="2" t="s">
        <v>18</v>
      </c>
      <c r="E288" s="1"/>
      <c r="F288" s="47">
        <v>0</v>
      </c>
    </row>
    <row r="289" spans="2:6">
      <c r="B289" s="3" t="s">
        <v>1909</v>
      </c>
      <c r="C289" s="1" t="s">
        <v>735</v>
      </c>
      <c r="D289" s="2" t="s">
        <v>18</v>
      </c>
      <c r="E289" s="1"/>
      <c r="F289" s="47">
        <v>0</v>
      </c>
    </row>
    <row r="290" spans="2:6">
      <c r="B290" s="3" t="s">
        <v>1908</v>
      </c>
      <c r="C290" s="1" t="s">
        <v>735</v>
      </c>
      <c r="D290" s="2" t="s">
        <v>18</v>
      </c>
      <c r="E290" s="1"/>
      <c r="F290" s="47">
        <v>428</v>
      </c>
    </row>
    <row r="291" spans="2:6">
      <c r="B291" s="3" t="s">
        <v>1907</v>
      </c>
      <c r="C291" s="1" t="s">
        <v>735</v>
      </c>
      <c r="D291" s="2" t="s">
        <v>18</v>
      </c>
      <c r="E291" s="1"/>
      <c r="F291" s="47">
        <v>0</v>
      </c>
    </row>
    <row r="292" spans="2:6">
      <c r="B292" s="3" t="s">
        <v>1906</v>
      </c>
      <c r="C292" s="1" t="s">
        <v>735</v>
      </c>
      <c r="D292" s="2" t="s">
        <v>18</v>
      </c>
      <c r="E292" s="1"/>
      <c r="F292" s="47">
        <v>0</v>
      </c>
    </row>
    <row r="293" spans="2:6">
      <c r="B293" s="3" t="s">
        <v>1905</v>
      </c>
      <c r="C293" s="1" t="s">
        <v>735</v>
      </c>
      <c r="D293" s="2" t="s">
        <v>18</v>
      </c>
      <c r="E293" s="1"/>
      <c r="F293" s="47">
        <v>0</v>
      </c>
    </row>
    <row r="294" spans="2:6">
      <c r="B294" s="3" t="s">
        <v>1904</v>
      </c>
      <c r="C294" s="1" t="s">
        <v>735</v>
      </c>
      <c r="D294" s="2" t="s">
        <v>18</v>
      </c>
      <c r="E294" s="1"/>
      <c r="F294" s="47">
        <v>0</v>
      </c>
    </row>
    <row r="295" spans="2:6">
      <c r="B295" s="3" t="s">
        <v>1903</v>
      </c>
      <c r="C295" s="1" t="s">
        <v>735</v>
      </c>
      <c r="D295" s="2" t="s">
        <v>18</v>
      </c>
      <c r="E295" s="1"/>
      <c r="F295" s="47">
        <v>0</v>
      </c>
    </row>
    <row r="296" spans="2:6">
      <c r="B296" s="3" t="s">
        <v>1902</v>
      </c>
      <c r="C296" s="1" t="s">
        <v>735</v>
      </c>
      <c r="D296" s="2" t="s">
        <v>18</v>
      </c>
      <c r="E296" s="1"/>
      <c r="F296" s="47">
        <v>0</v>
      </c>
    </row>
    <row r="297" spans="2:6">
      <c r="B297" s="3" t="s">
        <v>1901</v>
      </c>
      <c r="C297" s="1" t="s">
        <v>735</v>
      </c>
      <c r="D297" s="2" t="s">
        <v>18</v>
      </c>
      <c r="E297" s="1"/>
      <c r="F297" s="47">
        <v>753</v>
      </c>
    </row>
    <row r="298" spans="2:6">
      <c r="B298" s="3" t="s">
        <v>1900</v>
      </c>
      <c r="C298" s="1" t="s">
        <v>735</v>
      </c>
      <c r="D298" s="2" t="s">
        <v>18</v>
      </c>
      <c r="E298" s="1"/>
      <c r="F298" s="47">
        <v>0</v>
      </c>
    </row>
    <row r="299" spans="2:6">
      <c r="B299" s="3" t="s">
        <v>1899</v>
      </c>
      <c r="C299" s="1" t="s">
        <v>735</v>
      </c>
      <c r="D299" s="2" t="s">
        <v>18</v>
      </c>
      <c r="E299" s="1"/>
      <c r="F299" s="47">
        <v>0</v>
      </c>
    </row>
    <row r="300" spans="2:6">
      <c r="B300" s="3" t="s">
        <v>1898</v>
      </c>
      <c r="C300" s="1" t="s">
        <v>735</v>
      </c>
      <c r="D300" s="2" t="s">
        <v>18</v>
      </c>
      <c r="E300" s="1"/>
      <c r="F300" s="47">
        <v>0</v>
      </c>
    </row>
    <row r="301" spans="2:6">
      <c r="B301" s="3" t="s">
        <v>1897</v>
      </c>
      <c r="C301" s="1" t="s">
        <v>735</v>
      </c>
      <c r="D301" s="2" t="s">
        <v>18</v>
      </c>
      <c r="E301" s="1"/>
      <c r="F301" s="47">
        <v>0</v>
      </c>
    </row>
    <row r="302" spans="2:6">
      <c r="B302" s="3" t="s">
        <v>1896</v>
      </c>
      <c r="C302" s="1" t="s">
        <v>735</v>
      </c>
      <c r="D302" s="2" t="s">
        <v>18</v>
      </c>
      <c r="E302" s="1"/>
      <c r="F302" s="47">
        <v>0</v>
      </c>
    </row>
    <row r="303" spans="2:6">
      <c r="B303" s="3" t="s">
        <v>1895</v>
      </c>
      <c r="C303" s="1" t="s">
        <v>735</v>
      </c>
      <c r="D303" s="2" t="s">
        <v>18</v>
      </c>
      <c r="E303" s="1"/>
      <c r="F303" s="47">
        <v>0</v>
      </c>
    </row>
    <row r="304" spans="2:6">
      <c r="B304" s="3" t="s">
        <v>1894</v>
      </c>
      <c r="C304" s="1" t="s">
        <v>1877</v>
      </c>
      <c r="D304" s="2"/>
      <c r="E304" s="1"/>
      <c r="F304" s="47">
        <v>0</v>
      </c>
    </row>
    <row r="305" spans="2:6">
      <c r="B305" s="3" t="s">
        <v>1893</v>
      </c>
      <c r="C305" s="1" t="s">
        <v>735</v>
      </c>
      <c r="D305" s="2" t="s">
        <v>18</v>
      </c>
      <c r="E305" s="1"/>
      <c r="F305" s="47">
        <v>677</v>
      </c>
    </row>
    <row r="306" spans="2:6">
      <c r="B306" s="3" t="s">
        <v>1892</v>
      </c>
      <c r="C306" s="1" t="s">
        <v>735</v>
      </c>
      <c r="D306" s="2" t="s">
        <v>18</v>
      </c>
      <c r="E306" s="1"/>
      <c r="F306" s="47">
        <v>0</v>
      </c>
    </row>
    <row r="307" spans="2:6">
      <c r="B307" s="3" t="s">
        <v>1891</v>
      </c>
      <c r="C307" s="1" t="s">
        <v>735</v>
      </c>
      <c r="D307" s="2"/>
      <c r="E307" s="1"/>
      <c r="F307" s="47">
        <v>0</v>
      </c>
    </row>
    <row r="308" spans="2:6">
      <c r="B308" s="3" t="s">
        <v>1890</v>
      </c>
      <c r="C308" s="1" t="s">
        <v>735</v>
      </c>
      <c r="D308" s="2" t="s">
        <v>18</v>
      </c>
      <c r="E308" s="1"/>
      <c r="F308" s="47">
        <v>0</v>
      </c>
    </row>
    <row r="309" spans="2:6">
      <c r="B309" s="3" t="s">
        <v>1889</v>
      </c>
      <c r="C309" s="1" t="s">
        <v>735</v>
      </c>
      <c r="D309" s="2" t="s">
        <v>18</v>
      </c>
      <c r="E309" s="1"/>
      <c r="F309" s="47">
        <v>0</v>
      </c>
    </row>
    <row r="310" spans="2:6">
      <c r="B310" s="3" t="s">
        <v>1888</v>
      </c>
      <c r="C310" s="1" t="s">
        <v>735</v>
      </c>
      <c r="D310" s="2" t="s">
        <v>18</v>
      </c>
      <c r="E310" s="1"/>
      <c r="F310" s="47">
        <v>0</v>
      </c>
    </row>
    <row r="311" spans="2:6">
      <c r="B311" s="3" t="s">
        <v>1887</v>
      </c>
      <c r="C311" s="1" t="s">
        <v>735</v>
      </c>
      <c r="D311" s="2" t="s">
        <v>18</v>
      </c>
      <c r="E311" s="1"/>
      <c r="F311" s="47">
        <v>0</v>
      </c>
    </row>
    <row r="312" spans="2:6">
      <c r="B312" s="3" t="s">
        <v>1886</v>
      </c>
      <c r="C312" s="1" t="s">
        <v>735</v>
      </c>
      <c r="D312" s="2" t="s">
        <v>18</v>
      </c>
      <c r="E312" s="1"/>
      <c r="F312" s="47">
        <v>1044</v>
      </c>
    </row>
    <row r="313" spans="2:6">
      <c r="B313" s="3" t="s">
        <v>1885</v>
      </c>
      <c r="C313" s="1" t="s">
        <v>735</v>
      </c>
      <c r="D313" s="2" t="s">
        <v>18</v>
      </c>
      <c r="E313" s="1"/>
      <c r="F313" s="47">
        <v>0</v>
      </c>
    </row>
    <row r="314" spans="2:6">
      <c r="B314" s="3" t="s">
        <v>1884</v>
      </c>
      <c r="C314" s="1" t="s">
        <v>735</v>
      </c>
      <c r="D314" s="2" t="s">
        <v>18</v>
      </c>
      <c r="E314" s="1"/>
      <c r="F314" s="47">
        <v>0</v>
      </c>
    </row>
    <row r="315" spans="2:6">
      <c r="B315" s="3" t="s">
        <v>1883</v>
      </c>
      <c r="C315" s="1" t="s">
        <v>735</v>
      </c>
      <c r="D315" s="2" t="s">
        <v>18</v>
      </c>
      <c r="E315" s="1"/>
      <c r="F315" s="47">
        <v>0</v>
      </c>
    </row>
    <row r="316" spans="2:6">
      <c r="B316" s="3" t="s">
        <v>1882</v>
      </c>
      <c r="C316" s="1" t="s">
        <v>735</v>
      </c>
      <c r="D316" s="2" t="s">
        <v>18</v>
      </c>
      <c r="E316" s="1"/>
      <c r="F316" s="47">
        <v>0</v>
      </c>
    </row>
    <row r="317" spans="2:6">
      <c r="B317" s="3" t="s">
        <v>1881</v>
      </c>
      <c r="C317" s="1" t="s">
        <v>735</v>
      </c>
      <c r="D317" s="2" t="s">
        <v>18</v>
      </c>
      <c r="E317" s="1"/>
      <c r="F317" s="47">
        <v>0</v>
      </c>
    </row>
    <row r="318" spans="2:6">
      <c r="B318" s="3" t="s">
        <v>1880</v>
      </c>
      <c r="C318" s="1" t="s">
        <v>735</v>
      </c>
      <c r="D318" s="2" t="s">
        <v>18</v>
      </c>
      <c r="E318" s="1"/>
      <c r="F318" s="47">
        <v>0</v>
      </c>
    </row>
    <row r="319" spans="2:6">
      <c r="B319" s="3" t="s">
        <v>1879</v>
      </c>
      <c r="C319" s="1" t="s">
        <v>735</v>
      </c>
      <c r="D319" s="2"/>
      <c r="E319" s="1"/>
      <c r="F319" s="47">
        <v>16</v>
      </c>
    </row>
    <row r="320" spans="2:6">
      <c r="B320" s="3" t="s">
        <v>1878</v>
      </c>
      <c r="C320" s="1" t="s">
        <v>1877</v>
      </c>
      <c r="D320" s="2" t="s">
        <v>18</v>
      </c>
      <c r="E320" s="1"/>
      <c r="F320" s="47">
        <v>0</v>
      </c>
    </row>
    <row r="321" spans="2:6">
      <c r="B321" s="3" t="s">
        <v>1876</v>
      </c>
      <c r="C321" s="1" t="s">
        <v>735</v>
      </c>
      <c r="D321" s="2" t="s">
        <v>18</v>
      </c>
      <c r="E321" s="1"/>
      <c r="F321" s="47">
        <v>0</v>
      </c>
    </row>
    <row r="322" spans="2:6">
      <c r="B322" s="3" t="s">
        <v>1875</v>
      </c>
      <c r="C322" s="1" t="s">
        <v>735</v>
      </c>
      <c r="D322" s="2" t="s">
        <v>18</v>
      </c>
      <c r="E322" s="1"/>
      <c r="F322" s="47">
        <v>0</v>
      </c>
    </row>
    <row r="323" spans="2:6">
      <c r="B323" s="3" t="s">
        <v>1874</v>
      </c>
      <c r="C323" s="1" t="s">
        <v>735</v>
      </c>
      <c r="D323" s="2" t="s">
        <v>18</v>
      </c>
      <c r="E323" s="1"/>
      <c r="F323" s="47">
        <v>5365</v>
      </c>
    </row>
    <row r="324" spans="2:6">
      <c r="B324" s="3" t="s">
        <v>1873</v>
      </c>
      <c r="C324" s="1" t="s">
        <v>1847</v>
      </c>
      <c r="D324" s="2" t="s">
        <v>18</v>
      </c>
      <c r="E324" s="1"/>
      <c r="F324" s="47">
        <v>0</v>
      </c>
    </row>
    <row r="325" spans="2:6">
      <c r="B325" s="3" t="s">
        <v>1872</v>
      </c>
      <c r="C325" s="1" t="s">
        <v>735</v>
      </c>
      <c r="D325" s="2" t="s">
        <v>18</v>
      </c>
      <c r="E325" s="1"/>
      <c r="F325" s="47">
        <v>0</v>
      </c>
    </row>
    <row r="326" spans="2:6">
      <c r="B326" s="3" t="s">
        <v>1871</v>
      </c>
      <c r="C326" s="1" t="s">
        <v>735</v>
      </c>
      <c r="D326" s="2" t="s">
        <v>18</v>
      </c>
      <c r="E326" s="1"/>
      <c r="F326" s="47">
        <v>0</v>
      </c>
    </row>
    <row r="327" spans="2:6">
      <c r="B327" s="3" t="s">
        <v>1870</v>
      </c>
      <c r="C327" s="1" t="s">
        <v>735</v>
      </c>
      <c r="D327" s="2" t="s">
        <v>18</v>
      </c>
      <c r="E327" s="1"/>
      <c r="F327" s="47">
        <v>0</v>
      </c>
    </row>
    <row r="328" spans="2:6">
      <c r="B328" s="3" t="s">
        <v>1869</v>
      </c>
      <c r="C328" s="1" t="s">
        <v>735</v>
      </c>
      <c r="D328" s="2" t="s">
        <v>18</v>
      </c>
      <c r="E328" s="1"/>
      <c r="F328" s="47">
        <v>0</v>
      </c>
    </row>
    <row r="329" spans="2:6">
      <c r="B329" s="3" t="s">
        <v>1868</v>
      </c>
      <c r="C329" s="1" t="s">
        <v>735</v>
      </c>
      <c r="D329" s="2" t="s">
        <v>18</v>
      </c>
      <c r="E329" s="1"/>
      <c r="F329" s="47">
        <v>0</v>
      </c>
    </row>
    <row r="330" spans="2:6">
      <c r="B330" s="3" t="s">
        <v>1867</v>
      </c>
      <c r="C330" s="1" t="s">
        <v>735</v>
      </c>
      <c r="D330" s="2" t="s">
        <v>18</v>
      </c>
      <c r="E330" s="1"/>
      <c r="F330" s="47">
        <v>0</v>
      </c>
    </row>
    <row r="331" spans="2:6">
      <c r="B331" s="3" t="s">
        <v>1866</v>
      </c>
      <c r="C331" s="1" t="s">
        <v>735</v>
      </c>
      <c r="D331" s="2" t="s">
        <v>18</v>
      </c>
      <c r="E331" s="1"/>
      <c r="F331" s="47">
        <v>0</v>
      </c>
    </row>
    <row r="332" spans="2:6">
      <c r="B332" s="3" t="s">
        <v>1865</v>
      </c>
      <c r="C332" s="1" t="s">
        <v>735</v>
      </c>
      <c r="D332" s="2" t="s">
        <v>18</v>
      </c>
      <c r="E332" s="1"/>
      <c r="F332" s="47">
        <v>0</v>
      </c>
    </row>
    <row r="333" spans="2:6">
      <c r="B333" s="3" t="s">
        <v>1864</v>
      </c>
      <c r="C333" s="1" t="s">
        <v>735</v>
      </c>
      <c r="D333" s="2" t="s">
        <v>18</v>
      </c>
      <c r="E333" s="1"/>
      <c r="F333" s="47">
        <v>0</v>
      </c>
    </row>
    <row r="334" spans="2:6">
      <c r="B334" s="3" t="s">
        <v>1863</v>
      </c>
      <c r="C334" s="1" t="s">
        <v>735</v>
      </c>
      <c r="D334" s="2" t="s">
        <v>18</v>
      </c>
      <c r="E334" s="1"/>
      <c r="F334" s="47">
        <v>0</v>
      </c>
    </row>
    <row r="335" spans="2:6">
      <c r="B335" s="3" t="s">
        <v>1862</v>
      </c>
      <c r="C335" s="1" t="s">
        <v>735</v>
      </c>
      <c r="D335" s="2" t="s">
        <v>18</v>
      </c>
      <c r="E335" s="1"/>
      <c r="F335" s="47">
        <v>0</v>
      </c>
    </row>
    <row r="336" spans="2:6">
      <c r="B336" s="3" t="s">
        <v>1861</v>
      </c>
      <c r="C336" s="1" t="s">
        <v>1860</v>
      </c>
      <c r="D336" s="2" t="s">
        <v>18</v>
      </c>
      <c r="E336" s="1"/>
      <c r="F336" s="47">
        <v>1897</v>
      </c>
    </row>
    <row r="337" spans="2:6">
      <c r="B337" s="3" t="s">
        <v>1859</v>
      </c>
      <c r="C337" s="1" t="s">
        <v>735</v>
      </c>
      <c r="D337" s="2" t="s">
        <v>18</v>
      </c>
      <c r="E337" s="1"/>
      <c r="F337" s="47">
        <v>0</v>
      </c>
    </row>
    <row r="338" spans="2:6">
      <c r="B338" s="3" t="s">
        <v>1858</v>
      </c>
      <c r="C338" s="1" t="s">
        <v>735</v>
      </c>
      <c r="D338" s="2" t="s">
        <v>18</v>
      </c>
      <c r="E338" s="1"/>
      <c r="F338" s="47">
        <v>3599</v>
      </c>
    </row>
    <row r="339" spans="2:6">
      <c r="B339" s="3" t="s">
        <v>1857</v>
      </c>
      <c r="C339" s="1" t="s">
        <v>735</v>
      </c>
      <c r="D339" s="2" t="s">
        <v>18</v>
      </c>
      <c r="E339" s="1"/>
      <c r="F339" s="47">
        <v>0</v>
      </c>
    </row>
    <row r="340" spans="2:6">
      <c r="B340" s="3" t="s">
        <v>1856</v>
      </c>
      <c r="C340" s="1" t="s">
        <v>735</v>
      </c>
      <c r="D340" s="2" t="s">
        <v>18</v>
      </c>
      <c r="E340" s="1"/>
      <c r="F340" s="47">
        <v>0</v>
      </c>
    </row>
    <row r="341" spans="2:6">
      <c r="B341" s="3" t="s">
        <v>1855</v>
      </c>
      <c r="C341" s="1" t="s">
        <v>735</v>
      </c>
      <c r="D341" s="2"/>
      <c r="E341" s="1"/>
      <c r="F341" s="47">
        <v>0</v>
      </c>
    </row>
    <row r="342" spans="2:6">
      <c r="B342" s="3" t="s">
        <v>1854</v>
      </c>
      <c r="C342" s="1" t="s">
        <v>1853</v>
      </c>
      <c r="D342" s="2" t="s">
        <v>18</v>
      </c>
      <c r="E342" s="1"/>
      <c r="F342" s="47">
        <v>0</v>
      </c>
    </row>
    <row r="343" spans="2:6">
      <c r="B343" s="3" t="s">
        <v>1852</v>
      </c>
      <c r="C343" s="1" t="s">
        <v>735</v>
      </c>
      <c r="D343" s="2" t="s">
        <v>18</v>
      </c>
      <c r="E343" s="1"/>
      <c r="F343" s="47">
        <v>0</v>
      </c>
    </row>
    <row r="344" spans="2:6">
      <c r="B344" s="3" t="s">
        <v>1851</v>
      </c>
      <c r="C344" s="1" t="s">
        <v>735</v>
      </c>
      <c r="D344" s="2" t="s">
        <v>18</v>
      </c>
      <c r="E344" s="1"/>
      <c r="F344" s="47">
        <v>0</v>
      </c>
    </row>
    <row r="345" spans="2:6">
      <c r="B345" s="3" t="s">
        <v>1850</v>
      </c>
      <c r="C345" s="1" t="s">
        <v>735</v>
      </c>
      <c r="D345" s="2" t="s">
        <v>18</v>
      </c>
      <c r="E345" s="1"/>
      <c r="F345" s="47">
        <v>0</v>
      </c>
    </row>
    <row r="346" spans="2:6">
      <c r="B346" s="3" t="s">
        <v>1849</v>
      </c>
      <c r="C346" s="1" t="s">
        <v>735</v>
      </c>
      <c r="D346" s="2" t="s">
        <v>18</v>
      </c>
      <c r="E346" s="1"/>
      <c r="F346" s="47">
        <v>0</v>
      </c>
    </row>
    <row r="347" spans="2:6">
      <c r="B347" s="3" t="s">
        <v>1848</v>
      </c>
      <c r="C347" s="1" t="s">
        <v>1847</v>
      </c>
      <c r="D347" s="2" t="s">
        <v>18</v>
      </c>
      <c r="E347" s="1"/>
      <c r="F347" s="47">
        <v>0</v>
      </c>
    </row>
    <row r="348" spans="2:6">
      <c r="B348" s="3" t="s">
        <v>1846</v>
      </c>
      <c r="C348" s="1" t="s">
        <v>735</v>
      </c>
      <c r="D348" s="2" t="s">
        <v>18</v>
      </c>
      <c r="E348" s="1"/>
      <c r="F348" s="47">
        <v>0</v>
      </c>
    </row>
    <row r="349" spans="2:6">
      <c r="B349" s="3" t="s">
        <v>1845</v>
      </c>
      <c r="C349" s="1" t="s">
        <v>735</v>
      </c>
      <c r="D349" s="2"/>
      <c r="E349" s="1"/>
      <c r="F349" s="47">
        <v>0</v>
      </c>
    </row>
    <row r="350" spans="2:6">
      <c r="B350" s="3" t="s">
        <v>1844</v>
      </c>
      <c r="C350" s="1" t="s">
        <v>1843</v>
      </c>
      <c r="D350" s="2" t="s">
        <v>18</v>
      </c>
      <c r="E350" s="1"/>
      <c r="F350" s="47">
        <v>0</v>
      </c>
    </row>
    <row r="351" spans="2:6">
      <c r="B351" s="3" t="s">
        <v>1842</v>
      </c>
      <c r="C351" s="1" t="s">
        <v>735</v>
      </c>
      <c r="D351" s="2" t="s">
        <v>18</v>
      </c>
      <c r="E351" s="1"/>
      <c r="F351" s="47">
        <v>0</v>
      </c>
    </row>
    <row r="352" spans="2:6">
      <c r="B352" s="3" t="s">
        <v>1841</v>
      </c>
      <c r="C352" s="1" t="s">
        <v>735</v>
      </c>
      <c r="D352" s="2" t="s">
        <v>18</v>
      </c>
      <c r="E352" s="1"/>
      <c r="F352" s="47">
        <v>0</v>
      </c>
    </row>
    <row r="353" spans="2:6">
      <c r="B353" s="3" t="s">
        <v>1840</v>
      </c>
      <c r="C353" s="1" t="s">
        <v>735</v>
      </c>
      <c r="D353" s="2" t="s">
        <v>18</v>
      </c>
      <c r="E353" s="1"/>
      <c r="F353" s="47">
        <v>1560</v>
      </c>
    </row>
    <row r="354" spans="2:6">
      <c r="B354" s="3" t="s">
        <v>1839</v>
      </c>
      <c r="C354" s="1" t="s">
        <v>735</v>
      </c>
      <c r="D354" s="2" t="s">
        <v>18</v>
      </c>
      <c r="E354" s="1"/>
      <c r="F354" s="47">
        <v>840</v>
      </c>
    </row>
    <row r="355" spans="2:6">
      <c r="B355" s="3" t="s">
        <v>1838</v>
      </c>
      <c r="C355" s="1" t="s">
        <v>735</v>
      </c>
      <c r="D355" s="2" t="s">
        <v>18</v>
      </c>
      <c r="E355" s="1"/>
      <c r="F355" s="47">
        <v>0</v>
      </c>
    </row>
    <row r="356" spans="2:6">
      <c r="B356" s="3" t="s">
        <v>1837</v>
      </c>
      <c r="C356" s="1" t="s">
        <v>735</v>
      </c>
      <c r="D356" s="2" t="s">
        <v>18</v>
      </c>
      <c r="E356" s="1"/>
      <c r="F356" s="47">
        <v>0</v>
      </c>
    </row>
    <row r="357" spans="2:6">
      <c r="B357" s="3" t="s">
        <v>1836</v>
      </c>
      <c r="C357" s="1" t="s">
        <v>735</v>
      </c>
      <c r="D357" s="2" t="s">
        <v>18</v>
      </c>
      <c r="E357" s="1"/>
      <c r="F357" s="47">
        <v>0</v>
      </c>
    </row>
    <row r="358" spans="2:6">
      <c r="B358" s="3" t="s">
        <v>1835</v>
      </c>
      <c r="C358" s="1" t="s">
        <v>735</v>
      </c>
      <c r="D358" s="2" t="s">
        <v>18</v>
      </c>
      <c r="E358" s="1"/>
      <c r="F358" s="47">
        <v>0</v>
      </c>
    </row>
    <row r="359" spans="2:6">
      <c r="B359" s="3" t="s">
        <v>1834</v>
      </c>
      <c r="C359" s="1" t="s">
        <v>1831</v>
      </c>
      <c r="D359" s="2" t="s">
        <v>18</v>
      </c>
      <c r="E359" s="1"/>
      <c r="F359" s="47">
        <v>0</v>
      </c>
    </row>
    <row r="360" spans="2:6">
      <c r="B360" s="3" t="s">
        <v>1833</v>
      </c>
      <c r="C360" s="1" t="s">
        <v>1831</v>
      </c>
      <c r="D360" s="2" t="s">
        <v>18</v>
      </c>
      <c r="E360" s="1"/>
      <c r="F360" s="47">
        <v>0</v>
      </c>
    </row>
    <row r="361" spans="2:6">
      <c r="B361" s="3" t="s">
        <v>1832</v>
      </c>
      <c r="C361" s="1" t="s">
        <v>1831</v>
      </c>
      <c r="D361" s="2" t="s">
        <v>18</v>
      </c>
      <c r="E361" s="1"/>
      <c r="F361" s="47">
        <v>1450</v>
      </c>
    </row>
    <row r="362" spans="2:6">
      <c r="B362" s="3" t="s">
        <v>1830</v>
      </c>
      <c r="C362" s="1" t="s">
        <v>1796</v>
      </c>
      <c r="D362" s="2" t="s">
        <v>18</v>
      </c>
      <c r="E362" s="1"/>
      <c r="F362" s="47">
        <v>0</v>
      </c>
    </row>
    <row r="363" spans="2:6">
      <c r="B363" s="3" t="s">
        <v>1829</v>
      </c>
      <c r="C363" s="1" t="s">
        <v>1796</v>
      </c>
      <c r="D363" s="2" t="s">
        <v>18</v>
      </c>
      <c r="E363" s="1"/>
      <c r="F363" s="47">
        <v>0</v>
      </c>
    </row>
    <row r="364" spans="2:6">
      <c r="B364" s="3" t="s">
        <v>1828</v>
      </c>
      <c r="C364" s="1" t="s">
        <v>1796</v>
      </c>
      <c r="D364" s="2" t="s">
        <v>18</v>
      </c>
      <c r="E364" s="1"/>
      <c r="F364" s="47">
        <v>0</v>
      </c>
    </row>
    <row r="365" spans="2:6">
      <c r="B365" s="3" t="s">
        <v>1827</v>
      </c>
      <c r="C365" s="1" t="s">
        <v>1796</v>
      </c>
      <c r="D365" s="2" t="s">
        <v>18</v>
      </c>
      <c r="E365" s="1"/>
      <c r="F365" s="47">
        <v>0</v>
      </c>
    </row>
    <row r="366" spans="2:6">
      <c r="B366" s="3" t="s">
        <v>1826</v>
      </c>
      <c r="C366" s="1" t="s">
        <v>1796</v>
      </c>
      <c r="D366" s="2" t="s">
        <v>18</v>
      </c>
      <c r="E366" s="1"/>
      <c r="F366" s="47">
        <v>0</v>
      </c>
    </row>
    <row r="367" spans="2:6">
      <c r="B367" s="3" t="s">
        <v>1825</v>
      </c>
      <c r="C367" s="1" t="s">
        <v>1796</v>
      </c>
      <c r="D367" s="2" t="s">
        <v>18</v>
      </c>
      <c r="E367" s="1"/>
      <c r="F367" s="47">
        <v>0</v>
      </c>
    </row>
    <row r="368" spans="2:6">
      <c r="B368" s="3" t="s">
        <v>1824</v>
      </c>
      <c r="C368" s="1" t="s">
        <v>1796</v>
      </c>
      <c r="D368" s="2" t="s">
        <v>18</v>
      </c>
      <c r="E368" s="1"/>
      <c r="F368" s="47">
        <v>0</v>
      </c>
    </row>
    <row r="369" spans="2:6">
      <c r="B369" s="3" t="s">
        <v>1823</v>
      </c>
      <c r="C369" s="1" t="s">
        <v>1796</v>
      </c>
      <c r="D369" s="2" t="s">
        <v>18</v>
      </c>
      <c r="E369" s="1"/>
      <c r="F369" s="47">
        <v>0</v>
      </c>
    </row>
    <row r="370" spans="2:6">
      <c r="B370" s="3" t="s">
        <v>1822</v>
      </c>
      <c r="C370" s="1" t="s">
        <v>1796</v>
      </c>
      <c r="D370" s="2" t="s">
        <v>18</v>
      </c>
      <c r="E370" s="1"/>
      <c r="F370" s="47">
        <v>0</v>
      </c>
    </row>
    <row r="371" spans="2:6">
      <c r="B371" s="3" t="s">
        <v>1821</v>
      </c>
      <c r="C371" s="1" t="s">
        <v>1796</v>
      </c>
      <c r="D371" s="2" t="s">
        <v>18</v>
      </c>
      <c r="E371" s="1"/>
      <c r="F371" s="47">
        <v>0</v>
      </c>
    </row>
    <row r="372" spans="2:6">
      <c r="B372" s="3" t="s">
        <v>1820</v>
      </c>
      <c r="C372" s="1" t="s">
        <v>1796</v>
      </c>
      <c r="D372" s="2" t="s">
        <v>18</v>
      </c>
      <c r="E372" s="1"/>
      <c r="F372" s="47">
        <v>0</v>
      </c>
    </row>
    <row r="373" spans="2:6">
      <c r="B373" s="3" t="s">
        <v>1819</v>
      </c>
      <c r="C373" s="1" t="s">
        <v>1796</v>
      </c>
      <c r="D373" s="2" t="s">
        <v>18</v>
      </c>
      <c r="E373" s="1"/>
      <c r="F373" s="47">
        <v>0</v>
      </c>
    </row>
    <row r="374" spans="2:6">
      <c r="B374" s="3" t="s">
        <v>1818</v>
      </c>
      <c r="C374" s="1" t="s">
        <v>1796</v>
      </c>
      <c r="D374" s="2" t="s">
        <v>18</v>
      </c>
      <c r="E374" s="1"/>
      <c r="F374" s="47">
        <v>0</v>
      </c>
    </row>
    <row r="375" spans="2:6">
      <c r="B375" s="3" t="s">
        <v>1817</v>
      </c>
      <c r="C375" s="1" t="s">
        <v>1796</v>
      </c>
      <c r="D375" s="2" t="s">
        <v>18</v>
      </c>
      <c r="E375" s="1"/>
      <c r="F375" s="47">
        <v>0</v>
      </c>
    </row>
    <row r="376" spans="2:6">
      <c r="B376" s="3" t="s">
        <v>1816</v>
      </c>
      <c r="C376" s="1" t="s">
        <v>1796</v>
      </c>
      <c r="D376" s="2" t="s">
        <v>18</v>
      </c>
      <c r="E376" s="1"/>
      <c r="F376" s="47">
        <v>0</v>
      </c>
    </row>
    <row r="377" spans="2:6">
      <c r="B377" s="3" t="s">
        <v>1815</v>
      </c>
      <c r="C377" s="1" t="s">
        <v>1796</v>
      </c>
      <c r="D377" s="2" t="s">
        <v>18</v>
      </c>
      <c r="E377" s="1"/>
      <c r="F377" s="47">
        <v>0</v>
      </c>
    </row>
    <row r="378" spans="2:6">
      <c r="B378" s="3" t="s">
        <v>1814</v>
      </c>
      <c r="C378" s="1" t="s">
        <v>1796</v>
      </c>
      <c r="D378" s="2" t="s">
        <v>18</v>
      </c>
      <c r="E378" s="1"/>
      <c r="F378" s="47">
        <v>0</v>
      </c>
    </row>
    <row r="379" spans="2:6">
      <c r="B379" s="3" t="s">
        <v>1813</v>
      </c>
      <c r="C379" s="1" t="s">
        <v>1796</v>
      </c>
      <c r="D379" s="2" t="s">
        <v>18</v>
      </c>
      <c r="E379" s="1"/>
      <c r="F379" s="47">
        <v>0</v>
      </c>
    </row>
    <row r="380" spans="2:6">
      <c r="B380" s="3" t="s">
        <v>1812</v>
      </c>
      <c r="C380" s="1" t="s">
        <v>1796</v>
      </c>
      <c r="D380" s="2" t="s">
        <v>18</v>
      </c>
      <c r="E380" s="1"/>
      <c r="F380" s="47">
        <v>0</v>
      </c>
    </row>
    <row r="381" spans="2:6">
      <c r="B381" s="3" t="s">
        <v>1811</v>
      </c>
      <c r="C381" s="1" t="s">
        <v>1796</v>
      </c>
      <c r="D381" s="2" t="s">
        <v>18</v>
      </c>
      <c r="E381" s="1"/>
      <c r="F381" s="47">
        <v>0</v>
      </c>
    </row>
    <row r="382" spans="2:6">
      <c r="B382" s="3" t="s">
        <v>1810</v>
      </c>
      <c r="C382" s="1" t="s">
        <v>1796</v>
      </c>
      <c r="D382" s="2" t="s">
        <v>18</v>
      </c>
      <c r="E382" s="1"/>
      <c r="F382" s="47">
        <v>6240</v>
      </c>
    </row>
    <row r="383" spans="2:6">
      <c r="B383" s="3" t="s">
        <v>1809</v>
      </c>
      <c r="C383" s="1" t="s">
        <v>1796</v>
      </c>
      <c r="D383" s="2" t="s">
        <v>18</v>
      </c>
      <c r="E383" s="1"/>
      <c r="F383" s="47">
        <v>0</v>
      </c>
    </row>
    <row r="384" spans="2:6">
      <c r="B384" s="3" t="s">
        <v>1808</v>
      </c>
      <c r="C384" s="1" t="s">
        <v>1796</v>
      </c>
      <c r="D384" s="2" t="s">
        <v>18</v>
      </c>
      <c r="E384" s="1"/>
      <c r="F384" s="47">
        <v>0</v>
      </c>
    </row>
    <row r="385" spans="2:6">
      <c r="B385" s="3" t="s">
        <v>1807</v>
      </c>
      <c r="C385" s="1" t="s">
        <v>1796</v>
      </c>
      <c r="D385" s="2" t="s">
        <v>18</v>
      </c>
      <c r="E385" s="1"/>
      <c r="F385" s="47">
        <v>0</v>
      </c>
    </row>
    <row r="386" spans="2:6">
      <c r="B386" s="3" t="s">
        <v>1806</v>
      </c>
      <c r="C386" s="1" t="s">
        <v>1796</v>
      </c>
      <c r="D386" s="2" t="s">
        <v>18</v>
      </c>
      <c r="E386" s="1"/>
      <c r="F386" s="47">
        <v>0</v>
      </c>
    </row>
    <row r="387" spans="2:6">
      <c r="B387" s="3" t="s">
        <v>1805</v>
      </c>
      <c r="C387" s="1" t="s">
        <v>1796</v>
      </c>
      <c r="D387" s="2" t="s">
        <v>18</v>
      </c>
      <c r="E387" s="1"/>
      <c r="F387" s="47">
        <v>0</v>
      </c>
    </row>
    <row r="388" spans="2:6">
      <c r="B388" s="3" t="s">
        <v>1804</v>
      </c>
      <c r="C388" s="1" t="s">
        <v>1796</v>
      </c>
      <c r="D388" s="2" t="s">
        <v>18</v>
      </c>
      <c r="E388" s="1"/>
      <c r="F388" s="47">
        <v>0</v>
      </c>
    </row>
    <row r="389" spans="2:6">
      <c r="B389" s="3" t="s">
        <v>1803</v>
      </c>
      <c r="C389" s="1" t="s">
        <v>1796</v>
      </c>
      <c r="D389" s="2" t="s">
        <v>18</v>
      </c>
      <c r="E389" s="1"/>
      <c r="F389" s="47">
        <v>0</v>
      </c>
    </row>
    <row r="390" spans="2:6">
      <c r="B390" s="3" t="s">
        <v>1802</v>
      </c>
      <c r="C390" s="1" t="s">
        <v>1796</v>
      </c>
      <c r="D390" s="2" t="s">
        <v>18</v>
      </c>
      <c r="E390" s="1"/>
      <c r="F390" s="47">
        <v>0</v>
      </c>
    </row>
    <row r="391" spans="2:6">
      <c r="B391" s="3" t="s">
        <v>1801</v>
      </c>
      <c r="C391" s="1" t="s">
        <v>1796</v>
      </c>
      <c r="D391" s="2" t="s">
        <v>18</v>
      </c>
      <c r="E391" s="1"/>
      <c r="F391" s="47">
        <v>0</v>
      </c>
    </row>
    <row r="392" spans="2:6">
      <c r="B392" s="3" t="s">
        <v>1800</v>
      </c>
      <c r="C392" s="1" t="s">
        <v>1796</v>
      </c>
      <c r="D392" s="2" t="s">
        <v>18</v>
      </c>
      <c r="E392" s="1"/>
      <c r="F392" s="47">
        <v>0</v>
      </c>
    </row>
    <row r="393" spans="2:6">
      <c r="B393" s="3" t="s">
        <v>1799</v>
      </c>
      <c r="C393" s="1" t="s">
        <v>1796</v>
      </c>
      <c r="D393" s="2" t="s">
        <v>18</v>
      </c>
      <c r="E393" s="1"/>
      <c r="F393" s="47">
        <v>0</v>
      </c>
    </row>
    <row r="394" spans="2:6">
      <c r="B394" s="3" t="s">
        <v>1798</v>
      </c>
      <c r="C394" s="1" t="s">
        <v>1796</v>
      </c>
      <c r="D394" s="2" t="s">
        <v>18</v>
      </c>
      <c r="E394" s="1"/>
      <c r="F394" s="47">
        <v>0</v>
      </c>
    </row>
    <row r="395" spans="2:6">
      <c r="B395" s="3" t="s">
        <v>1797</v>
      </c>
      <c r="C395" s="1" t="s">
        <v>1796</v>
      </c>
      <c r="D395" s="2" t="s">
        <v>18</v>
      </c>
      <c r="E395" s="1"/>
      <c r="F395" s="47">
        <v>0</v>
      </c>
    </row>
    <row r="396" spans="2:6">
      <c r="B396" s="3" t="s">
        <v>1795</v>
      </c>
      <c r="C396" s="1" t="s">
        <v>598</v>
      </c>
      <c r="D396" s="2" t="s">
        <v>18</v>
      </c>
      <c r="E396" s="1"/>
      <c r="F396" s="47">
        <v>0</v>
      </c>
    </row>
    <row r="397" spans="2:6">
      <c r="B397" s="3" t="s">
        <v>1794</v>
      </c>
      <c r="C397" s="1" t="s">
        <v>598</v>
      </c>
      <c r="D397" s="2" t="s">
        <v>18</v>
      </c>
      <c r="E397" s="1"/>
      <c r="F397" s="47">
        <v>0</v>
      </c>
    </row>
    <row r="398" spans="2:6">
      <c r="B398" s="3" t="s">
        <v>1793</v>
      </c>
      <c r="C398" s="1" t="s">
        <v>598</v>
      </c>
      <c r="D398" s="2" t="s">
        <v>18</v>
      </c>
      <c r="E398" s="1"/>
      <c r="F398" s="47">
        <v>0</v>
      </c>
    </row>
    <row r="399" spans="2:6">
      <c r="B399" s="3" t="s">
        <v>1792</v>
      </c>
      <c r="C399" s="1" t="s">
        <v>598</v>
      </c>
      <c r="D399" s="2" t="s">
        <v>18</v>
      </c>
      <c r="E399" s="1"/>
      <c r="F399" s="47">
        <v>0</v>
      </c>
    </row>
    <row r="400" spans="2:6">
      <c r="B400" s="3" t="s">
        <v>1791</v>
      </c>
      <c r="C400" s="1" t="s">
        <v>598</v>
      </c>
      <c r="D400" s="2" t="s">
        <v>18</v>
      </c>
      <c r="E400" s="1"/>
      <c r="F400" s="47">
        <v>200</v>
      </c>
    </row>
    <row r="401" spans="2:6">
      <c r="B401" s="3" t="s">
        <v>1790</v>
      </c>
      <c r="C401" s="1" t="s">
        <v>598</v>
      </c>
      <c r="D401" s="2" t="s">
        <v>18</v>
      </c>
      <c r="E401" s="1"/>
      <c r="F401" s="47">
        <v>0</v>
      </c>
    </row>
    <row r="402" spans="2:6">
      <c r="B402" s="3" t="s">
        <v>1789</v>
      </c>
      <c r="C402" s="1" t="s">
        <v>598</v>
      </c>
      <c r="D402" s="2" t="s">
        <v>18</v>
      </c>
      <c r="E402" s="1"/>
      <c r="F402" s="47">
        <v>0</v>
      </c>
    </row>
    <row r="403" spans="2:6">
      <c r="B403" s="3" t="s">
        <v>1788</v>
      </c>
      <c r="C403" s="1" t="s">
        <v>598</v>
      </c>
      <c r="D403" s="2" t="s">
        <v>18</v>
      </c>
      <c r="E403" s="1"/>
      <c r="F403" s="47">
        <v>0</v>
      </c>
    </row>
    <row r="404" spans="2:6">
      <c r="B404" s="3" t="s">
        <v>1787</v>
      </c>
      <c r="C404" s="1" t="s">
        <v>598</v>
      </c>
      <c r="D404" s="2" t="s">
        <v>18</v>
      </c>
      <c r="E404" s="1"/>
      <c r="F404" s="47">
        <v>0</v>
      </c>
    </row>
    <row r="405" spans="2:6">
      <c r="B405" s="3" t="s">
        <v>1786</v>
      </c>
      <c r="C405" s="1" t="s">
        <v>598</v>
      </c>
      <c r="D405" s="2" t="s">
        <v>18</v>
      </c>
      <c r="E405" s="1"/>
      <c r="F405" s="47">
        <v>0</v>
      </c>
    </row>
    <row r="406" spans="2:6">
      <c r="B406" s="3" t="s">
        <v>1785</v>
      </c>
      <c r="C406" s="1" t="s">
        <v>598</v>
      </c>
      <c r="D406" s="2" t="s">
        <v>18</v>
      </c>
      <c r="E406" s="1"/>
      <c r="F406" s="47">
        <v>0</v>
      </c>
    </row>
    <row r="407" spans="2:6">
      <c r="B407" s="3" t="s">
        <v>1784</v>
      </c>
      <c r="C407" s="1" t="s">
        <v>598</v>
      </c>
      <c r="D407" s="2" t="s">
        <v>18</v>
      </c>
      <c r="E407" s="1"/>
      <c r="F407" s="47">
        <v>0</v>
      </c>
    </row>
    <row r="408" spans="2:6">
      <c r="B408" s="3" t="s">
        <v>1783</v>
      </c>
      <c r="C408" s="1" t="s">
        <v>589</v>
      </c>
      <c r="D408" s="2" t="s">
        <v>18</v>
      </c>
      <c r="E408" s="1"/>
      <c r="F408" s="47">
        <v>0</v>
      </c>
    </row>
    <row r="409" spans="2:6">
      <c r="B409" s="3" t="s">
        <v>1782</v>
      </c>
      <c r="C409" s="1" t="s">
        <v>54</v>
      </c>
      <c r="D409" s="2" t="s">
        <v>18</v>
      </c>
      <c r="E409" s="1"/>
      <c r="F409" s="47">
        <v>0</v>
      </c>
    </row>
    <row r="410" spans="2:6">
      <c r="B410" s="3" t="s">
        <v>1781</v>
      </c>
      <c r="C410" s="1" t="s">
        <v>592</v>
      </c>
      <c r="D410" s="2" t="s">
        <v>18</v>
      </c>
      <c r="E410" s="1"/>
      <c r="F410" s="47">
        <v>0</v>
      </c>
    </row>
    <row r="411" spans="2:6">
      <c r="B411" s="3" t="s">
        <v>1780</v>
      </c>
      <c r="C411" s="1" t="s">
        <v>54</v>
      </c>
      <c r="D411" s="2" t="s">
        <v>18</v>
      </c>
      <c r="E411" s="1"/>
      <c r="F411" s="47">
        <v>0</v>
      </c>
    </row>
    <row r="412" spans="2:6">
      <c r="B412" s="3" t="s">
        <v>1779</v>
      </c>
      <c r="C412" s="1" t="s">
        <v>589</v>
      </c>
      <c r="D412" s="2" t="s">
        <v>18</v>
      </c>
      <c r="E412" s="1"/>
      <c r="F412" s="47">
        <v>0</v>
      </c>
    </row>
    <row r="413" spans="2:6">
      <c r="B413" s="3" t="s">
        <v>1778</v>
      </c>
      <c r="C413" s="1" t="s">
        <v>1777</v>
      </c>
      <c r="D413" s="2" t="s">
        <v>18</v>
      </c>
      <c r="E413" s="1"/>
      <c r="F413" s="47">
        <v>0</v>
      </c>
    </row>
    <row r="414" spans="2:6">
      <c r="B414" s="3" t="s">
        <v>1776</v>
      </c>
      <c r="C414" s="1" t="s">
        <v>589</v>
      </c>
      <c r="D414" s="2" t="s">
        <v>18</v>
      </c>
      <c r="E414" s="1"/>
      <c r="F414" s="47">
        <v>0</v>
      </c>
    </row>
    <row r="415" spans="2:6">
      <c r="B415" s="3" t="s">
        <v>1775</v>
      </c>
      <c r="C415" s="1" t="s">
        <v>1774</v>
      </c>
      <c r="D415" s="2" t="s">
        <v>0</v>
      </c>
      <c r="E415" s="1"/>
      <c r="F415" s="47">
        <v>0</v>
      </c>
    </row>
    <row r="416" spans="2:6">
      <c r="B416" s="3" t="s">
        <v>1773</v>
      </c>
      <c r="C416" s="1" t="s">
        <v>1768</v>
      </c>
      <c r="D416" s="2" t="s">
        <v>18</v>
      </c>
      <c r="E416" s="1"/>
      <c r="F416" s="47">
        <v>0</v>
      </c>
    </row>
    <row r="417" spans="2:6">
      <c r="B417" s="3" t="s">
        <v>1772</v>
      </c>
      <c r="C417" s="1" t="s">
        <v>1768</v>
      </c>
      <c r="D417" s="2" t="s">
        <v>18</v>
      </c>
      <c r="E417" s="1"/>
      <c r="F417" s="47">
        <v>0</v>
      </c>
    </row>
    <row r="418" spans="2:6">
      <c r="B418" s="3" t="s">
        <v>1771</v>
      </c>
      <c r="C418" s="1" t="s">
        <v>1768</v>
      </c>
      <c r="D418" s="2" t="s">
        <v>18</v>
      </c>
      <c r="E418" s="1"/>
      <c r="F418" s="47">
        <v>0</v>
      </c>
    </row>
    <row r="419" spans="2:6">
      <c r="B419" s="3" t="s">
        <v>1770</v>
      </c>
      <c r="C419" s="1" t="s">
        <v>1768</v>
      </c>
      <c r="D419" s="2" t="s">
        <v>18</v>
      </c>
      <c r="E419" s="1"/>
      <c r="F419" s="47">
        <v>0</v>
      </c>
    </row>
    <row r="420" spans="2:6">
      <c r="B420" s="3" t="s">
        <v>1769</v>
      </c>
      <c r="C420" s="1" t="s">
        <v>1768</v>
      </c>
      <c r="D420" s="2" t="s">
        <v>18</v>
      </c>
      <c r="E420" s="1"/>
      <c r="F420" s="47">
        <v>0</v>
      </c>
    </row>
    <row r="421" spans="2:6">
      <c r="B421" s="3" t="s">
        <v>1767</v>
      </c>
      <c r="C421" s="1" t="s">
        <v>580</v>
      </c>
      <c r="D421" s="2" t="s">
        <v>18</v>
      </c>
      <c r="E421" s="1"/>
      <c r="F421" s="47">
        <v>0</v>
      </c>
    </row>
    <row r="422" spans="2:6">
      <c r="B422" s="3" t="s">
        <v>1766</v>
      </c>
      <c r="C422" s="1" t="s">
        <v>580</v>
      </c>
      <c r="D422" s="2" t="s">
        <v>18</v>
      </c>
      <c r="E422" s="1"/>
      <c r="F422" s="47">
        <v>0</v>
      </c>
    </row>
    <row r="423" spans="2:6">
      <c r="B423" s="3" t="s">
        <v>1765</v>
      </c>
      <c r="C423" s="1" t="s">
        <v>580</v>
      </c>
      <c r="D423" s="2" t="s">
        <v>18</v>
      </c>
      <c r="E423" s="1"/>
      <c r="F423" s="47">
        <v>16000</v>
      </c>
    </row>
    <row r="424" spans="2:6">
      <c r="B424" s="3" t="s">
        <v>1764</v>
      </c>
      <c r="C424" s="1" t="s">
        <v>580</v>
      </c>
      <c r="D424" s="2" t="s">
        <v>18</v>
      </c>
      <c r="E424" s="1"/>
      <c r="F424" s="47">
        <v>0</v>
      </c>
    </row>
    <row r="425" spans="2:6">
      <c r="B425" s="3" t="s">
        <v>1763</v>
      </c>
      <c r="C425" s="1" t="s">
        <v>1658</v>
      </c>
      <c r="D425" s="2" t="s">
        <v>18</v>
      </c>
      <c r="E425" s="1"/>
      <c r="F425" s="47">
        <v>0</v>
      </c>
    </row>
    <row r="426" spans="2:6">
      <c r="B426" s="3" t="s">
        <v>1762</v>
      </c>
      <c r="C426" s="1" t="s">
        <v>1658</v>
      </c>
      <c r="D426" s="2" t="s">
        <v>18</v>
      </c>
      <c r="E426" s="1"/>
      <c r="F426" s="47">
        <v>0</v>
      </c>
    </row>
    <row r="427" spans="2:6">
      <c r="B427" s="3" t="s">
        <v>1761</v>
      </c>
      <c r="C427" s="1" t="s">
        <v>1658</v>
      </c>
      <c r="D427" s="2" t="s">
        <v>18</v>
      </c>
      <c r="E427" s="1"/>
      <c r="F427" s="47">
        <v>0</v>
      </c>
    </row>
    <row r="428" spans="2:6">
      <c r="B428" s="3" t="s">
        <v>1760</v>
      </c>
      <c r="C428" s="1" t="s">
        <v>1658</v>
      </c>
      <c r="D428" s="2" t="s">
        <v>18</v>
      </c>
      <c r="E428" s="1"/>
      <c r="F428" s="47">
        <v>0</v>
      </c>
    </row>
    <row r="429" spans="2:6">
      <c r="B429" s="3" t="s">
        <v>1759</v>
      </c>
      <c r="C429" s="1" t="s">
        <v>1658</v>
      </c>
      <c r="D429" s="2" t="s">
        <v>18</v>
      </c>
      <c r="E429" s="1"/>
      <c r="F429" s="47">
        <v>0</v>
      </c>
    </row>
    <row r="430" spans="2:6">
      <c r="B430" s="3" t="s">
        <v>1758</v>
      </c>
      <c r="C430" s="1" t="s">
        <v>1658</v>
      </c>
      <c r="D430" s="2" t="s">
        <v>18</v>
      </c>
      <c r="E430" s="1"/>
      <c r="F430" s="47">
        <v>0</v>
      </c>
    </row>
    <row r="431" spans="2:6">
      <c r="B431" s="3" t="s">
        <v>1757</v>
      </c>
      <c r="C431" s="1" t="s">
        <v>1658</v>
      </c>
      <c r="D431" s="2" t="s">
        <v>18</v>
      </c>
      <c r="E431" s="1"/>
      <c r="F431" s="47">
        <v>0</v>
      </c>
    </row>
    <row r="432" spans="2:6">
      <c r="B432" s="3" t="s">
        <v>1756</v>
      </c>
      <c r="C432" s="1" t="s">
        <v>1658</v>
      </c>
      <c r="D432" s="2" t="s">
        <v>18</v>
      </c>
      <c r="E432" s="1"/>
      <c r="F432" s="47">
        <v>0</v>
      </c>
    </row>
    <row r="433" spans="2:6">
      <c r="B433" s="3" t="s">
        <v>1755</v>
      </c>
      <c r="C433" s="1" t="s">
        <v>1658</v>
      </c>
      <c r="D433" s="2" t="s">
        <v>18</v>
      </c>
      <c r="E433" s="1"/>
      <c r="F433" s="47">
        <v>0</v>
      </c>
    </row>
    <row r="434" spans="2:6">
      <c r="B434" s="3" t="s">
        <v>1754</v>
      </c>
      <c r="C434" s="1" t="s">
        <v>1658</v>
      </c>
      <c r="D434" s="2" t="s">
        <v>18</v>
      </c>
      <c r="E434" s="1"/>
      <c r="F434" s="47">
        <v>0</v>
      </c>
    </row>
    <row r="435" spans="2:6">
      <c r="B435" s="3" t="s">
        <v>1753</v>
      </c>
      <c r="C435" s="1" t="s">
        <v>1658</v>
      </c>
      <c r="D435" s="2" t="s">
        <v>18</v>
      </c>
      <c r="E435" s="1"/>
      <c r="F435" s="47">
        <v>0</v>
      </c>
    </row>
    <row r="436" spans="2:6">
      <c r="B436" s="3" t="s">
        <v>1752</v>
      </c>
      <c r="C436" s="1" t="s">
        <v>1658</v>
      </c>
      <c r="D436" s="2" t="s">
        <v>18</v>
      </c>
      <c r="E436" s="1"/>
      <c r="F436" s="47">
        <v>0</v>
      </c>
    </row>
    <row r="437" spans="2:6">
      <c r="B437" s="3" t="s">
        <v>1751</v>
      </c>
      <c r="C437" s="1" t="s">
        <v>1658</v>
      </c>
      <c r="D437" s="2" t="s">
        <v>18</v>
      </c>
      <c r="E437" s="1"/>
      <c r="F437" s="47">
        <v>0</v>
      </c>
    </row>
    <row r="438" spans="2:6">
      <c r="B438" s="3" t="s">
        <v>1750</v>
      </c>
      <c r="C438" s="1" t="s">
        <v>1658</v>
      </c>
      <c r="D438" s="2" t="s">
        <v>18</v>
      </c>
      <c r="E438" s="1"/>
      <c r="F438" s="47">
        <v>0</v>
      </c>
    </row>
    <row r="439" spans="2:6">
      <c r="B439" s="3" t="s">
        <v>1749</v>
      </c>
      <c r="C439" s="1" t="s">
        <v>1658</v>
      </c>
      <c r="D439" s="2" t="s">
        <v>18</v>
      </c>
      <c r="E439" s="1"/>
      <c r="F439" s="47">
        <v>0</v>
      </c>
    </row>
    <row r="440" spans="2:6">
      <c r="B440" s="3" t="s">
        <v>1748</v>
      </c>
      <c r="C440" s="1" t="s">
        <v>1658</v>
      </c>
      <c r="D440" s="2" t="s">
        <v>18</v>
      </c>
      <c r="E440" s="1"/>
      <c r="F440" s="47">
        <v>0</v>
      </c>
    </row>
    <row r="441" spans="2:6">
      <c r="B441" s="3" t="s">
        <v>1747</v>
      </c>
      <c r="C441" s="1" t="s">
        <v>1658</v>
      </c>
      <c r="D441" s="2" t="s">
        <v>18</v>
      </c>
      <c r="E441" s="1"/>
      <c r="F441" s="47">
        <v>0</v>
      </c>
    </row>
    <row r="442" spans="2:6">
      <c r="B442" s="3" t="s">
        <v>1746</v>
      </c>
      <c r="C442" s="1" t="s">
        <v>1658</v>
      </c>
      <c r="D442" s="2" t="s">
        <v>18</v>
      </c>
      <c r="E442" s="1"/>
      <c r="F442" s="47">
        <v>0</v>
      </c>
    </row>
    <row r="443" spans="2:6">
      <c r="B443" s="3" t="s">
        <v>1745</v>
      </c>
      <c r="C443" s="1" t="s">
        <v>1658</v>
      </c>
      <c r="D443" s="2" t="s">
        <v>18</v>
      </c>
      <c r="E443" s="1"/>
      <c r="F443" s="47">
        <v>0</v>
      </c>
    </row>
    <row r="444" spans="2:6">
      <c r="B444" s="3" t="s">
        <v>1744</v>
      </c>
      <c r="C444" s="1" t="s">
        <v>1658</v>
      </c>
      <c r="D444" s="2" t="s">
        <v>18</v>
      </c>
      <c r="E444" s="1"/>
      <c r="F444" s="47">
        <v>0</v>
      </c>
    </row>
    <row r="445" spans="2:6">
      <c r="B445" s="3" t="s">
        <v>1743</v>
      </c>
      <c r="C445" s="1" t="s">
        <v>1658</v>
      </c>
      <c r="D445" s="2" t="s">
        <v>18</v>
      </c>
      <c r="E445" s="1"/>
      <c r="F445" s="47">
        <v>0</v>
      </c>
    </row>
    <row r="446" spans="2:6">
      <c r="B446" s="3" t="s">
        <v>1742</v>
      </c>
      <c r="C446" s="1" t="s">
        <v>1658</v>
      </c>
      <c r="D446" s="2" t="s">
        <v>18</v>
      </c>
      <c r="E446" s="1"/>
      <c r="F446" s="47">
        <v>0</v>
      </c>
    </row>
    <row r="447" spans="2:6">
      <c r="B447" s="3" t="s">
        <v>1741</v>
      </c>
      <c r="C447" s="1" t="s">
        <v>1658</v>
      </c>
      <c r="D447" s="2" t="s">
        <v>18</v>
      </c>
      <c r="E447" s="1"/>
      <c r="F447" s="47">
        <v>0</v>
      </c>
    </row>
    <row r="448" spans="2:6">
      <c r="B448" s="3" t="s">
        <v>1740</v>
      </c>
      <c r="C448" s="1" t="s">
        <v>1658</v>
      </c>
      <c r="D448" s="2" t="s">
        <v>18</v>
      </c>
      <c r="E448" s="1"/>
      <c r="F448" s="47">
        <v>0</v>
      </c>
    </row>
    <row r="449" spans="2:6">
      <c r="B449" s="3" t="s">
        <v>1739</v>
      </c>
      <c r="C449" s="1" t="s">
        <v>1658</v>
      </c>
      <c r="D449" s="2" t="s">
        <v>18</v>
      </c>
      <c r="E449" s="1"/>
      <c r="F449" s="47">
        <v>0</v>
      </c>
    </row>
    <row r="450" spans="2:6">
      <c r="B450" s="3" t="s">
        <v>1738</v>
      </c>
      <c r="C450" s="1" t="s">
        <v>1658</v>
      </c>
      <c r="D450" s="2" t="s">
        <v>18</v>
      </c>
      <c r="E450" s="1"/>
      <c r="F450" s="47">
        <v>0</v>
      </c>
    </row>
    <row r="451" spans="2:6">
      <c r="B451" s="3" t="s">
        <v>1737</v>
      </c>
      <c r="C451" s="1" t="s">
        <v>1658</v>
      </c>
      <c r="D451" s="2" t="s">
        <v>18</v>
      </c>
      <c r="E451" s="1"/>
      <c r="F451" s="47">
        <v>0</v>
      </c>
    </row>
    <row r="452" spans="2:6">
      <c r="B452" s="3" t="s">
        <v>1736</v>
      </c>
      <c r="C452" s="1" t="s">
        <v>1658</v>
      </c>
      <c r="D452" s="2" t="s">
        <v>18</v>
      </c>
      <c r="E452" s="1"/>
      <c r="F452" s="47">
        <v>0</v>
      </c>
    </row>
    <row r="453" spans="2:6">
      <c r="B453" s="3" t="s">
        <v>1735</v>
      </c>
      <c r="C453" s="1" t="s">
        <v>1658</v>
      </c>
      <c r="D453" s="2" t="s">
        <v>18</v>
      </c>
      <c r="E453" s="1"/>
      <c r="F453" s="47">
        <v>0</v>
      </c>
    </row>
    <row r="454" spans="2:6">
      <c r="B454" s="3" t="s">
        <v>1734</v>
      </c>
      <c r="C454" s="1" t="s">
        <v>1658</v>
      </c>
      <c r="D454" s="2" t="s">
        <v>18</v>
      </c>
      <c r="E454" s="1"/>
      <c r="F454" s="47">
        <v>0</v>
      </c>
    </row>
    <row r="455" spans="2:6">
      <c r="B455" s="3" t="s">
        <v>1733</v>
      </c>
      <c r="C455" s="1" t="s">
        <v>1658</v>
      </c>
      <c r="D455" s="2" t="s">
        <v>18</v>
      </c>
      <c r="E455" s="1"/>
      <c r="F455" s="47">
        <v>0</v>
      </c>
    </row>
    <row r="456" spans="2:6">
      <c r="B456" s="3" t="s">
        <v>1732</v>
      </c>
      <c r="C456" s="1" t="s">
        <v>1658</v>
      </c>
      <c r="D456" s="2" t="s">
        <v>18</v>
      </c>
      <c r="E456" s="1"/>
      <c r="F456" s="47">
        <v>0</v>
      </c>
    </row>
    <row r="457" spans="2:6">
      <c r="B457" s="3" t="s">
        <v>1731</v>
      </c>
      <c r="C457" s="1" t="s">
        <v>1658</v>
      </c>
      <c r="D457" s="2" t="s">
        <v>18</v>
      </c>
      <c r="E457" s="1"/>
      <c r="F457" s="47">
        <v>0</v>
      </c>
    </row>
    <row r="458" spans="2:6">
      <c r="B458" s="3" t="s">
        <v>1730</v>
      </c>
      <c r="C458" s="1" t="s">
        <v>1658</v>
      </c>
      <c r="D458" s="2" t="s">
        <v>18</v>
      </c>
      <c r="E458" s="1"/>
      <c r="F458" s="47">
        <v>0</v>
      </c>
    </row>
    <row r="459" spans="2:6">
      <c r="B459" s="3" t="s">
        <v>1729</v>
      </c>
      <c r="C459" s="1" t="s">
        <v>1658</v>
      </c>
      <c r="D459" s="2" t="s">
        <v>18</v>
      </c>
      <c r="E459" s="1"/>
      <c r="F459" s="47">
        <v>0</v>
      </c>
    </row>
    <row r="460" spans="2:6">
      <c r="B460" s="3" t="s">
        <v>1728</v>
      </c>
      <c r="C460" s="1" t="s">
        <v>1658</v>
      </c>
      <c r="D460" s="2" t="s">
        <v>18</v>
      </c>
      <c r="E460" s="1"/>
      <c r="F460" s="47">
        <v>0</v>
      </c>
    </row>
    <row r="461" spans="2:6">
      <c r="B461" s="3" t="s">
        <v>1727</v>
      </c>
      <c r="C461" s="1" t="s">
        <v>1658</v>
      </c>
      <c r="D461" s="2" t="s">
        <v>18</v>
      </c>
      <c r="E461" s="1"/>
      <c r="F461" s="47">
        <v>0</v>
      </c>
    </row>
    <row r="462" spans="2:6">
      <c r="B462" s="3" t="s">
        <v>1726</v>
      </c>
      <c r="C462" s="1" t="s">
        <v>1658</v>
      </c>
      <c r="D462" s="2" t="s">
        <v>18</v>
      </c>
      <c r="E462" s="1"/>
      <c r="F462" s="47">
        <v>0</v>
      </c>
    </row>
    <row r="463" spans="2:6">
      <c r="B463" s="3" t="s">
        <v>1725</v>
      </c>
      <c r="C463" s="1" t="s">
        <v>1658</v>
      </c>
      <c r="D463" s="2" t="s">
        <v>18</v>
      </c>
      <c r="E463" s="1"/>
      <c r="F463" s="47">
        <v>0</v>
      </c>
    </row>
    <row r="464" spans="2:6">
      <c r="B464" s="3" t="s">
        <v>1724</v>
      </c>
      <c r="C464" s="1" t="s">
        <v>1658</v>
      </c>
      <c r="D464" s="2" t="s">
        <v>18</v>
      </c>
      <c r="E464" s="1"/>
      <c r="F464" s="47">
        <v>0</v>
      </c>
    </row>
    <row r="465" spans="2:6">
      <c r="B465" s="3" t="s">
        <v>1723</v>
      </c>
      <c r="C465" s="1" t="s">
        <v>1658</v>
      </c>
      <c r="D465" s="2" t="s">
        <v>18</v>
      </c>
      <c r="E465" s="1"/>
      <c r="F465" s="47">
        <v>0</v>
      </c>
    </row>
    <row r="466" spans="2:6">
      <c r="B466" s="3" t="s">
        <v>1722</v>
      </c>
      <c r="C466" s="1" t="s">
        <v>1658</v>
      </c>
      <c r="D466" s="2" t="s">
        <v>18</v>
      </c>
      <c r="E466" s="1"/>
      <c r="F466" s="47">
        <v>0</v>
      </c>
    </row>
    <row r="467" spans="2:6">
      <c r="B467" s="3" t="s">
        <v>1721</v>
      </c>
      <c r="C467" s="1" t="s">
        <v>1658</v>
      </c>
      <c r="D467" s="2" t="s">
        <v>18</v>
      </c>
      <c r="E467" s="1"/>
      <c r="F467" s="47">
        <v>0</v>
      </c>
    </row>
    <row r="468" spans="2:6">
      <c r="B468" s="3" t="s">
        <v>1720</v>
      </c>
      <c r="C468" s="1" t="s">
        <v>1658</v>
      </c>
      <c r="D468" s="2" t="s">
        <v>18</v>
      </c>
      <c r="E468" s="1"/>
      <c r="F468" s="47">
        <v>0</v>
      </c>
    </row>
    <row r="469" spans="2:6">
      <c r="B469" s="3" t="s">
        <v>1719</v>
      </c>
      <c r="C469" s="1" t="s">
        <v>1658</v>
      </c>
      <c r="D469" s="2" t="s">
        <v>18</v>
      </c>
      <c r="E469" s="1"/>
      <c r="F469" s="47">
        <v>0</v>
      </c>
    </row>
    <row r="470" spans="2:6">
      <c r="B470" s="3" t="s">
        <v>1718</v>
      </c>
      <c r="C470" s="1" t="s">
        <v>1658</v>
      </c>
      <c r="D470" s="2" t="s">
        <v>18</v>
      </c>
      <c r="E470" s="1"/>
      <c r="F470" s="47">
        <v>0</v>
      </c>
    </row>
    <row r="471" spans="2:6">
      <c r="B471" s="3" t="s">
        <v>1717</v>
      </c>
      <c r="C471" s="1" t="s">
        <v>1658</v>
      </c>
      <c r="D471" s="2" t="s">
        <v>18</v>
      </c>
      <c r="E471" s="1"/>
      <c r="F471" s="47">
        <v>0</v>
      </c>
    </row>
    <row r="472" spans="2:6">
      <c r="B472" s="3" t="s">
        <v>1716</v>
      </c>
      <c r="C472" s="1" t="s">
        <v>1658</v>
      </c>
      <c r="D472" s="2" t="s">
        <v>18</v>
      </c>
      <c r="E472" s="1"/>
      <c r="F472" s="47">
        <v>0</v>
      </c>
    </row>
    <row r="473" spans="2:6">
      <c r="B473" s="3" t="s">
        <v>1715</v>
      </c>
      <c r="C473" s="1" t="s">
        <v>1658</v>
      </c>
      <c r="D473" s="2" t="s">
        <v>18</v>
      </c>
      <c r="E473" s="1"/>
      <c r="F473" s="47">
        <v>0</v>
      </c>
    </row>
    <row r="474" spans="2:6">
      <c r="B474" s="3" t="s">
        <v>1714</v>
      </c>
      <c r="C474" s="1" t="s">
        <v>1658</v>
      </c>
      <c r="D474" s="2" t="s">
        <v>18</v>
      </c>
      <c r="E474" s="1"/>
      <c r="F474" s="47">
        <v>0</v>
      </c>
    </row>
    <row r="475" spans="2:6">
      <c r="B475" s="3" t="s">
        <v>1713</v>
      </c>
      <c r="C475" s="1" t="s">
        <v>1658</v>
      </c>
      <c r="D475" s="2" t="s">
        <v>18</v>
      </c>
      <c r="E475" s="1"/>
      <c r="F475" s="47">
        <v>0</v>
      </c>
    </row>
    <row r="476" spans="2:6">
      <c r="B476" s="3" t="s">
        <v>1712</v>
      </c>
      <c r="C476" s="1" t="s">
        <v>1658</v>
      </c>
      <c r="D476" s="2" t="s">
        <v>18</v>
      </c>
      <c r="E476" s="1"/>
      <c r="F476" s="47">
        <v>0</v>
      </c>
    </row>
    <row r="477" spans="2:6">
      <c r="B477" s="3" t="s">
        <v>1711</v>
      </c>
      <c r="C477" s="1" t="s">
        <v>1658</v>
      </c>
      <c r="D477" s="2" t="s">
        <v>18</v>
      </c>
      <c r="E477" s="1"/>
      <c r="F477" s="47">
        <v>0</v>
      </c>
    </row>
    <row r="478" spans="2:6">
      <c r="B478" s="3" t="s">
        <v>1710</v>
      </c>
      <c r="C478" s="1" t="s">
        <v>1658</v>
      </c>
      <c r="D478" s="2" t="s">
        <v>18</v>
      </c>
      <c r="E478" s="1"/>
      <c r="F478" s="47">
        <v>0</v>
      </c>
    </row>
    <row r="479" spans="2:6">
      <c r="B479" s="3" t="s">
        <v>1709</v>
      </c>
      <c r="C479" s="1" t="s">
        <v>1658</v>
      </c>
      <c r="D479" s="2" t="s">
        <v>18</v>
      </c>
      <c r="E479" s="1"/>
      <c r="F479" s="47">
        <v>0</v>
      </c>
    </row>
    <row r="480" spans="2:6">
      <c r="B480" s="3" t="s">
        <v>1708</v>
      </c>
      <c r="C480" s="1" t="s">
        <v>1658</v>
      </c>
      <c r="D480" s="2" t="s">
        <v>18</v>
      </c>
      <c r="E480" s="1"/>
      <c r="F480" s="47">
        <v>0</v>
      </c>
    </row>
    <row r="481" spans="2:6">
      <c r="B481" s="3" t="s">
        <v>1707</v>
      </c>
      <c r="C481" s="1" t="s">
        <v>1658</v>
      </c>
      <c r="D481" s="2" t="s">
        <v>18</v>
      </c>
      <c r="E481" s="1"/>
      <c r="F481" s="47">
        <v>0</v>
      </c>
    </row>
    <row r="482" spans="2:6">
      <c r="B482" s="3" t="s">
        <v>1706</v>
      </c>
      <c r="C482" s="1" t="s">
        <v>1658</v>
      </c>
      <c r="D482" s="2" t="s">
        <v>18</v>
      </c>
      <c r="E482" s="1"/>
      <c r="F482" s="47">
        <v>0</v>
      </c>
    </row>
    <row r="483" spans="2:6">
      <c r="B483" s="3" t="s">
        <v>1705</v>
      </c>
      <c r="C483" s="1" t="s">
        <v>1658</v>
      </c>
      <c r="D483" s="2" t="s">
        <v>18</v>
      </c>
      <c r="E483" s="1"/>
      <c r="F483" s="47">
        <v>0</v>
      </c>
    </row>
    <row r="484" spans="2:6">
      <c r="B484" s="3" t="s">
        <v>1704</v>
      </c>
      <c r="C484" s="1" t="s">
        <v>1658</v>
      </c>
      <c r="D484" s="2" t="s">
        <v>18</v>
      </c>
      <c r="E484" s="1"/>
      <c r="F484" s="47">
        <v>0</v>
      </c>
    </row>
    <row r="485" spans="2:6">
      <c r="B485" s="3" t="s">
        <v>1703</v>
      </c>
      <c r="C485" s="1" t="s">
        <v>1658</v>
      </c>
      <c r="D485" s="2" t="s">
        <v>18</v>
      </c>
      <c r="E485" s="1"/>
      <c r="F485" s="47">
        <v>0</v>
      </c>
    </row>
    <row r="486" spans="2:6">
      <c r="B486" s="3" t="s">
        <v>1702</v>
      </c>
      <c r="C486" s="1" t="s">
        <v>1658</v>
      </c>
      <c r="D486" s="2" t="s">
        <v>18</v>
      </c>
      <c r="E486" s="1"/>
      <c r="F486" s="47">
        <v>0</v>
      </c>
    </row>
    <row r="487" spans="2:6">
      <c r="B487" s="3" t="s">
        <v>1701</v>
      </c>
      <c r="C487" s="1" t="s">
        <v>1658</v>
      </c>
      <c r="D487" s="2" t="s">
        <v>18</v>
      </c>
      <c r="E487" s="1"/>
      <c r="F487" s="47">
        <v>0</v>
      </c>
    </row>
    <row r="488" spans="2:6">
      <c r="B488" s="3" t="s">
        <v>1700</v>
      </c>
      <c r="C488" s="1" t="s">
        <v>1658</v>
      </c>
      <c r="D488" s="2" t="s">
        <v>18</v>
      </c>
      <c r="E488" s="1"/>
      <c r="F488" s="47">
        <v>0</v>
      </c>
    </row>
    <row r="489" spans="2:6">
      <c r="B489" s="3" t="s">
        <v>1699</v>
      </c>
      <c r="C489" s="1" t="s">
        <v>1658</v>
      </c>
      <c r="D489" s="2" t="s">
        <v>18</v>
      </c>
      <c r="E489" s="1"/>
      <c r="F489" s="47">
        <v>416</v>
      </c>
    </row>
    <row r="490" spans="2:6">
      <c r="B490" s="3" t="s">
        <v>1698</v>
      </c>
      <c r="C490" s="1" t="s">
        <v>1658</v>
      </c>
      <c r="D490" s="2" t="s">
        <v>18</v>
      </c>
      <c r="E490" s="1"/>
      <c r="F490" s="47">
        <v>0</v>
      </c>
    </row>
    <row r="491" spans="2:6">
      <c r="B491" s="3" t="s">
        <v>1697</v>
      </c>
      <c r="C491" s="1" t="s">
        <v>1658</v>
      </c>
      <c r="D491" s="2" t="s">
        <v>18</v>
      </c>
      <c r="E491" s="1"/>
      <c r="F491" s="47">
        <v>0</v>
      </c>
    </row>
    <row r="492" spans="2:6">
      <c r="B492" s="3" t="s">
        <v>1696</v>
      </c>
      <c r="C492" s="1" t="s">
        <v>1658</v>
      </c>
      <c r="D492" s="2" t="s">
        <v>18</v>
      </c>
      <c r="E492" s="1"/>
      <c r="F492" s="47">
        <v>0</v>
      </c>
    </row>
    <row r="493" spans="2:6">
      <c r="B493" s="3" t="s">
        <v>1695</v>
      </c>
      <c r="C493" s="1" t="s">
        <v>1658</v>
      </c>
      <c r="D493" s="2" t="s">
        <v>18</v>
      </c>
      <c r="E493" s="1"/>
      <c r="F493" s="47">
        <v>0</v>
      </c>
    </row>
    <row r="494" spans="2:6">
      <c r="B494" s="3" t="s">
        <v>1694</v>
      </c>
      <c r="C494" s="1" t="s">
        <v>1658</v>
      </c>
      <c r="D494" s="2" t="s">
        <v>18</v>
      </c>
      <c r="E494" s="1"/>
      <c r="F494" s="47">
        <v>0</v>
      </c>
    </row>
    <row r="495" spans="2:6">
      <c r="B495" s="3" t="s">
        <v>1693</v>
      </c>
      <c r="C495" s="1" t="s">
        <v>1658</v>
      </c>
      <c r="D495" s="2" t="s">
        <v>18</v>
      </c>
      <c r="E495" s="1"/>
      <c r="F495" s="47">
        <v>0</v>
      </c>
    </row>
    <row r="496" spans="2:6">
      <c r="B496" s="3" t="s">
        <v>1692</v>
      </c>
      <c r="C496" s="1" t="s">
        <v>1658</v>
      </c>
      <c r="D496" s="2" t="s">
        <v>18</v>
      </c>
      <c r="E496" s="1"/>
      <c r="F496" s="47">
        <v>0</v>
      </c>
    </row>
    <row r="497" spans="2:6">
      <c r="B497" s="3" t="s">
        <v>1691</v>
      </c>
      <c r="C497" s="1" t="s">
        <v>1658</v>
      </c>
      <c r="D497" s="2" t="s">
        <v>18</v>
      </c>
      <c r="E497" s="1"/>
      <c r="F497" s="47">
        <v>0</v>
      </c>
    </row>
    <row r="498" spans="2:6">
      <c r="B498" s="3" t="s">
        <v>1690</v>
      </c>
      <c r="C498" s="1" t="s">
        <v>1658</v>
      </c>
      <c r="D498" s="2" t="s">
        <v>18</v>
      </c>
      <c r="E498" s="1"/>
      <c r="F498" s="47">
        <v>0</v>
      </c>
    </row>
    <row r="499" spans="2:6">
      <c r="B499" s="3" t="s">
        <v>1689</v>
      </c>
      <c r="C499" s="1" t="s">
        <v>1658</v>
      </c>
      <c r="D499" s="2" t="s">
        <v>18</v>
      </c>
      <c r="E499" s="1"/>
      <c r="F499" s="47">
        <v>0</v>
      </c>
    </row>
    <row r="500" spans="2:6">
      <c r="B500" s="3" t="s">
        <v>1688</v>
      </c>
      <c r="C500" s="1" t="s">
        <v>1658</v>
      </c>
      <c r="D500" s="2" t="s">
        <v>18</v>
      </c>
      <c r="E500" s="1"/>
      <c r="F500" s="47">
        <v>0</v>
      </c>
    </row>
    <row r="501" spans="2:6">
      <c r="B501" s="3" t="s">
        <v>1687</v>
      </c>
      <c r="C501" s="1" t="s">
        <v>1658</v>
      </c>
      <c r="D501" s="2" t="s">
        <v>18</v>
      </c>
      <c r="E501" s="1"/>
      <c r="F501" s="47">
        <v>0</v>
      </c>
    </row>
    <row r="502" spans="2:6">
      <c r="B502" s="3" t="s">
        <v>1686</v>
      </c>
      <c r="C502" s="1" t="s">
        <v>1658</v>
      </c>
      <c r="D502" s="2" t="s">
        <v>18</v>
      </c>
      <c r="E502" s="1"/>
      <c r="F502" s="47">
        <v>0</v>
      </c>
    </row>
    <row r="503" spans="2:6">
      <c r="B503" s="3" t="s">
        <v>1685</v>
      </c>
      <c r="C503" s="1" t="s">
        <v>1658</v>
      </c>
      <c r="D503" s="2" t="s">
        <v>18</v>
      </c>
      <c r="E503" s="1"/>
      <c r="F503" s="47">
        <v>0</v>
      </c>
    </row>
    <row r="504" spans="2:6">
      <c r="B504" s="3" t="s">
        <v>1684</v>
      </c>
      <c r="C504" s="1" t="s">
        <v>1658</v>
      </c>
      <c r="D504" s="2" t="s">
        <v>18</v>
      </c>
      <c r="E504" s="1"/>
      <c r="F504" s="47">
        <v>0</v>
      </c>
    </row>
    <row r="505" spans="2:6">
      <c r="B505" s="3" t="s">
        <v>1683</v>
      </c>
      <c r="C505" s="1" t="s">
        <v>1658</v>
      </c>
      <c r="D505" s="2" t="s">
        <v>18</v>
      </c>
      <c r="E505" s="1"/>
      <c r="F505" s="47">
        <v>0</v>
      </c>
    </row>
    <row r="506" spans="2:6">
      <c r="B506" s="3" t="s">
        <v>1682</v>
      </c>
      <c r="C506" s="1" t="s">
        <v>1658</v>
      </c>
      <c r="D506" s="2" t="s">
        <v>18</v>
      </c>
      <c r="E506" s="1"/>
      <c r="F506" s="47">
        <v>0</v>
      </c>
    </row>
    <row r="507" spans="2:6">
      <c r="B507" s="3" t="s">
        <v>1681</v>
      </c>
      <c r="C507" s="1" t="s">
        <v>1658</v>
      </c>
      <c r="D507" s="2" t="s">
        <v>18</v>
      </c>
      <c r="E507" s="1"/>
      <c r="F507" s="47">
        <v>0</v>
      </c>
    </row>
    <row r="508" spans="2:6">
      <c r="B508" s="3" t="s">
        <v>1680</v>
      </c>
      <c r="C508" s="1" t="s">
        <v>1658</v>
      </c>
      <c r="D508" s="2" t="s">
        <v>18</v>
      </c>
      <c r="E508" s="1"/>
      <c r="F508" s="47">
        <v>0</v>
      </c>
    </row>
    <row r="509" spans="2:6">
      <c r="B509" s="3" t="s">
        <v>1679</v>
      </c>
      <c r="C509" s="1" t="s">
        <v>1658</v>
      </c>
      <c r="D509" s="2" t="s">
        <v>18</v>
      </c>
      <c r="E509" s="1"/>
      <c r="F509" s="47">
        <v>0</v>
      </c>
    </row>
    <row r="510" spans="2:6">
      <c r="B510" s="3" t="s">
        <v>1678</v>
      </c>
      <c r="C510" s="1" t="s">
        <v>1658</v>
      </c>
      <c r="D510" s="2" t="s">
        <v>18</v>
      </c>
      <c r="E510" s="1"/>
      <c r="F510" s="47">
        <v>0</v>
      </c>
    </row>
    <row r="511" spans="2:6">
      <c r="B511" s="3" t="s">
        <v>1677</v>
      </c>
      <c r="C511" s="1" t="s">
        <v>1658</v>
      </c>
      <c r="D511" s="2" t="s">
        <v>18</v>
      </c>
      <c r="E511" s="1"/>
      <c r="F511" s="47">
        <v>0</v>
      </c>
    </row>
    <row r="512" spans="2:6">
      <c r="B512" s="3" t="s">
        <v>1676</v>
      </c>
      <c r="C512" s="1" t="s">
        <v>1658</v>
      </c>
      <c r="D512" s="2" t="s">
        <v>18</v>
      </c>
      <c r="E512" s="1"/>
      <c r="F512" s="47">
        <v>0</v>
      </c>
    </row>
    <row r="513" spans="2:6">
      <c r="B513" s="3" t="s">
        <v>1675</v>
      </c>
      <c r="C513" s="1" t="s">
        <v>1658</v>
      </c>
      <c r="D513" s="2" t="s">
        <v>18</v>
      </c>
      <c r="E513" s="1"/>
      <c r="F513" s="47">
        <v>0</v>
      </c>
    </row>
    <row r="514" spans="2:6">
      <c r="B514" s="3" t="s">
        <v>1674</v>
      </c>
      <c r="C514" s="1" t="s">
        <v>1658</v>
      </c>
      <c r="D514" s="2" t="s">
        <v>18</v>
      </c>
      <c r="E514" s="1"/>
      <c r="F514" s="47">
        <v>0</v>
      </c>
    </row>
    <row r="515" spans="2:6">
      <c r="B515" s="3" t="s">
        <v>1673</v>
      </c>
      <c r="C515" s="1" t="s">
        <v>1658</v>
      </c>
      <c r="D515" s="2" t="s">
        <v>18</v>
      </c>
      <c r="E515" s="1"/>
      <c r="F515" s="47">
        <v>0</v>
      </c>
    </row>
    <row r="516" spans="2:6">
      <c r="B516" s="3" t="s">
        <v>1672</v>
      </c>
      <c r="C516" s="1" t="s">
        <v>1658</v>
      </c>
      <c r="D516" s="2" t="s">
        <v>18</v>
      </c>
      <c r="E516" s="1"/>
      <c r="F516" s="47">
        <v>0</v>
      </c>
    </row>
    <row r="517" spans="2:6">
      <c r="B517" s="3" t="s">
        <v>1671</v>
      </c>
      <c r="C517" s="1" t="s">
        <v>1658</v>
      </c>
      <c r="D517" s="2" t="s">
        <v>18</v>
      </c>
      <c r="E517" s="1"/>
      <c r="F517" s="47">
        <v>0</v>
      </c>
    </row>
    <row r="518" spans="2:6">
      <c r="B518" s="3" t="s">
        <v>1670</v>
      </c>
      <c r="C518" s="1" t="s">
        <v>1658</v>
      </c>
      <c r="D518" s="2" t="s">
        <v>18</v>
      </c>
      <c r="E518" s="1"/>
      <c r="F518" s="47">
        <v>0</v>
      </c>
    </row>
    <row r="519" spans="2:6">
      <c r="B519" s="3" t="s">
        <v>1669</v>
      </c>
      <c r="C519" s="1" t="s">
        <v>1658</v>
      </c>
      <c r="D519" s="2" t="s">
        <v>18</v>
      </c>
      <c r="E519" s="1"/>
      <c r="F519" s="47">
        <v>0</v>
      </c>
    </row>
    <row r="520" spans="2:6">
      <c r="B520" s="3" t="s">
        <v>1668</v>
      </c>
      <c r="C520" s="1" t="s">
        <v>1658</v>
      </c>
      <c r="D520" s="2" t="s">
        <v>18</v>
      </c>
      <c r="E520" s="1"/>
      <c r="F520" s="47">
        <v>0</v>
      </c>
    </row>
    <row r="521" spans="2:6">
      <c r="B521" s="3" t="s">
        <v>1667</v>
      </c>
      <c r="C521" s="1" t="s">
        <v>1658</v>
      </c>
      <c r="D521" s="2" t="s">
        <v>18</v>
      </c>
      <c r="E521" s="1"/>
      <c r="F521" s="47">
        <v>0</v>
      </c>
    </row>
    <row r="522" spans="2:6">
      <c r="B522" s="3" t="s">
        <v>1666</v>
      </c>
      <c r="C522" s="1" t="s">
        <v>1658</v>
      </c>
      <c r="D522" s="2" t="s">
        <v>18</v>
      </c>
      <c r="E522" s="1"/>
      <c r="F522" s="47">
        <v>0</v>
      </c>
    </row>
    <row r="523" spans="2:6">
      <c r="B523" s="3" t="s">
        <v>1665</v>
      </c>
      <c r="C523" s="1" t="s">
        <v>1658</v>
      </c>
      <c r="D523" s="2" t="s">
        <v>18</v>
      </c>
      <c r="E523" s="1"/>
      <c r="F523" s="47">
        <v>0</v>
      </c>
    </row>
    <row r="524" spans="2:6">
      <c r="B524" s="3" t="s">
        <v>1664</v>
      </c>
      <c r="C524" s="1" t="s">
        <v>1658</v>
      </c>
      <c r="D524" s="2" t="s">
        <v>18</v>
      </c>
      <c r="E524" s="1"/>
      <c r="F524" s="47">
        <v>0</v>
      </c>
    </row>
    <row r="525" spans="2:6">
      <c r="B525" s="3" t="s">
        <v>1663</v>
      </c>
      <c r="C525" s="1" t="s">
        <v>1658</v>
      </c>
      <c r="D525" s="2" t="s">
        <v>18</v>
      </c>
      <c r="E525" s="1"/>
      <c r="F525" s="47">
        <v>0</v>
      </c>
    </row>
    <row r="526" spans="2:6">
      <c r="B526" s="3" t="s">
        <v>1662</v>
      </c>
      <c r="C526" s="1" t="s">
        <v>1658</v>
      </c>
      <c r="D526" s="2" t="s">
        <v>18</v>
      </c>
      <c r="E526" s="1"/>
      <c r="F526" s="47">
        <v>0</v>
      </c>
    </row>
    <row r="527" spans="2:6">
      <c r="B527" s="3" t="s">
        <v>1661</v>
      </c>
      <c r="C527" s="1" t="s">
        <v>1658</v>
      </c>
      <c r="D527" s="2" t="s">
        <v>18</v>
      </c>
      <c r="E527" s="1"/>
      <c r="F527" s="47">
        <v>0</v>
      </c>
    </row>
    <row r="528" spans="2:6">
      <c r="B528" s="3" t="s">
        <v>1660</v>
      </c>
      <c r="C528" s="1" t="s">
        <v>1658</v>
      </c>
      <c r="D528" s="2" t="s">
        <v>18</v>
      </c>
      <c r="E528" s="1"/>
      <c r="F528" s="47">
        <v>845</v>
      </c>
    </row>
    <row r="529" spans="2:6">
      <c r="B529" s="3" t="s">
        <v>1659</v>
      </c>
      <c r="C529" s="1" t="s">
        <v>1658</v>
      </c>
      <c r="D529" s="2" t="s">
        <v>18</v>
      </c>
      <c r="E529" s="1"/>
      <c r="F529" s="47">
        <v>0</v>
      </c>
    </row>
    <row r="530" spans="2:6">
      <c r="B530" s="3" t="s">
        <v>1657</v>
      </c>
      <c r="C530" s="1" t="s">
        <v>1103</v>
      </c>
      <c r="D530" s="2" t="s">
        <v>18</v>
      </c>
      <c r="E530" s="1"/>
      <c r="F530" s="47">
        <v>0</v>
      </c>
    </row>
    <row r="531" spans="2:6">
      <c r="B531" s="3" t="s">
        <v>1656</v>
      </c>
      <c r="C531" s="1" t="s">
        <v>1103</v>
      </c>
      <c r="D531" s="2" t="s">
        <v>18</v>
      </c>
      <c r="E531" s="1"/>
      <c r="F531" s="47">
        <v>0</v>
      </c>
    </row>
    <row r="532" spans="2:6">
      <c r="B532" s="3" t="s">
        <v>1655</v>
      </c>
      <c r="C532" s="1" t="s">
        <v>1103</v>
      </c>
      <c r="D532" s="2" t="s">
        <v>18</v>
      </c>
      <c r="E532" s="1"/>
      <c r="F532" s="47">
        <v>0</v>
      </c>
    </row>
    <row r="533" spans="2:6">
      <c r="B533" s="3" t="s">
        <v>1654</v>
      </c>
      <c r="C533" s="1" t="s">
        <v>1103</v>
      </c>
      <c r="D533" s="2" t="s">
        <v>18</v>
      </c>
      <c r="E533" s="1"/>
      <c r="F533" s="47">
        <v>0</v>
      </c>
    </row>
    <row r="534" spans="2:6">
      <c r="B534" s="3" t="s">
        <v>1653</v>
      </c>
      <c r="C534" s="1" t="s">
        <v>1103</v>
      </c>
      <c r="D534" s="2" t="s">
        <v>18</v>
      </c>
      <c r="E534" s="1"/>
      <c r="F534" s="47">
        <v>0</v>
      </c>
    </row>
    <row r="535" spans="2:6">
      <c r="B535" s="3" t="s">
        <v>1652</v>
      </c>
      <c r="C535" s="1" t="s">
        <v>1103</v>
      </c>
      <c r="D535" s="2" t="s">
        <v>18</v>
      </c>
      <c r="E535" s="1"/>
      <c r="F535" s="47">
        <v>0</v>
      </c>
    </row>
    <row r="536" spans="2:6">
      <c r="B536" s="3" t="s">
        <v>1651</v>
      </c>
      <c r="C536" s="1" t="s">
        <v>1103</v>
      </c>
      <c r="D536" s="2" t="s">
        <v>18</v>
      </c>
      <c r="E536" s="1"/>
      <c r="F536" s="47">
        <v>0</v>
      </c>
    </row>
    <row r="537" spans="2:6">
      <c r="B537" s="3" t="s">
        <v>1650</v>
      </c>
      <c r="C537" s="1" t="s">
        <v>1103</v>
      </c>
      <c r="D537" s="2" t="s">
        <v>18</v>
      </c>
      <c r="E537" s="1"/>
      <c r="F537" s="47">
        <v>0</v>
      </c>
    </row>
    <row r="538" spans="2:6">
      <c r="B538" s="3" t="s">
        <v>1649</v>
      </c>
      <c r="C538" s="1" t="s">
        <v>1103</v>
      </c>
      <c r="D538" s="2" t="s">
        <v>18</v>
      </c>
      <c r="E538" s="1"/>
      <c r="F538" s="47">
        <v>0</v>
      </c>
    </row>
    <row r="539" spans="2:6">
      <c r="B539" s="3" t="s">
        <v>1648</v>
      </c>
      <c r="C539" s="1" t="s">
        <v>1103</v>
      </c>
      <c r="D539" s="2" t="s">
        <v>18</v>
      </c>
      <c r="E539" s="1"/>
      <c r="F539" s="47">
        <v>0</v>
      </c>
    </row>
    <row r="540" spans="2:6">
      <c r="B540" s="3" t="s">
        <v>1647</v>
      </c>
      <c r="C540" s="1" t="s">
        <v>1103</v>
      </c>
      <c r="D540" s="2" t="s">
        <v>18</v>
      </c>
      <c r="E540" s="1"/>
      <c r="F540" s="47">
        <v>0</v>
      </c>
    </row>
    <row r="541" spans="2:6">
      <c r="B541" s="3" t="s">
        <v>1646</v>
      </c>
      <c r="C541" s="1" t="s">
        <v>1103</v>
      </c>
      <c r="D541" s="2"/>
      <c r="E541" s="1"/>
      <c r="F541" s="47">
        <v>0</v>
      </c>
    </row>
    <row r="542" spans="2:6">
      <c r="B542" s="3" t="s">
        <v>1645</v>
      </c>
      <c r="C542" s="1" t="s">
        <v>1103</v>
      </c>
      <c r="D542" s="2" t="s">
        <v>18</v>
      </c>
      <c r="E542" s="1"/>
      <c r="F542" s="47">
        <v>0</v>
      </c>
    </row>
    <row r="543" spans="2:6">
      <c r="B543" s="3" t="s">
        <v>1644</v>
      </c>
      <c r="C543" s="1" t="s">
        <v>1103</v>
      </c>
      <c r="D543" s="2" t="s">
        <v>18</v>
      </c>
      <c r="E543" s="1"/>
      <c r="F543" s="47">
        <v>0</v>
      </c>
    </row>
    <row r="544" spans="2:6">
      <c r="B544" s="3" t="s">
        <v>1643</v>
      </c>
      <c r="C544" s="1" t="s">
        <v>1103</v>
      </c>
      <c r="D544" s="2" t="s">
        <v>18</v>
      </c>
      <c r="E544" s="1"/>
      <c r="F544" s="47">
        <v>0</v>
      </c>
    </row>
    <row r="545" spans="2:6">
      <c r="B545" s="3" t="s">
        <v>1642</v>
      </c>
      <c r="C545" s="1" t="s">
        <v>1103</v>
      </c>
      <c r="D545" s="2" t="s">
        <v>18</v>
      </c>
      <c r="E545" s="1"/>
      <c r="F545" s="47">
        <v>0</v>
      </c>
    </row>
    <row r="546" spans="2:6">
      <c r="B546" s="3" t="s">
        <v>1641</v>
      </c>
      <c r="C546" s="1" t="s">
        <v>1103</v>
      </c>
      <c r="D546" s="2" t="s">
        <v>18</v>
      </c>
      <c r="E546" s="1"/>
      <c r="F546" s="47">
        <v>0</v>
      </c>
    </row>
    <row r="547" spans="2:6">
      <c r="B547" s="3" t="s">
        <v>1640</v>
      </c>
      <c r="C547" s="1" t="s">
        <v>1103</v>
      </c>
      <c r="D547" s="2" t="s">
        <v>18</v>
      </c>
      <c r="E547" s="1"/>
      <c r="F547" s="47">
        <v>0</v>
      </c>
    </row>
    <row r="548" spans="2:6">
      <c r="B548" s="3" t="s">
        <v>1639</v>
      </c>
      <c r="C548" s="1" t="s">
        <v>1103</v>
      </c>
      <c r="D548" s="2" t="s">
        <v>18</v>
      </c>
      <c r="E548" s="1"/>
      <c r="F548" s="47">
        <v>0</v>
      </c>
    </row>
    <row r="549" spans="2:6">
      <c r="B549" s="3" t="s">
        <v>1638</v>
      </c>
      <c r="C549" s="1" t="s">
        <v>1103</v>
      </c>
      <c r="D549" s="2" t="s">
        <v>18</v>
      </c>
      <c r="E549" s="1"/>
      <c r="F549" s="47">
        <v>0</v>
      </c>
    </row>
    <row r="550" spans="2:6">
      <c r="B550" s="3" t="s">
        <v>1637</v>
      </c>
      <c r="C550" s="1" t="s">
        <v>1103</v>
      </c>
      <c r="D550" s="2" t="s">
        <v>18</v>
      </c>
      <c r="E550" s="1"/>
      <c r="F550" s="47">
        <v>0</v>
      </c>
    </row>
    <row r="551" spans="2:6">
      <c r="B551" s="3" t="s">
        <v>1636</v>
      </c>
      <c r="C551" s="1" t="s">
        <v>1103</v>
      </c>
      <c r="D551" s="2" t="s">
        <v>18</v>
      </c>
      <c r="E551" s="1"/>
      <c r="F551" s="47">
        <v>0</v>
      </c>
    </row>
    <row r="552" spans="2:6">
      <c r="B552" s="3" t="s">
        <v>1635</v>
      </c>
      <c r="C552" s="1" t="s">
        <v>1103</v>
      </c>
      <c r="D552" s="2" t="s">
        <v>18</v>
      </c>
      <c r="E552" s="1"/>
      <c r="F552" s="47">
        <v>0</v>
      </c>
    </row>
    <row r="553" spans="2:6">
      <c r="B553" s="3" t="s">
        <v>1634</v>
      </c>
      <c r="C553" s="1" t="s">
        <v>1103</v>
      </c>
      <c r="D553" s="2" t="s">
        <v>18</v>
      </c>
      <c r="E553" s="1"/>
      <c r="F553" s="47">
        <v>0</v>
      </c>
    </row>
    <row r="554" spans="2:6">
      <c r="B554" s="3" t="s">
        <v>1633</v>
      </c>
      <c r="C554" s="1" t="s">
        <v>1103</v>
      </c>
      <c r="D554" s="2" t="s">
        <v>18</v>
      </c>
      <c r="E554" s="1"/>
      <c r="F554" s="47">
        <v>0</v>
      </c>
    </row>
    <row r="555" spans="2:6">
      <c r="B555" s="3" t="s">
        <v>1632</v>
      </c>
      <c r="C555" s="1" t="s">
        <v>1103</v>
      </c>
      <c r="D555" s="2" t="s">
        <v>18</v>
      </c>
      <c r="E555" s="1"/>
      <c r="F555" s="47">
        <v>0</v>
      </c>
    </row>
    <row r="556" spans="2:6">
      <c r="B556" s="3" t="s">
        <v>1631</v>
      </c>
      <c r="C556" s="1" t="s">
        <v>1103</v>
      </c>
      <c r="D556" s="2" t="s">
        <v>18</v>
      </c>
      <c r="E556" s="1"/>
      <c r="F556" s="47">
        <v>0</v>
      </c>
    </row>
    <row r="557" spans="2:6">
      <c r="B557" s="3" t="s">
        <v>1630</v>
      </c>
      <c r="C557" s="1" t="s">
        <v>1103</v>
      </c>
      <c r="D557" s="2" t="s">
        <v>18</v>
      </c>
      <c r="E557" s="1"/>
      <c r="F557" s="47">
        <v>0</v>
      </c>
    </row>
    <row r="558" spans="2:6">
      <c r="B558" s="3" t="s">
        <v>1629</v>
      </c>
      <c r="C558" s="1" t="s">
        <v>1103</v>
      </c>
      <c r="D558" s="2" t="s">
        <v>18</v>
      </c>
      <c r="E558" s="1"/>
      <c r="F558" s="47">
        <v>0</v>
      </c>
    </row>
    <row r="559" spans="2:6">
      <c r="B559" s="3" t="s">
        <v>1628</v>
      </c>
      <c r="C559" s="1" t="s">
        <v>1103</v>
      </c>
      <c r="D559" s="2" t="s">
        <v>18</v>
      </c>
      <c r="E559" s="1"/>
      <c r="F559" s="47">
        <v>0</v>
      </c>
    </row>
    <row r="560" spans="2:6">
      <c r="B560" s="3" t="s">
        <v>1627</v>
      </c>
      <c r="C560" s="1" t="s">
        <v>1103</v>
      </c>
      <c r="D560" s="2" t="s">
        <v>18</v>
      </c>
      <c r="E560" s="1"/>
      <c r="F560" s="47">
        <v>0</v>
      </c>
    </row>
    <row r="561" spans="2:6">
      <c r="B561" s="3" t="s">
        <v>1626</v>
      </c>
      <c r="C561" s="1" t="s">
        <v>1103</v>
      </c>
      <c r="D561" s="2" t="s">
        <v>18</v>
      </c>
      <c r="E561" s="1"/>
      <c r="F561" s="47">
        <v>0</v>
      </c>
    </row>
    <row r="562" spans="2:6">
      <c r="B562" s="3" t="s">
        <v>1625</v>
      </c>
      <c r="C562" s="1" t="s">
        <v>1103</v>
      </c>
      <c r="D562" s="2" t="s">
        <v>18</v>
      </c>
      <c r="E562" s="1"/>
      <c r="F562" s="47">
        <v>0</v>
      </c>
    </row>
    <row r="563" spans="2:6">
      <c r="B563" s="3" t="s">
        <v>1624</v>
      </c>
      <c r="C563" s="1" t="s">
        <v>1103</v>
      </c>
      <c r="D563" s="2" t="s">
        <v>18</v>
      </c>
      <c r="E563" s="1"/>
      <c r="F563" s="47">
        <v>0</v>
      </c>
    </row>
    <row r="564" spans="2:6">
      <c r="B564" s="3" t="s">
        <v>1623</v>
      </c>
      <c r="C564" s="1" t="s">
        <v>1103</v>
      </c>
      <c r="D564" s="2" t="s">
        <v>18</v>
      </c>
      <c r="E564" s="1"/>
      <c r="F564" s="47">
        <v>0</v>
      </c>
    </row>
    <row r="565" spans="2:6">
      <c r="B565" s="3" t="s">
        <v>1622</v>
      </c>
      <c r="C565" s="1" t="s">
        <v>1621</v>
      </c>
      <c r="D565" s="2" t="s">
        <v>18</v>
      </c>
      <c r="E565" s="1"/>
      <c r="F565" s="47">
        <v>0</v>
      </c>
    </row>
    <row r="566" spans="2:6">
      <c r="B566" s="3" t="s">
        <v>1620</v>
      </c>
      <c r="C566" s="1" t="s">
        <v>1103</v>
      </c>
      <c r="D566" s="2" t="s">
        <v>18</v>
      </c>
      <c r="E566" s="1"/>
      <c r="F566" s="47">
        <v>0</v>
      </c>
    </row>
    <row r="567" spans="2:6">
      <c r="B567" s="3" t="s">
        <v>1619</v>
      </c>
      <c r="C567" s="1" t="s">
        <v>1103</v>
      </c>
      <c r="D567" s="2" t="s">
        <v>18</v>
      </c>
      <c r="E567" s="1"/>
      <c r="F567" s="47">
        <v>0</v>
      </c>
    </row>
    <row r="568" spans="2:6">
      <c r="B568" s="3" t="s">
        <v>1618</v>
      </c>
      <c r="C568" s="1" t="s">
        <v>1103</v>
      </c>
      <c r="D568" s="2" t="s">
        <v>18</v>
      </c>
      <c r="E568" s="1"/>
      <c r="F568" s="47">
        <v>0</v>
      </c>
    </row>
    <row r="569" spans="2:6">
      <c r="B569" s="3" t="s">
        <v>1617</v>
      </c>
      <c r="C569" s="1" t="s">
        <v>1103</v>
      </c>
      <c r="D569" s="2" t="s">
        <v>18</v>
      </c>
      <c r="E569" s="1"/>
      <c r="F569" s="47">
        <v>0</v>
      </c>
    </row>
    <row r="570" spans="2:6">
      <c r="B570" s="3" t="s">
        <v>1616</v>
      </c>
      <c r="C570" s="1" t="s">
        <v>1103</v>
      </c>
      <c r="D570" s="2" t="s">
        <v>18</v>
      </c>
      <c r="E570" s="1"/>
      <c r="F570" s="47">
        <v>0</v>
      </c>
    </row>
    <row r="571" spans="2:6">
      <c r="B571" s="3" t="s">
        <v>1615</v>
      </c>
      <c r="C571" s="1" t="s">
        <v>494</v>
      </c>
      <c r="D571" s="2" t="s">
        <v>18</v>
      </c>
      <c r="E571" s="1"/>
      <c r="F571" s="47">
        <v>0</v>
      </c>
    </row>
    <row r="572" spans="2:6">
      <c r="B572" s="3" t="s">
        <v>1614</v>
      </c>
      <c r="C572" s="1" t="s">
        <v>494</v>
      </c>
      <c r="D572" s="2" t="s">
        <v>18</v>
      </c>
      <c r="E572" s="1"/>
      <c r="F572" s="47">
        <v>0</v>
      </c>
    </row>
    <row r="573" spans="2:6">
      <c r="B573" s="3" t="s">
        <v>1613</v>
      </c>
      <c r="C573" s="1" t="s">
        <v>494</v>
      </c>
      <c r="D573" s="2" t="s">
        <v>18</v>
      </c>
      <c r="E573" s="1"/>
      <c r="F573" s="47">
        <v>0</v>
      </c>
    </row>
    <row r="574" spans="2:6">
      <c r="B574" s="3" t="s">
        <v>1612</v>
      </c>
      <c r="C574" s="1" t="s">
        <v>494</v>
      </c>
      <c r="D574" s="2" t="s">
        <v>18</v>
      </c>
      <c r="E574" s="1"/>
      <c r="F574" s="47">
        <v>0</v>
      </c>
    </row>
    <row r="575" spans="2:6">
      <c r="B575" s="3" t="s">
        <v>1611</v>
      </c>
      <c r="C575" s="1" t="s">
        <v>494</v>
      </c>
      <c r="D575" s="2" t="s">
        <v>18</v>
      </c>
      <c r="E575" s="1"/>
      <c r="F575" s="47">
        <v>0</v>
      </c>
    </row>
    <row r="576" spans="2:6">
      <c r="B576" s="3" t="s">
        <v>1610</v>
      </c>
      <c r="C576" s="1" t="s">
        <v>494</v>
      </c>
      <c r="D576" s="2" t="s">
        <v>18</v>
      </c>
      <c r="E576" s="1"/>
      <c r="F576" s="47">
        <v>0</v>
      </c>
    </row>
    <row r="577" spans="2:6">
      <c r="B577" s="3" t="s">
        <v>1609</v>
      </c>
      <c r="C577" s="1" t="s">
        <v>494</v>
      </c>
      <c r="D577" s="2" t="s">
        <v>18</v>
      </c>
      <c r="E577" s="1"/>
      <c r="F577" s="47">
        <v>0</v>
      </c>
    </row>
    <row r="578" spans="2:6">
      <c r="B578" s="3" t="s">
        <v>1608</v>
      </c>
      <c r="C578" s="1" t="s">
        <v>494</v>
      </c>
      <c r="D578" s="2" t="s">
        <v>18</v>
      </c>
      <c r="E578" s="1"/>
      <c r="F578" s="47">
        <v>0</v>
      </c>
    </row>
    <row r="579" spans="2:6">
      <c r="B579" s="3" t="s">
        <v>1607</v>
      </c>
      <c r="C579" s="1" t="s">
        <v>494</v>
      </c>
      <c r="D579" s="2" t="s">
        <v>18</v>
      </c>
      <c r="E579" s="1"/>
      <c r="F579" s="47">
        <v>0</v>
      </c>
    </row>
    <row r="580" spans="2:6">
      <c r="B580" s="3" t="s">
        <v>1606</v>
      </c>
      <c r="C580" s="1" t="s">
        <v>494</v>
      </c>
      <c r="D580" s="2" t="s">
        <v>18</v>
      </c>
      <c r="E580" s="1"/>
      <c r="F580" s="47">
        <v>0</v>
      </c>
    </row>
    <row r="581" spans="2:6">
      <c r="B581" s="3" t="s">
        <v>1605</v>
      </c>
      <c r="C581" s="1" t="s">
        <v>494</v>
      </c>
      <c r="D581" s="2" t="s">
        <v>18</v>
      </c>
      <c r="E581" s="1"/>
      <c r="F581" s="47">
        <v>0</v>
      </c>
    </row>
    <row r="582" spans="2:6">
      <c r="B582" s="3" t="s">
        <v>1604</v>
      </c>
      <c r="C582" s="1" t="s">
        <v>494</v>
      </c>
      <c r="D582" s="2" t="s">
        <v>18</v>
      </c>
      <c r="E582" s="1"/>
      <c r="F582" s="47">
        <v>0</v>
      </c>
    </row>
    <row r="583" spans="2:6">
      <c r="B583" s="3" t="s">
        <v>1603</v>
      </c>
      <c r="C583" s="1" t="s">
        <v>494</v>
      </c>
      <c r="D583" s="2" t="s">
        <v>18</v>
      </c>
      <c r="E583" s="1"/>
      <c r="F583" s="47">
        <v>0</v>
      </c>
    </row>
    <row r="584" spans="2:6">
      <c r="B584" s="3" t="s">
        <v>1602</v>
      </c>
      <c r="C584" s="1" t="s">
        <v>494</v>
      </c>
      <c r="D584" s="2" t="s">
        <v>18</v>
      </c>
      <c r="E584" s="1"/>
      <c r="F584" s="47">
        <v>0</v>
      </c>
    </row>
    <row r="585" spans="2:6">
      <c r="B585" s="3" t="s">
        <v>1601</v>
      </c>
      <c r="C585" s="1" t="s">
        <v>494</v>
      </c>
      <c r="D585" s="2" t="s">
        <v>18</v>
      </c>
      <c r="E585" s="1"/>
      <c r="F585" s="47">
        <v>0</v>
      </c>
    </row>
    <row r="586" spans="2:6">
      <c r="B586" s="3" t="s">
        <v>1600</v>
      </c>
      <c r="C586" s="1" t="s">
        <v>494</v>
      </c>
      <c r="D586" s="2" t="s">
        <v>18</v>
      </c>
      <c r="E586" s="1"/>
      <c r="F586" s="47">
        <v>0</v>
      </c>
    </row>
    <row r="587" spans="2:6">
      <c r="B587" s="3" t="s">
        <v>1599</v>
      </c>
      <c r="C587" s="1" t="s">
        <v>494</v>
      </c>
      <c r="D587" s="2" t="s">
        <v>18</v>
      </c>
      <c r="E587" s="1"/>
      <c r="F587" s="47">
        <v>0</v>
      </c>
    </row>
    <row r="588" spans="2:6">
      <c r="B588" s="3" t="s">
        <v>1598</v>
      </c>
      <c r="C588" s="1" t="s">
        <v>494</v>
      </c>
      <c r="D588" s="2" t="s">
        <v>18</v>
      </c>
      <c r="E588" s="1"/>
      <c r="F588" s="47">
        <v>0</v>
      </c>
    </row>
    <row r="589" spans="2:6">
      <c r="B589" s="3" t="s">
        <v>1597</v>
      </c>
      <c r="C589" s="1" t="s">
        <v>494</v>
      </c>
      <c r="D589" s="2" t="s">
        <v>18</v>
      </c>
      <c r="E589" s="1"/>
      <c r="F589" s="47">
        <v>0</v>
      </c>
    </row>
    <row r="590" spans="2:6">
      <c r="B590" s="3" t="s">
        <v>1596</v>
      </c>
      <c r="C590" s="1" t="s">
        <v>494</v>
      </c>
      <c r="D590" s="2" t="s">
        <v>18</v>
      </c>
      <c r="E590" s="1"/>
      <c r="F590" s="47">
        <v>0</v>
      </c>
    </row>
    <row r="591" spans="2:6">
      <c r="B591" s="3" t="s">
        <v>1595</v>
      </c>
      <c r="C591" s="1" t="s">
        <v>494</v>
      </c>
      <c r="D591" s="2" t="s">
        <v>18</v>
      </c>
      <c r="E591" s="1"/>
      <c r="F591" s="47">
        <v>0</v>
      </c>
    </row>
    <row r="592" spans="2:6">
      <c r="B592" s="3" t="s">
        <v>1594</v>
      </c>
      <c r="C592" s="1" t="s">
        <v>494</v>
      </c>
      <c r="D592" s="2" t="s">
        <v>18</v>
      </c>
      <c r="E592" s="1"/>
      <c r="F592" s="47">
        <v>0</v>
      </c>
    </row>
    <row r="593" spans="2:6">
      <c r="B593" s="3" t="s">
        <v>1593</v>
      </c>
      <c r="C593" s="1" t="s">
        <v>494</v>
      </c>
      <c r="D593" s="2" t="s">
        <v>18</v>
      </c>
      <c r="E593" s="1"/>
      <c r="F593" s="47">
        <v>0</v>
      </c>
    </row>
    <row r="594" spans="2:6">
      <c r="B594" s="3" t="s">
        <v>1592</v>
      </c>
      <c r="C594" s="1" t="s">
        <v>494</v>
      </c>
      <c r="D594" s="2" t="s">
        <v>18</v>
      </c>
      <c r="E594" s="1"/>
      <c r="F594" s="47">
        <v>0</v>
      </c>
    </row>
    <row r="595" spans="2:6">
      <c r="B595" s="3" t="s">
        <v>1591</v>
      </c>
      <c r="C595" s="1" t="s">
        <v>494</v>
      </c>
      <c r="D595" s="2" t="s">
        <v>18</v>
      </c>
      <c r="E595" s="1"/>
      <c r="F595" s="47">
        <v>0</v>
      </c>
    </row>
    <row r="596" spans="2:6">
      <c r="B596" s="3" t="s">
        <v>1590</v>
      </c>
      <c r="C596" s="1" t="s">
        <v>494</v>
      </c>
      <c r="D596" s="2" t="s">
        <v>18</v>
      </c>
      <c r="E596" s="1"/>
      <c r="F596" s="47">
        <v>0</v>
      </c>
    </row>
    <row r="597" spans="2:6">
      <c r="B597" s="3" t="s">
        <v>1589</v>
      </c>
      <c r="C597" s="1" t="s">
        <v>494</v>
      </c>
      <c r="D597" s="2" t="s">
        <v>18</v>
      </c>
      <c r="E597" s="1"/>
      <c r="F597" s="47">
        <v>0</v>
      </c>
    </row>
    <row r="598" spans="2:6">
      <c r="B598" s="3" t="s">
        <v>1588</v>
      </c>
      <c r="C598" s="1" t="s">
        <v>494</v>
      </c>
      <c r="D598" s="2" t="s">
        <v>18</v>
      </c>
      <c r="E598" s="1"/>
      <c r="F598" s="47">
        <v>0</v>
      </c>
    </row>
    <row r="599" spans="2:6">
      <c r="B599" s="3" t="s">
        <v>1587</v>
      </c>
      <c r="C599" s="1" t="s">
        <v>494</v>
      </c>
      <c r="D599" s="2" t="s">
        <v>18</v>
      </c>
      <c r="E599" s="1"/>
      <c r="F599" s="47">
        <v>0</v>
      </c>
    </row>
    <row r="600" spans="2:6">
      <c r="B600" s="3" t="s">
        <v>1586</v>
      </c>
      <c r="C600" s="1" t="s">
        <v>494</v>
      </c>
      <c r="D600" s="2" t="s">
        <v>18</v>
      </c>
      <c r="E600" s="1"/>
      <c r="F600" s="47">
        <v>0</v>
      </c>
    </row>
    <row r="601" spans="2:6">
      <c r="B601" s="3" t="s">
        <v>1585</v>
      </c>
      <c r="C601" s="1" t="s">
        <v>494</v>
      </c>
      <c r="D601" s="2" t="s">
        <v>18</v>
      </c>
      <c r="E601" s="1"/>
      <c r="F601" s="47">
        <v>0</v>
      </c>
    </row>
    <row r="602" spans="2:6">
      <c r="B602" s="3" t="s">
        <v>1584</v>
      </c>
      <c r="C602" s="1" t="s">
        <v>494</v>
      </c>
      <c r="D602" s="2" t="s">
        <v>18</v>
      </c>
      <c r="E602" s="1"/>
      <c r="F602" s="47">
        <v>0</v>
      </c>
    </row>
    <row r="603" spans="2:6">
      <c r="B603" s="3" t="s">
        <v>1583</v>
      </c>
      <c r="C603" s="1" t="s">
        <v>494</v>
      </c>
      <c r="D603" s="2" t="s">
        <v>18</v>
      </c>
      <c r="E603" s="1"/>
      <c r="F603" s="47">
        <v>0</v>
      </c>
    </row>
    <row r="604" spans="2:6">
      <c r="B604" s="3" t="s">
        <v>1582</v>
      </c>
      <c r="C604" s="1" t="s">
        <v>494</v>
      </c>
      <c r="D604" s="2" t="s">
        <v>18</v>
      </c>
      <c r="E604" s="1"/>
      <c r="F604" s="47">
        <v>0</v>
      </c>
    </row>
    <row r="605" spans="2:6">
      <c r="B605" s="3" t="s">
        <v>1581</v>
      </c>
      <c r="C605" s="1" t="s">
        <v>494</v>
      </c>
      <c r="D605" s="2" t="s">
        <v>18</v>
      </c>
      <c r="E605" s="1"/>
      <c r="F605" s="47">
        <v>0</v>
      </c>
    </row>
    <row r="606" spans="2:6">
      <c r="B606" s="3" t="s">
        <v>1580</v>
      </c>
      <c r="C606" s="1" t="s">
        <v>494</v>
      </c>
      <c r="D606" s="2" t="s">
        <v>18</v>
      </c>
      <c r="E606" s="1"/>
      <c r="F606" s="47">
        <v>0</v>
      </c>
    </row>
    <row r="607" spans="2:6">
      <c r="B607" s="3" t="s">
        <v>1579</v>
      </c>
      <c r="C607" s="1" t="s">
        <v>494</v>
      </c>
      <c r="D607" s="2" t="s">
        <v>18</v>
      </c>
      <c r="E607" s="1"/>
      <c r="F607" s="47">
        <v>0</v>
      </c>
    </row>
    <row r="608" spans="2:6">
      <c r="B608" s="3" t="s">
        <v>1578</v>
      </c>
      <c r="C608" s="1" t="s">
        <v>494</v>
      </c>
      <c r="D608" s="2" t="s">
        <v>18</v>
      </c>
      <c r="E608" s="1"/>
      <c r="F608" s="47">
        <v>0</v>
      </c>
    </row>
    <row r="609" spans="2:6">
      <c r="B609" s="3" t="s">
        <v>1577</v>
      </c>
      <c r="C609" s="1" t="s">
        <v>494</v>
      </c>
      <c r="D609" s="2" t="s">
        <v>18</v>
      </c>
      <c r="E609" s="1"/>
      <c r="F609" s="47">
        <v>0</v>
      </c>
    </row>
    <row r="610" spans="2:6">
      <c r="B610" s="3" t="s">
        <v>1576</v>
      </c>
      <c r="C610" s="1" t="s">
        <v>494</v>
      </c>
      <c r="D610" s="2" t="s">
        <v>18</v>
      </c>
      <c r="E610" s="1"/>
      <c r="F610" s="47">
        <v>0</v>
      </c>
    </row>
    <row r="611" spans="2:6">
      <c r="B611" s="3" t="s">
        <v>1575</v>
      </c>
      <c r="C611" s="1" t="s">
        <v>494</v>
      </c>
      <c r="D611" s="2" t="s">
        <v>18</v>
      </c>
      <c r="E611" s="1"/>
      <c r="F611" s="47">
        <v>0</v>
      </c>
    </row>
    <row r="612" spans="2:6">
      <c r="B612" s="3" t="s">
        <v>1574</v>
      </c>
      <c r="C612" s="1" t="s">
        <v>494</v>
      </c>
      <c r="D612" s="2" t="s">
        <v>18</v>
      </c>
      <c r="E612" s="1"/>
      <c r="F612" s="47">
        <v>0</v>
      </c>
    </row>
    <row r="613" spans="2:6">
      <c r="B613" s="3" t="s">
        <v>1573</v>
      </c>
      <c r="C613" s="1" t="s">
        <v>494</v>
      </c>
      <c r="D613" s="2" t="s">
        <v>18</v>
      </c>
      <c r="E613" s="1"/>
      <c r="F613" s="47">
        <v>0</v>
      </c>
    </row>
    <row r="614" spans="2:6">
      <c r="B614" s="3" t="s">
        <v>1572</v>
      </c>
      <c r="C614" s="1" t="s">
        <v>494</v>
      </c>
      <c r="D614" s="2" t="s">
        <v>18</v>
      </c>
      <c r="E614" s="1"/>
      <c r="F614" s="47">
        <v>0</v>
      </c>
    </row>
    <row r="615" spans="2:6">
      <c r="B615" s="3" t="s">
        <v>1571</v>
      </c>
      <c r="C615" s="1" t="s">
        <v>494</v>
      </c>
      <c r="D615" s="2" t="s">
        <v>18</v>
      </c>
      <c r="E615" s="1"/>
      <c r="F615" s="47">
        <v>0</v>
      </c>
    </row>
    <row r="616" spans="2:6">
      <c r="B616" s="3" t="s">
        <v>1570</v>
      </c>
      <c r="C616" s="1" t="s">
        <v>494</v>
      </c>
      <c r="D616" s="2" t="s">
        <v>18</v>
      </c>
      <c r="E616" s="1"/>
      <c r="F616" s="47">
        <v>0</v>
      </c>
    </row>
    <row r="617" spans="2:6">
      <c r="B617" s="3" t="s">
        <v>1569</v>
      </c>
      <c r="C617" s="1" t="s">
        <v>494</v>
      </c>
      <c r="D617" s="2" t="s">
        <v>18</v>
      </c>
      <c r="E617" s="1"/>
      <c r="F617" s="47">
        <v>0</v>
      </c>
    </row>
    <row r="618" spans="2:6">
      <c r="B618" s="3" t="s">
        <v>1568</v>
      </c>
      <c r="C618" s="1" t="s">
        <v>494</v>
      </c>
      <c r="D618" s="2" t="s">
        <v>18</v>
      </c>
      <c r="E618" s="1"/>
      <c r="F618" s="47">
        <v>0</v>
      </c>
    </row>
    <row r="619" spans="2:6">
      <c r="B619" s="3" t="s">
        <v>1567</v>
      </c>
      <c r="C619" s="1" t="s">
        <v>494</v>
      </c>
      <c r="D619" s="2" t="s">
        <v>18</v>
      </c>
      <c r="E619" s="1"/>
      <c r="F619" s="47">
        <v>0</v>
      </c>
    </row>
    <row r="620" spans="2:6">
      <c r="B620" s="3" t="s">
        <v>1566</v>
      </c>
      <c r="C620" s="1" t="s">
        <v>494</v>
      </c>
      <c r="D620" s="2" t="s">
        <v>18</v>
      </c>
      <c r="E620" s="1"/>
      <c r="F620" s="47">
        <v>0</v>
      </c>
    </row>
    <row r="621" spans="2:6">
      <c r="B621" s="3" t="s">
        <v>1565</v>
      </c>
      <c r="C621" s="1" t="s">
        <v>494</v>
      </c>
      <c r="D621" s="2" t="s">
        <v>18</v>
      </c>
      <c r="E621" s="1"/>
      <c r="F621" s="47">
        <v>0</v>
      </c>
    </row>
    <row r="622" spans="2:6">
      <c r="B622" s="3" t="s">
        <v>1564</v>
      </c>
      <c r="C622" s="1" t="s">
        <v>494</v>
      </c>
      <c r="D622" s="2" t="s">
        <v>18</v>
      </c>
      <c r="E622" s="1"/>
      <c r="F622" s="47">
        <v>0</v>
      </c>
    </row>
    <row r="623" spans="2:6">
      <c r="B623" s="3" t="s">
        <v>1563</v>
      </c>
      <c r="C623" s="1" t="s">
        <v>494</v>
      </c>
      <c r="D623" s="2" t="s">
        <v>18</v>
      </c>
      <c r="E623" s="1"/>
      <c r="F623" s="47">
        <v>0</v>
      </c>
    </row>
    <row r="624" spans="2:6">
      <c r="B624" s="3" t="s">
        <v>1562</v>
      </c>
      <c r="C624" s="1" t="s">
        <v>494</v>
      </c>
      <c r="D624" s="2" t="s">
        <v>18</v>
      </c>
      <c r="E624" s="1"/>
      <c r="F624" s="47">
        <v>0</v>
      </c>
    </row>
    <row r="625" spans="2:6">
      <c r="B625" s="3" t="s">
        <v>1561</v>
      </c>
      <c r="C625" s="1" t="s">
        <v>494</v>
      </c>
      <c r="D625" s="2" t="s">
        <v>18</v>
      </c>
      <c r="E625" s="1"/>
      <c r="F625" s="47">
        <v>0</v>
      </c>
    </row>
    <row r="626" spans="2:6">
      <c r="B626" s="3" t="s">
        <v>1560</v>
      </c>
      <c r="C626" s="1" t="s">
        <v>486</v>
      </c>
      <c r="D626" s="2" t="s">
        <v>18</v>
      </c>
      <c r="E626" s="1"/>
      <c r="F626" s="47">
        <v>1600</v>
      </c>
    </row>
    <row r="627" spans="2:6">
      <c r="B627" s="3" t="s">
        <v>1559</v>
      </c>
      <c r="C627" s="1" t="s">
        <v>486</v>
      </c>
      <c r="D627" s="2" t="s">
        <v>18</v>
      </c>
      <c r="E627" s="1"/>
      <c r="F627" s="47">
        <v>0</v>
      </c>
    </row>
    <row r="628" spans="2:6">
      <c r="B628" s="3" t="s">
        <v>1558</v>
      </c>
      <c r="C628" s="1" t="s">
        <v>486</v>
      </c>
      <c r="D628" s="2"/>
      <c r="E628" s="1"/>
      <c r="F628" s="47">
        <v>0</v>
      </c>
    </row>
    <row r="629" spans="2:6">
      <c r="B629" s="3" t="s">
        <v>1557</v>
      </c>
      <c r="C629" s="1" t="s">
        <v>486</v>
      </c>
      <c r="D629" s="2" t="s">
        <v>18</v>
      </c>
      <c r="E629" s="1"/>
      <c r="F629" s="47">
        <v>0</v>
      </c>
    </row>
    <row r="630" spans="2:6">
      <c r="B630" s="3" t="s">
        <v>1556</v>
      </c>
      <c r="C630" s="1" t="s">
        <v>486</v>
      </c>
      <c r="D630" s="2" t="s">
        <v>18</v>
      </c>
      <c r="E630" s="1"/>
      <c r="F630" s="47">
        <v>0</v>
      </c>
    </row>
    <row r="631" spans="2:6">
      <c r="B631" s="3" t="s">
        <v>1555</v>
      </c>
      <c r="C631" s="1" t="s">
        <v>486</v>
      </c>
      <c r="D631" s="2" t="s">
        <v>18</v>
      </c>
      <c r="E631" s="1"/>
      <c r="F631" s="47">
        <v>0</v>
      </c>
    </row>
    <row r="632" spans="2:6">
      <c r="B632" s="3" t="s">
        <v>1554</v>
      </c>
      <c r="C632" s="1" t="s">
        <v>486</v>
      </c>
      <c r="D632" s="2" t="s">
        <v>18</v>
      </c>
      <c r="E632" s="1"/>
      <c r="F632" s="47">
        <v>0</v>
      </c>
    </row>
    <row r="633" spans="2:6">
      <c r="B633" s="3" t="s">
        <v>1553</v>
      </c>
      <c r="C633" s="1" t="s">
        <v>486</v>
      </c>
      <c r="D633" s="2" t="s">
        <v>18</v>
      </c>
      <c r="E633" s="1"/>
      <c r="F633" s="47">
        <v>0</v>
      </c>
    </row>
    <row r="634" spans="2:6">
      <c r="B634" s="3" t="s">
        <v>1552</v>
      </c>
      <c r="C634" s="1" t="s">
        <v>484</v>
      </c>
      <c r="D634" s="2" t="s">
        <v>18</v>
      </c>
      <c r="E634" s="1"/>
      <c r="F634" s="47">
        <v>0</v>
      </c>
    </row>
    <row r="635" spans="2:6">
      <c r="B635" s="3" t="s">
        <v>1551</v>
      </c>
      <c r="C635" s="1" t="s">
        <v>484</v>
      </c>
      <c r="D635" s="2" t="s">
        <v>18</v>
      </c>
      <c r="E635" s="1"/>
      <c r="F635" s="47">
        <v>0</v>
      </c>
    </row>
    <row r="636" spans="2:6">
      <c r="B636" s="3" t="s">
        <v>1550</v>
      </c>
      <c r="C636" s="1" t="s">
        <v>484</v>
      </c>
      <c r="D636" s="2" t="s">
        <v>18</v>
      </c>
      <c r="E636" s="1"/>
      <c r="F636" s="47">
        <v>0</v>
      </c>
    </row>
    <row r="637" spans="2:6">
      <c r="B637" s="3" t="s">
        <v>1549</v>
      </c>
      <c r="C637" s="1" t="s">
        <v>484</v>
      </c>
      <c r="D637" s="2" t="s">
        <v>18</v>
      </c>
      <c r="E637" s="1"/>
      <c r="F637" s="47">
        <v>0</v>
      </c>
    </row>
    <row r="638" spans="2:6">
      <c r="B638" s="3" t="s">
        <v>1548</v>
      </c>
      <c r="C638" s="1" t="s">
        <v>484</v>
      </c>
      <c r="D638" s="2" t="s">
        <v>18</v>
      </c>
      <c r="E638" s="1"/>
      <c r="F638" s="47">
        <v>0</v>
      </c>
    </row>
    <row r="639" spans="2:6">
      <c r="B639" s="3" t="s">
        <v>1547</v>
      </c>
      <c r="C639" s="1" t="s">
        <v>484</v>
      </c>
      <c r="D639" s="2" t="s">
        <v>18</v>
      </c>
      <c r="E639" s="1"/>
      <c r="F639" s="47">
        <v>0</v>
      </c>
    </row>
    <row r="640" spans="2:6">
      <c r="B640" s="3" t="s">
        <v>1546</v>
      </c>
      <c r="C640" s="1" t="s">
        <v>484</v>
      </c>
      <c r="D640" s="2" t="s">
        <v>18</v>
      </c>
      <c r="E640" s="1"/>
      <c r="F640" s="47">
        <v>0</v>
      </c>
    </row>
    <row r="641" spans="2:6">
      <c r="B641" s="3" t="s">
        <v>1545</v>
      </c>
      <c r="C641" s="1" t="s">
        <v>1539</v>
      </c>
      <c r="D641" s="2" t="s">
        <v>18</v>
      </c>
      <c r="E641" s="1"/>
      <c r="F641" s="47">
        <v>5400</v>
      </c>
    </row>
    <row r="642" spans="2:6">
      <c r="B642" s="3" t="s">
        <v>1544</v>
      </c>
      <c r="C642" s="1" t="s">
        <v>1539</v>
      </c>
      <c r="D642" s="2" t="s">
        <v>18</v>
      </c>
      <c r="E642" s="1"/>
      <c r="F642" s="47">
        <v>3000</v>
      </c>
    </row>
    <row r="643" spans="2:6">
      <c r="B643" s="3" t="s">
        <v>1543</v>
      </c>
      <c r="C643" s="1" t="s">
        <v>1539</v>
      </c>
      <c r="D643" s="2" t="s">
        <v>18</v>
      </c>
      <c r="E643" s="1"/>
      <c r="F643" s="47">
        <v>1820</v>
      </c>
    </row>
    <row r="644" spans="2:6">
      <c r="B644" s="3" t="s">
        <v>1542</v>
      </c>
      <c r="C644" s="1" t="s">
        <v>1539</v>
      </c>
      <c r="D644" s="2" t="s">
        <v>18</v>
      </c>
      <c r="E644" s="1"/>
      <c r="F644" s="47">
        <v>0</v>
      </c>
    </row>
    <row r="645" spans="2:6">
      <c r="B645" s="3" t="s">
        <v>1541</v>
      </c>
      <c r="C645" s="1" t="s">
        <v>1539</v>
      </c>
      <c r="D645" s="2" t="s">
        <v>18</v>
      </c>
      <c r="E645" s="1"/>
      <c r="F645" s="47">
        <v>0</v>
      </c>
    </row>
    <row r="646" spans="2:6">
      <c r="B646" s="3" t="s">
        <v>1540</v>
      </c>
      <c r="C646" s="1" t="s">
        <v>1539</v>
      </c>
      <c r="D646" s="2" t="s">
        <v>18</v>
      </c>
      <c r="E646" s="1"/>
      <c r="F646" s="47">
        <v>0</v>
      </c>
    </row>
    <row r="647" spans="2:6">
      <c r="B647" s="3" t="s">
        <v>1538</v>
      </c>
      <c r="C647" s="1" t="s">
        <v>1183</v>
      </c>
      <c r="D647" s="2" t="s">
        <v>18</v>
      </c>
      <c r="E647" s="1"/>
      <c r="F647" s="47">
        <v>0</v>
      </c>
    </row>
    <row r="648" spans="2:6">
      <c r="B648" s="3" t="s">
        <v>1537</v>
      </c>
      <c r="C648" s="1" t="s">
        <v>1183</v>
      </c>
      <c r="D648" s="2" t="s">
        <v>18</v>
      </c>
      <c r="E648" s="1"/>
      <c r="F648" s="47">
        <v>0</v>
      </c>
    </row>
    <row r="649" spans="2:6">
      <c r="B649" s="3" t="s">
        <v>1536</v>
      </c>
      <c r="C649" s="1" t="s">
        <v>1183</v>
      </c>
      <c r="D649" s="2" t="s">
        <v>18</v>
      </c>
      <c r="E649" s="1"/>
      <c r="F649" s="47">
        <v>0</v>
      </c>
    </row>
    <row r="650" spans="2:6">
      <c r="B650" s="3" t="s">
        <v>1535</v>
      </c>
      <c r="C650" s="1" t="s">
        <v>1183</v>
      </c>
      <c r="D650" s="2" t="s">
        <v>18</v>
      </c>
      <c r="E650" s="1"/>
      <c r="F650" s="47">
        <v>0</v>
      </c>
    </row>
    <row r="651" spans="2:6">
      <c r="B651" s="3" t="s">
        <v>1534</v>
      </c>
      <c r="C651" s="1" t="s">
        <v>1533</v>
      </c>
      <c r="D651" s="2" t="s">
        <v>18</v>
      </c>
      <c r="E651" s="1"/>
      <c r="F651" s="47">
        <v>0</v>
      </c>
    </row>
    <row r="652" spans="2:6">
      <c r="B652" s="3" t="s">
        <v>1532</v>
      </c>
      <c r="C652" s="1" t="s">
        <v>1183</v>
      </c>
      <c r="D652" s="2" t="s">
        <v>18</v>
      </c>
      <c r="E652" s="1"/>
      <c r="F652" s="47">
        <v>0</v>
      </c>
    </row>
    <row r="653" spans="2:6">
      <c r="B653" s="3" t="s">
        <v>1531</v>
      </c>
      <c r="C653" s="1" t="s">
        <v>1183</v>
      </c>
      <c r="D653" s="2" t="s">
        <v>18</v>
      </c>
      <c r="E653" s="1"/>
      <c r="F653" s="47">
        <v>0</v>
      </c>
    </row>
    <row r="654" spans="2:6">
      <c r="B654" s="3" t="s">
        <v>1530</v>
      </c>
      <c r="C654" s="1" t="s">
        <v>1183</v>
      </c>
      <c r="D654" s="2" t="s">
        <v>18</v>
      </c>
      <c r="E654" s="1"/>
      <c r="F654" s="47">
        <v>0</v>
      </c>
    </row>
    <row r="655" spans="2:6">
      <c r="B655" s="3" t="s">
        <v>1529</v>
      </c>
      <c r="C655" s="1" t="s">
        <v>1183</v>
      </c>
      <c r="D655" s="2" t="s">
        <v>18</v>
      </c>
      <c r="E655" s="1"/>
      <c r="F655" s="47">
        <v>0</v>
      </c>
    </row>
    <row r="656" spans="2:6">
      <c r="B656" s="3" t="s">
        <v>1528</v>
      </c>
      <c r="C656" s="1" t="s">
        <v>1183</v>
      </c>
      <c r="D656" s="2" t="s">
        <v>18</v>
      </c>
      <c r="E656" s="1"/>
      <c r="F656" s="47">
        <v>0</v>
      </c>
    </row>
    <row r="657" spans="2:6">
      <c r="B657" s="3" t="s">
        <v>1527</v>
      </c>
      <c r="C657" s="1" t="s">
        <v>1183</v>
      </c>
      <c r="D657" s="2" t="s">
        <v>18</v>
      </c>
      <c r="E657" s="1"/>
      <c r="F657" s="47">
        <v>0</v>
      </c>
    </row>
    <row r="658" spans="2:6">
      <c r="B658" s="3" t="s">
        <v>1526</v>
      </c>
      <c r="C658" s="1" t="s">
        <v>1183</v>
      </c>
      <c r="D658" s="2" t="s">
        <v>18</v>
      </c>
      <c r="E658" s="1"/>
      <c r="F658" s="47">
        <v>0</v>
      </c>
    </row>
    <row r="659" spans="2:6">
      <c r="B659" s="3" t="s">
        <v>1525</v>
      </c>
      <c r="C659" s="1" t="s">
        <v>1183</v>
      </c>
      <c r="D659" s="2" t="s">
        <v>18</v>
      </c>
      <c r="E659" s="1"/>
      <c r="F659" s="47">
        <v>0</v>
      </c>
    </row>
    <row r="660" spans="2:6">
      <c r="B660" s="3" t="s">
        <v>1524</v>
      </c>
      <c r="C660" s="1" t="s">
        <v>1183</v>
      </c>
      <c r="D660" s="2" t="s">
        <v>18</v>
      </c>
      <c r="E660" s="1"/>
      <c r="F660" s="47">
        <v>0</v>
      </c>
    </row>
    <row r="661" spans="2:6">
      <c r="B661" s="3" t="s">
        <v>1523</v>
      </c>
      <c r="C661" s="1" t="s">
        <v>1183</v>
      </c>
      <c r="D661" s="2" t="s">
        <v>18</v>
      </c>
      <c r="E661" s="1"/>
      <c r="F661" s="47">
        <v>0</v>
      </c>
    </row>
    <row r="662" spans="2:6">
      <c r="B662" s="3" t="s">
        <v>1522</v>
      </c>
      <c r="C662" s="1" t="s">
        <v>1183</v>
      </c>
      <c r="D662" s="2" t="s">
        <v>18</v>
      </c>
      <c r="E662" s="1"/>
      <c r="F662" s="47">
        <v>0</v>
      </c>
    </row>
    <row r="663" spans="2:6">
      <c r="B663" s="3" t="s">
        <v>1521</v>
      </c>
      <c r="C663" s="1" t="s">
        <v>1183</v>
      </c>
      <c r="D663" s="2" t="s">
        <v>18</v>
      </c>
      <c r="E663" s="1"/>
      <c r="F663" s="47">
        <v>0</v>
      </c>
    </row>
    <row r="664" spans="2:6">
      <c r="B664" s="3" t="s">
        <v>1520</v>
      </c>
      <c r="C664" s="1" t="s">
        <v>1183</v>
      </c>
      <c r="D664" s="2" t="s">
        <v>18</v>
      </c>
      <c r="E664" s="1"/>
      <c r="F664" s="47">
        <v>0</v>
      </c>
    </row>
    <row r="665" spans="2:6">
      <c r="B665" s="3" t="s">
        <v>1519</v>
      </c>
      <c r="C665" s="1" t="s">
        <v>1183</v>
      </c>
      <c r="D665" s="2" t="s">
        <v>18</v>
      </c>
      <c r="E665" s="1"/>
      <c r="F665" s="47">
        <v>0</v>
      </c>
    </row>
    <row r="666" spans="2:6">
      <c r="B666" s="3" t="s">
        <v>1518</v>
      </c>
      <c r="C666" s="1" t="s">
        <v>1183</v>
      </c>
      <c r="D666" s="2" t="s">
        <v>18</v>
      </c>
      <c r="E666" s="1"/>
      <c r="F666" s="47">
        <v>0</v>
      </c>
    </row>
    <row r="667" spans="2:6">
      <c r="B667" s="3" t="s">
        <v>1517</v>
      </c>
      <c r="C667" s="1" t="s">
        <v>1183</v>
      </c>
      <c r="D667" s="2" t="s">
        <v>18</v>
      </c>
      <c r="E667" s="1"/>
      <c r="F667" s="47">
        <v>0</v>
      </c>
    </row>
    <row r="668" spans="2:6">
      <c r="B668" s="3" t="s">
        <v>1516</v>
      </c>
      <c r="C668" s="1" t="s">
        <v>1183</v>
      </c>
      <c r="D668" s="2" t="s">
        <v>18</v>
      </c>
      <c r="E668" s="1"/>
      <c r="F668" s="47">
        <v>0</v>
      </c>
    </row>
    <row r="669" spans="2:6">
      <c r="B669" s="3" t="s">
        <v>1515</v>
      </c>
      <c r="C669" s="1" t="s">
        <v>1183</v>
      </c>
      <c r="D669" s="2" t="s">
        <v>18</v>
      </c>
      <c r="E669" s="1"/>
      <c r="F669" s="47">
        <v>0</v>
      </c>
    </row>
    <row r="670" spans="2:6">
      <c r="B670" s="3" t="s">
        <v>1514</v>
      </c>
      <c r="C670" s="1" t="s">
        <v>1183</v>
      </c>
      <c r="D670" s="2" t="s">
        <v>18</v>
      </c>
      <c r="E670" s="1"/>
      <c r="F670" s="47">
        <v>0</v>
      </c>
    </row>
    <row r="671" spans="2:6">
      <c r="B671" s="3" t="s">
        <v>1513</v>
      </c>
      <c r="C671" s="1" t="s">
        <v>1183</v>
      </c>
      <c r="D671" s="2" t="s">
        <v>18</v>
      </c>
      <c r="E671" s="1"/>
      <c r="F671" s="47">
        <v>0</v>
      </c>
    </row>
    <row r="672" spans="2:6">
      <c r="B672" s="3" t="s">
        <v>1512</v>
      </c>
      <c r="C672" s="1" t="s">
        <v>1183</v>
      </c>
      <c r="D672" s="2" t="s">
        <v>18</v>
      </c>
      <c r="E672" s="1"/>
      <c r="F672" s="47">
        <v>0</v>
      </c>
    </row>
    <row r="673" spans="2:6">
      <c r="B673" s="3" t="s">
        <v>1511</v>
      </c>
      <c r="C673" s="1" t="s">
        <v>1183</v>
      </c>
      <c r="D673" s="2" t="s">
        <v>18</v>
      </c>
      <c r="E673" s="1"/>
      <c r="F673" s="47">
        <v>0</v>
      </c>
    </row>
    <row r="674" spans="2:6">
      <c r="B674" s="3" t="s">
        <v>1510</v>
      </c>
      <c r="C674" s="1" t="s">
        <v>1183</v>
      </c>
      <c r="D674" s="2" t="s">
        <v>18</v>
      </c>
      <c r="E674" s="1"/>
      <c r="F674" s="47">
        <v>0</v>
      </c>
    </row>
    <row r="675" spans="2:6">
      <c r="B675" s="3" t="s">
        <v>1509</v>
      </c>
      <c r="C675" s="1" t="s">
        <v>1183</v>
      </c>
      <c r="D675" s="2" t="s">
        <v>18</v>
      </c>
      <c r="E675" s="1"/>
      <c r="F675" s="47">
        <v>0</v>
      </c>
    </row>
    <row r="676" spans="2:6">
      <c r="B676" s="3" t="s">
        <v>1508</v>
      </c>
      <c r="C676" s="1" t="s">
        <v>1183</v>
      </c>
      <c r="D676" s="2" t="s">
        <v>18</v>
      </c>
      <c r="E676" s="1"/>
      <c r="F676" s="47">
        <v>0</v>
      </c>
    </row>
    <row r="677" spans="2:6">
      <c r="B677" s="3" t="s">
        <v>1507</v>
      </c>
      <c r="C677" s="1" t="s">
        <v>1183</v>
      </c>
      <c r="D677" s="2" t="s">
        <v>18</v>
      </c>
      <c r="E677" s="1"/>
      <c r="F677" s="47">
        <v>0</v>
      </c>
    </row>
    <row r="678" spans="2:6">
      <c r="B678" s="3" t="s">
        <v>1506</v>
      </c>
      <c r="C678" s="1" t="s">
        <v>1183</v>
      </c>
      <c r="D678" s="2" t="s">
        <v>18</v>
      </c>
      <c r="E678" s="1"/>
      <c r="F678" s="47">
        <v>0</v>
      </c>
    </row>
    <row r="679" spans="2:6">
      <c r="B679" s="3" t="s">
        <v>1505</v>
      </c>
      <c r="C679" s="1" t="s">
        <v>1183</v>
      </c>
      <c r="D679" s="2" t="s">
        <v>18</v>
      </c>
      <c r="E679" s="1"/>
      <c r="F679" s="47">
        <v>0</v>
      </c>
    </row>
    <row r="680" spans="2:6">
      <c r="B680" s="3" t="s">
        <v>1504</v>
      </c>
      <c r="C680" s="1" t="s">
        <v>1183</v>
      </c>
      <c r="D680" s="2" t="s">
        <v>18</v>
      </c>
      <c r="E680" s="1"/>
      <c r="F680" s="47">
        <v>0</v>
      </c>
    </row>
    <row r="681" spans="2:6">
      <c r="B681" s="3" t="s">
        <v>1503</v>
      </c>
      <c r="C681" s="1" t="s">
        <v>1183</v>
      </c>
      <c r="D681" s="2" t="s">
        <v>18</v>
      </c>
      <c r="E681" s="1"/>
      <c r="F681" s="47">
        <v>0</v>
      </c>
    </row>
    <row r="682" spans="2:6">
      <c r="B682" s="3" t="s">
        <v>1502</v>
      </c>
      <c r="C682" s="1" t="s">
        <v>1183</v>
      </c>
      <c r="D682" s="2" t="s">
        <v>18</v>
      </c>
      <c r="E682" s="1"/>
      <c r="F682" s="47">
        <v>0</v>
      </c>
    </row>
    <row r="683" spans="2:6">
      <c r="B683" s="3" t="s">
        <v>1501</v>
      </c>
      <c r="C683" s="1" t="s">
        <v>1183</v>
      </c>
      <c r="D683" s="2" t="s">
        <v>18</v>
      </c>
      <c r="E683" s="1"/>
      <c r="F683" s="47">
        <v>0</v>
      </c>
    </row>
    <row r="684" spans="2:6">
      <c r="B684" s="3" t="s">
        <v>1500</v>
      </c>
      <c r="C684" s="1" t="s">
        <v>1183</v>
      </c>
      <c r="D684" s="2" t="s">
        <v>18</v>
      </c>
      <c r="E684" s="1"/>
      <c r="F684" s="47">
        <v>0</v>
      </c>
    </row>
    <row r="685" spans="2:6">
      <c r="B685" s="3" t="s">
        <v>1499</v>
      </c>
      <c r="C685" s="1" t="s">
        <v>1492</v>
      </c>
      <c r="D685" s="2" t="s">
        <v>18</v>
      </c>
      <c r="E685" s="1"/>
      <c r="F685" s="47">
        <v>0</v>
      </c>
    </row>
    <row r="686" spans="2:6">
      <c r="B686" s="3" t="s">
        <v>1498</v>
      </c>
      <c r="C686" s="1" t="s">
        <v>1492</v>
      </c>
      <c r="D686" s="2" t="s">
        <v>18</v>
      </c>
      <c r="E686" s="1"/>
      <c r="F686" s="47">
        <v>0</v>
      </c>
    </row>
    <row r="687" spans="2:6">
      <c r="B687" s="3" t="s">
        <v>1497</v>
      </c>
      <c r="C687" s="1" t="s">
        <v>1492</v>
      </c>
      <c r="D687" s="2" t="s">
        <v>18</v>
      </c>
      <c r="E687" s="1"/>
      <c r="F687" s="47">
        <v>400</v>
      </c>
    </row>
    <row r="688" spans="2:6">
      <c r="B688" s="3" t="s">
        <v>1496</v>
      </c>
      <c r="C688" s="1" t="s">
        <v>1492</v>
      </c>
      <c r="D688" s="2" t="s">
        <v>18</v>
      </c>
      <c r="E688" s="1"/>
      <c r="F688" s="47">
        <v>0</v>
      </c>
    </row>
    <row r="689" spans="2:6">
      <c r="B689" s="3" t="s">
        <v>1495</v>
      </c>
      <c r="C689" s="1" t="s">
        <v>1492</v>
      </c>
      <c r="D689" s="2" t="s">
        <v>18</v>
      </c>
      <c r="E689" s="1"/>
      <c r="F689" s="47">
        <v>0</v>
      </c>
    </row>
    <row r="690" spans="2:6">
      <c r="B690" s="3" t="s">
        <v>1494</v>
      </c>
      <c r="C690" s="1" t="s">
        <v>1492</v>
      </c>
      <c r="D690" s="2" t="s">
        <v>18</v>
      </c>
      <c r="E690" s="1"/>
      <c r="F690" s="47">
        <v>0</v>
      </c>
    </row>
    <row r="691" spans="2:6">
      <c r="B691" s="3" t="s">
        <v>1493</v>
      </c>
      <c r="C691" s="1" t="s">
        <v>1492</v>
      </c>
      <c r="D691" s="2" t="s">
        <v>18</v>
      </c>
      <c r="E691" s="1"/>
      <c r="F691" s="47">
        <v>0</v>
      </c>
    </row>
    <row r="692" spans="2:6">
      <c r="B692" s="3" t="s">
        <v>1491</v>
      </c>
      <c r="C692" s="1" t="s">
        <v>1488</v>
      </c>
      <c r="D692" s="2" t="s">
        <v>18</v>
      </c>
      <c r="E692" s="1"/>
      <c r="F692" s="47">
        <v>15000</v>
      </c>
    </row>
    <row r="693" spans="2:6">
      <c r="B693" s="3" t="s">
        <v>1490</v>
      </c>
      <c r="C693" s="1" t="s">
        <v>1488</v>
      </c>
      <c r="D693" s="2" t="s">
        <v>18</v>
      </c>
      <c r="E693" s="1"/>
      <c r="F693" s="47">
        <v>0</v>
      </c>
    </row>
    <row r="694" spans="2:6">
      <c r="B694" s="3" t="s">
        <v>1489</v>
      </c>
      <c r="C694" s="1" t="s">
        <v>1488</v>
      </c>
      <c r="D694" s="2" t="s">
        <v>18</v>
      </c>
      <c r="E694" s="1"/>
      <c r="F694" s="47">
        <v>0</v>
      </c>
    </row>
    <row r="695" spans="2:6">
      <c r="B695" s="3" t="s">
        <v>1487</v>
      </c>
      <c r="C695" s="1" t="s">
        <v>1486</v>
      </c>
      <c r="D695" s="2" t="s">
        <v>18</v>
      </c>
      <c r="E695" s="1"/>
      <c r="F695" s="47">
        <v>0</v>
      </c>
    </row>
    <row r="696" spans="2:6">
      <c r="B696" s="3" t="s">
        <v>1485</v>
      </c>
      <c r="C696" s="1" t="s">
        <v>475</v>
      </c>
      <c r="D696" s="2" t="s">
        <v>18</v>
      </c>
      <c r="E696" s="1"/>
      <c r="F696" s="47">
        <v>0</v>
      </c>
    </row>
    <row r="697" spans="2:6">
      <c r="B697" s="3" t="s">
        <v>1484</v>
      </c>
      <c r="C697" s="1" t="s">
        <v>475</v>
      </c>
      <c r="D697" s="2" t="s">
        <v>18</v>
      </c>
      <c r="E697" s="1"/>
      <c r="F697" s="47">
        <v>0</v>
      </c>
    </row>
    <row r="698" spans="2:6">
      <c r="B698" s="3" t="s">
        <v>1483</v>
      </c>
      <c r="C698" s="1" t="s">
        <v>475</v>
      </c>
      <c r="D698" s="2" t="s">
        <v>18</v>
      </c>
      <c r="E698" s="1"/>
      <c r="F698" s="47">
        <v>0</v>
      </c>
    </row>
    <row r="699" spans="2:6">
      <c r="B699" s="3" t="s">
        <v>1482</v>
      </c>
      <c r="C699" s="1" t="s">
        <v>475</v>
      </c>
      <c r="D699" s="2" t="s">
        <v>18</v>
      </c>
      <c r="E699" s="1"/>
      <c r="F699" s="47">
        <v>0</v>
      </c>
    </row>
    <row r="700" spans="2:6">
      <c r="B700" s="3" t="s">
        <v>1481</v>
      </c>
      <c r="C700" s="1" t="s">
        <v>1480</v>
      </c>
      <c r="D700" s="2" t="s">
        <v>18</v>
      </c>
      <c r="E700" s="1"/>
      <c r="F700" s="47">
        <v>0</v>
      </c>
    </row>
    <row r="701" spans="2:6">
      <c r="B701" s="3" t="s">
        <v>1479</v>
      </c>
      <c r="C701" s="1" t="s">
        <v>1470</v>
      </c>
      <c r="D701" s="2" t="s">
        <v>18</v>
      </c>
      <c r="E701" s="1"/>
      <c r="F701" s="47">
        <v>0</v>
      </c>
    </row>
    <row r="702" spans="2:6">
      <c r="B702" s="3" t="s">
        <v>1478</v>
      </c>
      <c r="C702" s="1" t="s">
        <v>1470</v>
      </c>
      <c r="D702" s="2" t="s">
        <v>18</v>
      </c>
      <c r="E702" s="1"/>
      <c r="F702" s="47">
        <v>0</v>
      </c>
    </row>
    <row r="703" spans="2:6">
      <c r="B703" s="3" t="s">
        <v>1477</v>
      </c>
      <c r="C703" s="1" t="s">
        <v>1470</v>
      </c>
      <c r="D703" s="2" t="s">
        <v>18</v>
      </c>
      <c r="E703" s="1"/>
      <c r="F703" s="47">
        <v>0</v>
      </c>
    </row>
    <row r="704" spans="2:6">
      <c r="B704" s="3" t="s">
        <v>1476</v>
      </c>
      <c r="C704" s="1" t="s">
        <v>1470</v>
      </c>
      <c r="D704" s="2" t="s">
        <v>18</v>
      </c>
      <c r="E704" s="1"/>
      <c r="F704" s="47">
        <v>0</v>
      </c>
    </row>
    <row r="705" spans="2:6">
      <c r="B705" s="3" t="s">
        <v>1475</v>
      </c>
      <c r="C705" s="1" t="s">
        <v>1470</v>
      </c>
      <c r="D705" s="2" t="s">
        <v>18</v>
      </c>
      <c r="E705" s="1"/>
      <c r="F705" s="47">
        <v>0</v>
      </c>
    </row>
    <row r="706" spans="2:6">
      <c r="B706" s="3" t="s">
        <v>1474</v>
      </c>
      <c r="C706" s="1" t="s">
        <v>1470</v>
      </c>
      <c r="D706" s="2" t="s">
        <v>18</v>
      </c>
      <c r="E706" s="1"/>
      <c r="F706" s="47">
        <v>0</v>
      </c>
    </row>
    <row r="707" spans="2:6">
      <c r="B707" s="3" t="s">
        <v>1473</v>
      </c>
      <c r="C707" s="1" t="s">
        <v>1470</v>
      </c>
      <c r="D707" s="2" t="s">
        <v>18</v>
      </c>
      <c r="E707" s="1"/>
      <c r="F707" s="47">
        <v>0</v>
      </c>
    </row>
    <row r="708" spans="2:6">
      <c r="B708" s="3" t="s">
        <v>1472</v>
      </c>
      <c r="C708" s="1" t="s">
        <v>1470</v>
      </c>
      <c r="D708" s="2" t="s">
        <v>18</v>
      </c>
      <c r="E708" s="1"/>
      <c r="F708" s="47">
        <v>0</v>
      </c>
    </row>
    <row r="709" spans="2:6">
      <c r="B709" s="3" t="s">
        <v>1471</v>
      </c>
      <c r="C709" s="1" t="s">
        <v>1470</v>
      </c>
      <c r="D709" s="2" t="s">
        <v>18</v>
      </c>
      <c r="E709" s="1"/>
      <c r="F709" s="47">
        <v>0</v>
      </c>
    </row>
    <row r="710" spans="2:6">
      <c r="B710" s="3" t="s">
        <v>1469</v>
      </c>
      <c r="C710" s="1" t="s">
        <v>1468</v>
      </c>
      <c r="D710" s="2" t="s">
        <v>18</v>
      </c>
      <c r="E710" s="1"/>
      <c r="F710" s="47">
        <v>0</v>
      </c>
    </row>
    <row r="711" spans="2:6">
      <c r="B711" s="3" t="s">
        <v>1467</v>
      </c>
      <c r="C711" s="1" t="s">
        <v>1465</v>
      </c>
      <c r="D711" s="2" t="s">
        <v>18</v>
      </c>
      <c r="E711" s="1"/>
      <c r="F711" s="47">
        <v>0</v>
      </c>
    </row>
    <row r="712" spans="2:6">
      <c r="B712" s="3" t="s">
        <v>1466</v>
      </c>
      <c r="C712" s="1" t="s">
        <v>1465</v>
      </c>
      <c r="D712" s="2" t="s">
        <v>18</v>
      </c>
      <c r="E712" s="1"/>
      <c r="F712" s="47">
        <v>0</v>
      </c>
    </row>
    <row r="713" spans="2:6">
      <c r="B713" s="3" t="s">
        <v>1464</v>
      </c>
      <c r="C713" s="1" t="s">
        <v>1462</v>
      </c>
      <c r="D713" s="2" t="s">
        <v>18</v>
      </c>
      <c r="E713" s="1"/>
      <c r="F713" s="47">
        <v>0</v>
      </c>
    </row>
    <row r="714" spans="2:6">
      <c r="B714" s="3" t="s">
        <v>1463</v>
      </c>
      <c r="C714" s="1" t="s">
        <v>1462</v>
      </c>
      <c r="D714" s="2" t="s">
        <v>18</v>
      </c>
      <c r="E714" s="1"/>
      <c r="F714" s="47">
        <v>0</v>
      </c>
    </row>
    <row r="715" spans="2:6">
      <c r="B715" s="3" t="s">
        <v>1461</v>
      </c>
      <c r="C715" s="1" t="s">
        <v>1457</v>
      </c>
      <c r="D715" s="2" t="s">
        <v>18</v>
      </c>
      <c r="E715" s="1"/>
      <c r="F715" s="47">
        <v>0</v>
      </c>
    </row>
    <row r="716" spans="2:6">
      <c r="B716" s="3" t="s">
        <v>1460</v>
      </c>
      <c r="C716" s="1" t="s">
        <v>1457</v>
      </c>
      <c r="D716" s="2" t="s">
        <v>18</v>
      </c>
      <c r="E716" s="1"/>
      <c r="F716" s="47">
        <v>0</v>
      </c>
    </row>
    <row r="717" spans="2:6">
      <c r="B717" s="3" t="s">
        <v>1459</v>
      </c>
      <c r="C717" s="1" t="s">
        <v>1457</v>
      </c>
      <c r="D717" s="2" t="s">
        <v>18</v>
      </c>
      <c r="E717" s="1"/>
      <c r="F717" s="47">
        <v>19994</v>
      </c>
    </row>
    <row r="718" spans="2:6">
      <c r="B718" s="3" t="s">
        <v>1458</v>
      </c>
      <c r="C718" s="1" t="s">
        <v>1457</v>
      </c>
      <c r="D718" s="2" t="s">
        <v>18</v>
      </c>
      <c r="E718" s="1"/>
      <c r="F718" s="47">
        <v>0</v>
      </c>
    </row>
    <row r="719" spans="2:6">
      <c r="B719" s="3" t="s">
        <v>1456</v>
      </c>
      <c r="C719" s="1" t="s">
        <v>1451</v>
      </c>
      <c r="D719" s="2" t="s">
        <v>18</v>
      </c>
      <c r="E719" s="1"/>
      <c r="F719" s="47">
        <v>0</v>
      </c>
    </row>
    <row r="720" spans="2:6">
      <c r="B720" s="3" t="s">
        <v>1455</v>
      </c>
      <c r="C720" s="1" t="s">
        <v>1451</v>
      </c>
      <c r="D720" s="2" t="s">
        <v>18</v>
      </c>
      <c r="E720" s="1"/>
      <c r="F720" s="47">
        <v>0</v>
      </c>
    </row>
    <row r="721" spans="2:6">
      <c r="B721" s="3" t="s">
        <v>1454</v>
      </c>
      <c r="C721" s="1" t="s">
        <v>1451</v>
      </c>
      <c r="D721" s="2" t="s">
        <v>18</v>
      </c>
      <c r="E721" s="1"/>
      <c r="F721" s="47">
        <v>0</v>
      </c>
    </row>
    <row r="722" spans="2:6">
      <c r="B722" s="3" t="s">
        <v>1453</v>
      </c>
      <c r="C722" s="1" t="s">
        <v>1451</v>
      </c>
      <c r="D722" s="2" t="s">
        <v>18</v>
      </c>
      <c r="E722" s="1"/>
      <c r="F722" s="47">
        <v>0</v>
      </c>
    </row>
    <row r="723" spans="2:6">
      <c r="B723" s="3" t="s">
        <v>1452</v>
      </c>
      <c r="C723" s="1" t="s">
        <v>1451</v>
      </c>
      <c r="D723" s="2" t="s">
        <v>18</v>
      </c>
      <c r="E723" s="1"/>
      <c r="F723" s="47">
        <v>0</v>
      </c>
    </row>
    <row r="724" spans="2:6">
      <c r="B724" s="3" t="s">
        <v>1450</v>
      </c>
      <c r="C724" s="1" t="s">
        <v>458</v>
      </c>
      <c r="D724" s="2" t="s">
        <v>18</v>
      </c>
      <c r="E724" s="1"/>
      <c r="F724" s="47">
        <v>0</v>
      </c>
    </row>
    <row r="725" spans="2:6">
      <c r="B725" s="3" t="s">
        <v>1449</v>
      </c>
      <c r="C725" s="1" t="s">
        <v>458</v>
      </c>
      <c r="D725" s="2" t="s">
        <v>18</v>
      </c>
      <c r="E725" s="1"/>
      <c r="F725" s="47">
        <v>0</v>
      </c>
    </row>
    <row r="726" spans="2:6">
      <c r="B726" s="3" t="s">
        <v>1448</v>
      </c>
      <c r="C726" s="1" t="s">
        <v>458</v>
      </c>
      <c r="D726" s="2" t="s">
        <v>18</v>
      </c>
      <c r="E726" s="1"/>
      <c r="F726" s="47">
        <v>0</v>
      </c>
    </row>
    <row r="727" spans="2:6">
      <c r="B727" s="3" t="s">
        <v>1447</v>
      </c>
      <c r="C727" s="1" t="s">
        <v>458</v>
      </c>
      <c r="D727" s="2" t="s">
        <v>18</v>
      </c>
      <c r="E727" s="1"/>
      <c r="F727" s="47">
        <v>0</v>
      </c>
    </row>
    <row r="728" spans="2:6">
      <c r="B728" s="3" t="s">
        <v>1446</v>
      </c>
      <c r="C728" s="1" t="s">
        <v>458</v>
      </c>
      <c r="D728" s="2" t="s">
        <v>18</v>
      </c>
      <c r="E728" s="1"/>
      <c r="F728" s="47">
        <v>0</v>
      </c>
    </row>
    <row r="729" spans="2:6">
      <c r="B729" s="3" t="s">
        <v>1445</v>
      </c>
      <c r="C729" s="1" t="s">
        <v>458</v>
      </c>
      <c r="D729" s="2" t="s">
        <v>18</v>
      </c>
      <c r="E729" s="1"/>
      <c r="F729" s="47">
        <v>0</v>
      </c>
    </row>
    <row r="730" spans="2:6">
      <c r="B730" s="3" t="s">
        <v>1444</v>
      </c>
      <c r="C730" s="1" t="s">
        <v>458</v>
      </c>
      <c r="D730" s="2" t="s">
        <v>18</v>
      </c>
      <c r="E730" s="1"/>
      <c r="F730" s="47">
        <v>0</v>
      </c>
    </row>
    <row r="731" spans="2:6">
      <c r="B731" s="3" t="s">
        <v>1443</v>
      </c>
      <c r="C731" s="1" t="s">
        <v>458</v>
      </c>
      <c r="D731" s="2" t="s">
        <v>18</v>
      </c>
      <c r="E731" s="1"/>
      <c r="F731" s="47">
        <v>0</v>
      </c>
    </row>
    <row r="732" spans="2:6">
      <c r="B732" s="3" t="s">
        <v>1442</v>
      </c>
      <c r="C732" s="1" t="s">
        <v>458</v>
      </c>
      <c r="D732" s="2" t="s">
        <v>18</v>
      </c>
      <c r="E732" s="1"/>
      <c r="F732" s="47">
        <v>0</v>
      </c>
    </row>
    <row r="733" spans="2:6">
      <c r="B733" s="3" t="s">
        <v>1441</v>
      </c>
      <c r="C733" s="1" t="s">
        <v>458</v>
      </c>
      <c r="D733" s="2" t="s">
        <v>18</v>
      </c>
      <c r="E733" s="1"/>
      <c r="F733" s="47">
        <v>0</v>
      </c>
    </row>
    <row r="734" spans="2:6">
      <c r="B734" s="3" t="s">
        <v>1440</v>
      </c>
      <c r="C734" s="1" t="s">
        <v>458</v>
      </c>
      <c r="D734" s="2" t="s">
        <v>18</v>
      </c>
      <c r="E734" s="1"/>
      <c r="F734" s="47">
        <v>0</v>
      </c>
    </row>
    <row r="735" spans="2:6">
      <c r="B735" s="3" t="s">
        <v>1439</v>
      </c>
      <c r="C735" s="1" t="s">
        <v>458</v>
      </c>
      <c r="D735" s="2" t="s">
        <v>18</v>
      </c>
      <c r="E735" s="1"/>
      <c r="F735" s="47">
        <v>0</v>
      </c>
    </row>
    <row r="736" spans="2:6">
      <c r="B736" s="3" t="s">
        <v>1438</v>
      </c>
      <c r="C736" s="1" t="s">
        <v>458</v>
      </c>
      <c r="D736" s="2" t="s">
        <v>18</v>
      </c>
      <c r="E736" s="1"/>
      <c r="F736" s="47">
        <v>0</v>
      </c>
    </row>
    <row r="737" spans="2:6">
      <c r="B737" s="3" t="s">
        <v>1437</v>
      </c>
      <c r="C737" s="1" t="s">
        <v>458</v>
      </c>
      <c r="D737" s="2" t="s">
        <v>18</v>
      </c>
      <c r="E737" s="1"/>
      <c r="F737" s="47">
        <v>0</v>
      </c>
    </row>
    <row r="738" spans="2:6">
      <c r="B738" s="3" t="s">
        <v>1436</v>
      </c>
      <c r="C738" s="1" t="s">
        <v>458</v>
      </c>
      <c r="D738" s="2" t="s">
        <v>18</v>
      </c>
      <c r="E738" s="1"/>
      <c r="F738" s="47">
        <v>0</v>
      </c>
    </row>
    <row r="739" spans="2:6">
      <c r="B739" s="3" t="s">
        <v>1435</v>
      </c>
      <c r="C739" s="1" t="s">
        <v>458</v>
      </c>
      <c r="D739" s="2" t="s">
        <v>18</v>
      </c>
      <c r="E739" s="1"/>
      <c r="F739" s="47">
        <v>0</v>
      </c>
    </row>
    <row r="740" spans="2:6">
      <c r="B740" s="3" t="s">
        <v>1434</v>
      </c>
      <c r="C740" s="1" t="s">
        <v>458</v>
      </c>
      <c r="D740" s="2" t="s">
        <v>18</v>
      </c>
      <c r="E740" s="1"/>
      <c r="F740" s="47">
        <v>0</v>
      </c>
    </row>
    <row r="741" spans="2:6">
      <c r="B741" s="3" t="s">
        <v>1433</v>
      </c>
      <c r="C741" s="1" t="s">
        <v>458</v>
      </c>
      <c r="D741" s="2" t="s">
        <v>18</v>
      </c>
      <c r="E741" s="1"/>
      <c r="F741" s="47">
        <v>0</v>
      </c>
    </row>
    <row r="742" spans="2:6">
      <c r="B742" s="3" t="s">
        <v>1432</v>
      </c>
      <c r="C742" s="1" t="s">
        <v>458</v>
      </c>
      <c r="D742" s="2" t="s">
        <v>18</v>
      </c>
      <c r="E742" s="1"/>
      <c r="F742" s="47">
        <v>0</v>
      </c>
    </row>
    <row r="743" spans="2:6">
      <c r="B743" s="3" t="s">
        <v>1431</v>
      </c>
      <c r="C743" s="1" t="s">
        <v>458</v>
      </c>
      <c r="D743" s="2" t="s">
        <v>18</v>
      </c>
      <c r="E743" s="1"/>
      <c r="F743" s="47">
        <v>0</v>
      </c>
    </row>
    <row r="744" spans="2:6">
      <c r="B744" s="3" t="s">
        <v>1430</v>
      </c>
      <c r="C744" s="1" t="s">
        <v>458</v>
      </c>
      <c r="D744" s="2" t="s">
        <v>18</v>
      </c>
      <c r="E744" s="1"/>
      <c r="F744" s="47">
        <v>0</v>
      </c>
    </row>
    <row r="745" spans="2:6">
      <c r="B745" s="3" t="s">
        <v>1429</v>
      </c>
      <c r="C745" s="1" t="s">
        <v>458</v>
      </c>
      <c r="D745" s="2" t="s">
        <v>18</v>
      </c>
      <c r="E745" s="1"/>
      <c r="F745" s="47">
        <v>0</v>
      </c>
    </row>
    <row r="746" spans="2:6">
      <c r="B746" s="3" t="s">
        <v>1428</v>
      </c>
      <c r="C746" s="1" t="s">
        <v>458</v>
      </c>
      <c r="D746" s="2" t="s">
        <v>18</v>
      </c>
      <c r="E746" s="1"/>
      <c r="F746" s="47">
        <v>0</v>
      </c>
    </row>
    <row r="747" spans="2:6">
      <c r="B747" s="3" t="s">
        <v>1427</v>
      </c>
      <c r="C747" s="1" t="s">
        <v>458</v>
      </c>
      <c r="D747" s="2" t="s">
        <v>18</v>
      </c>
      <c r="E747" s="1"/>
      <c r="F747" s="47">
        <v>0</v>
      </c>
    </row>
    <row r="748" spans="2:6">
      <c r="B748" s="3" t="s">
        <v>1426</v>
      </c>
      <c r="C748" s="1" t="s">
        <v>458</v>
      </c>
      <c r="D748" s="2" t="s">
        <v>18</v>
      </c>
      <c r="E748" s="1"/>
      <c r="F748" s="47">
        <v>0</v>
      </c>
    </row>
    <row r="749" spans="2:6">
      <c r="B749" s="3" t="s">
        <v>1425</v>
      </c>
      <c r="C749" s="1" t="s">
        <v>458</v>
      </c>
      <c r="D749" s="2" t="s">
        <v>18</v>
      </c>
      <c r="E749" s="1"/>
      <c r="F749" s="47">
        <v>0</v>
      </c>
    </row>
    <row r="750" spans="2:6">
      <c r="B750" s="3" t="s">
        <v>1424</v>
      </c>
      <c r="C750" s="1" t="s">
        <v>458</v>
      </c>
      <c r="D750" s="2" t="s">
        <v>18</v>
      </c>
      <c r="E750" s="1"/>
      <c r="F750" s="47">
        <v>0</v>
      </c>
    </row>
    <row r="751" spans="2:6">
      <c r="B751" s="3" t="s">
        <v>1423</v>
      </c>
      <c r="C751" s="1" t="s">
        <v>458</v>
      </c>
      <c r="D751" s="2" t="s">
        <v>18</v>
      </c>
      <c r="E751" s="1"/>
      <c r="F751" s="47">
        <v>0</v>
      </c>
    </row>
    <row r="752" spans="2:6">
      <c r="B752" s="3" t="s">
        <v>1422</v>
      </c>
      <c r="C752" s="1" t="s">
        <v>458</v>
      </c>
      <c r="D752" s="2" t="s">
        <v>18</v>
      </c>
      <c r="E752" s="1"/>
      <c r="F752" s="47">
        <v>0</v>
      </c>
    </row>
    <row r="753" spans="2:6">
      <c r="B753" s="3" t="s">
        <v>1421</v>
      </c>
      <c r="C753" s="1" t="s">
        <v>458</v>
      </c>
      <c r="D753" s="2" t="s">
        <v>18</v>
      </c>
      <c r="E753" s="1"/>
      <c r="F753" s="47">
        <v>0</v>
      </c>
    </row>
    <row r="754" spans="2:6">
      <c r="B754" s="3" t="s">
        <v>1420</v>
      </c>
      <c r="C754" s="1" t="s">
        <v>458</v>
      </c>
      <c r="D754" s="2" t="s">
        <v>18</v>
      </c>
      <c r="E754" s="1"/>
      <c r="F754" s="47">
        <v>0</v>
      </c>
    </row>
    <row r="755" spans="2:6">
      <c r="B755" s="3" t="s">
        <v>1419</v>
      </c>
      <c r="C755" s="1" t="s">
        <v>458</v>
      </c>
      <c r="D755" s="2" t="s">
        <v>18</v>
      </c>
      <c r="E755" s="1"/>
      <c r="F755" s="47">
        <v>0</v>
      </c>
    </row>
    <row r="756" spans="2:6">
      <c r="B756" s="3" t="s">
        <v>1418</v>
      </c>
      <c r="C756" s="1" t="s">
        <v>458</v>
      </c>
      <c r="D756" s="2" t="s">
        <v>18</v>
      </c>
      <c r="E756" s="1"/>
      <c r="F756" s="47">
        <v>0</v>
      </c>
    </row>
    <row r="757" spans="2:6">
      <c r="B757" s="3" t="s">
        <v>1417</v>
      </c>
      <c r="C757" s="1" t="s">
        <v>458</v>
      </c>
      <c r="D757" s="2" t="s">
        <v>18</v>
      </c>
      <c r="E757" s="1"/>
      <c r="F757" s="47">
        <v>0</v>
      </c>
    </row>
    <row r="758" spans="2:6">
      <c r="B758" s="3" t="s">
        <v>1416</v>
      </c>
      <c r="C758" s="1" t="s">
        <v>458</v>
      </c>
      <c r="D758" s="2" t="s">
        <v>18</v>
      </c>
      <c r="E758" s="1"/>
      <c r="F758" s="47">
        <v>0</v>
      </c>
    </row>
    <row r="759" spans="2:6">
      <c r="B759" s="3" t="s">
        <v>1415</v>
      </c>
      <c r="C759" s="1" t="s">
        <v>458</v>
      </c>
      <c r="D759" s="2" t="s">
        <v>18</v>
      </c>
      <c r="E759" s="1"/>
      <c r="F759" s="47">
        <v>0</v>
      </c>
    </row>
    <row r="760" spans="2:6">
      <c r="B760" s="3" t="s">
        <v>1414</v>
      </c>
      <c r="C760" s="1" t="s">
        <v>458</v>
      </c>
      <c r="D760" s="2" t="s">
        <v>18</v>
      </c>
      <c r="E760" s="1"/>
      <c r="F760" s="47">
        <v>0</v>
      </c>
    </row>
    <row r="761" spans="2:6">
      <c r="B761" s="3" t="s">
        <v>1413</v>
      </c>
      <c r="C761" s="1" t="s">
        <v>458</v>
      </c>
      <c r="D761" s="2" t="s">
        <v>18</v>
      </c>
      <c r="E761" s="1"/>
      <c r="F761" s="47">
        <v>1426</v>
      </c>
    </row>
    <row r="762" spans="2:6">
      <c r="B762" s="3" t="s">
        <v>1412</v>
      </c>
      <c r="C762" s="1" t="s">
        <v>458</v>
      </c>
      <c r="D762" s="2" t="s">
        <v>18</v>
      </c>
      <c r="E762" s="1"/>
      <c r="F762" s="47">
        <v>0</v>
      </c>
    </row>
    <row r="763" spans="2:6">
      <c r="B763" s="3" t="s">
        <v>1411</v>
      </c>
      <c r="C763" s="1" t="s">
        <v>458</v>
      </c>
      <c r="D763" s="2" t="s">
        <v>18</v>
      </c>
      <c r="E763" s="1"/>
      <c r="F763" s="47">
        <v>2405</v>
      </c>
    </row>
    <row r="764" spans="2:6">
      <c r="B764" s="3" t="s">
        <v>1410</v>
      </c>
      <c r="C764" s="1" t="s">
        <v>458</v>
      </c>
      <c r="D764" s="2" t="s">
        <v>18</v>
      </c>
      <c r="E764" s="1"/>
      <c r="F764" s="47">
        <v>0</v>
      </c>
    </row>
    <row r="765" spans="2:6">
      <c r="B765" s="3" t="s">
        <v>1409</v>
      </c>
      <c r="C765" s="1" t="s">
        <v>458</v>
      </c>
      <c r="D765" s="2" t="s">
        <v>18</v>
      </c>
      <c r="E765" s="1"/>
      <c r="F765" s="47">
        <v>0</v>
      </c>
    </row>
    <row r="766" spans="2:6">
      <c r="B766" s="3" t="s">
        <v>1408</v>
      </c>
      <c r="C766" s="1" t="s">
        <v>1407</v>
      </c>
      <c r="D766" s="2" t="s">
        <v>18</v>
      </c>
      <c r="E766" s="1"/>
      <c r="F766" s="47">
        <v>0</v>
      </c>
    </row>
    <row r="767" spans="2:6">
      <c r="B767" s="3" t="s">
        <v>1406</v>
      </c>
      <c r="C767" s="1" t="s">
        <v>453</v>
      </c>
      <c r="D767" s="2" t="s">
        <v>18</v>
      </c>
      <c r="E767" s="1"/>
      <c r="F767" s="47">
        <v>0</v>
      </c>
    </row>
    <row r="768" spans="2:6">
      <c r="B768" s="3" t="s">
        <v>1405</v>
      </c>
      <c r="C768" s="1" t="s">
        <v>453</v>
      </c>
      <c r="D768" s="2" t="s">
        <v>18</v>
      </c>
      <c r="E768" s="1"/>
      <c r="F768" s="47">
        <v>0</v>
      </c>
    </row>
    <row r="769" spans="2:6">
      <c r="B769" s="3" t="s">
        <v>1404</v>
      </c>
      <c r="C769" s="1" t="s">
        <v>453</v>
      </c>
      <c r="D769" s="2" t="s">
        <v>18</v>
      </c>
      <c r="E769" s="1"/>
      <c r="F769" s="47">
        <v>0</v>
      </c>
    </row>
    <row r="770" spans="2:6">
      <c r="B770" s="3" t="s">
        <v>1403</v>
      </c>
      <c r="C770" s="1" t="s">
        <v>453</v>
      </c>
      <c r="D770" s="2" t="s">
        <v>18</v>
      </c>
      <c r="E770" s="1"/>
      <c r="F770" s="47">
        <v>0</v>
      </c>
    </row>
    <row r="771" spans="2:6">
      <c r="B771" s="3" t="s">
        <v>1402</v>
      </c>
      <c r="C771" s="1" t="s">
        <v>453</v>
      </c>
      <c r="D771" s="2" t="s">
        <v>18</v>
      </c>
      <c r="E771" s="1"/>
      <c r="F771" s="47">
        <v>0</v>
      </c>
    </row>
    <row r="772" spans="2:6">
      <c r="B772" s="3" t="s">
        <v>1401</v>
      </c>
      <c r="C772" s="1" t="s">
        <v>1071</v>
      </c>
      <c r="D772" s="2" t="s">
        <v>18</v>
      </c>
      <c r="E772" s="1"/>
      <c r="F772" s="47">
        <v>0</v>
      </c>
    </row>
    <row r="773" spans="2:6">
      <c r="B773" s="3" t="s">
        <v>1400</v>
      </c>
      <c r="C773" s="1" t="s">
        <v>60</v>
      </c>
      <c r="D773" s="2" t="s">
        <v>18</v>
      </c>
      <c r="E773" s="1"/>
      <c r="F773" s="47">
        <v>0</v>
      </c>
    </row>
    <row r="774" spans="2:6">
      <c r="B774" s="3" t="s">
        <v>1399</v>
      </c>
      <c r="C774" s="1" t="s">
        <v>60</v>
      </c>
      <c r="D774" s="2" t="s">
        <v>18</v>
      </c>
      <c r="E774" s="1"/>
      <c r="F774" s="47">
        <v>0</v>
      </c>
    </row>
    <row r="775" spans="2:6">
      <c r="B775" s="3" t="s">
        <v>1398</v>
      </c>
      <c r="C775" s="1" t="s">
        <v>60</v>
      </c>
      <c r="D775" s="2" t="s">
        <v>18</v>
      </c>
      <c r="E775" s="1"/>
      <c r="F775" s="47">
        <v>0</v>
      </c>
    </row>
    <row r="776" spans="2:6">
      <c r="B776" s="3" t="s">
        <v>1397</v>
      </c>
      <c r="C776" s="1" t="s">
        <v>60</v>
      </c>
      <c r="D776" s="2" t="s">
        <v>18</v>
      </c>
      <c r="E776" s="1"/>
      <c r="F776" s="47">
        <v>0</v>
      </c>
    </row>
    <row r="777" spans="2:6">
      <c r="B777" s="3" t="s">
        <v>1396</v>
      </c>
      <c r="C777" s="1" t="s">
        <v>60</v>
      </c>
      <c r="D777" s="2" t="s">
        <v>18</v>
      </c>
      <c r="E777" s="1"/>
      <c r="F777" s="47">
        <v>0</v>
      </c>
    </row>
    <row r="778" spans="2:6">
      <c r="B778" s="3" t="s">
        <v>1395</v>
      </c>
      <c r="C778" s="1" t="s">
        <v>60</v>
      </c>
      <c r="D778" s="2" t="s">
        <v>18</v>
      </c>
      <c r="E778" s="1"/>
      <c r="F778" s="47">
        <v>0</v>
      </c>
    </row>
    <row r="779" spans="2:6">
      <c r="B779" s="3" t="s">
        <v>1394</v>
      </c>
      <c r="C779" s="1" t="s">
        <v>60</v>
      </c>
      <c r="D779" s="2" t="s">
        <v>18</v>
      </c>
      <c r="E779" s="1"/>
      <c r="F779" s="47">
        <v>0</v>
      </c>
    </row>
    <row r="780" spans="2:6">
      <c r="B780" s="3" t="s">
        <v>1393</v>
      </c>
      <c r="C780" s="1" t="s">
        <v>60</v>
      </c>
      <c r="D780" s="2" t="s">
        <v>18</v>
      </c>
      <c r="E780" s="1"/>
      <c r="F780" s="47">
        <v>0</v>
      </c>
    </row>
    <row r="781" spans="2:6">
      <c r="B781" s="3" t="s">
        <v>1392</v>
      </c>
      <c r="C781" s="1" t="s">
        <v>60</v>
      </c>
      <c r="D781" s="2" t="s">
        <v>18</v>
      </c>
      <c r="E781" s="1"/>
      <c r="F781" s="47">
        <v>0</v>
      </c>
    </row>
    <row r="782" spans="2:6">
      <c r="B782" s="3" t="s">
        <v>1391</v>
      </c>
      <c r="C782" s="1" t="s">
        <v>60</v>
      </c>
      <c r="D782" s="2" t="s">
        <v>18</v>
      </c>
      <c r="E782" s="1"/>
      <c r="F782" s="47">
        <v>0</v>
      </c>
    </row>
    <row r="783" spans="2:6">
      <c r="B783" s="3" t="s">
        <v>1390</v>
      </c>
      <c r="C783" s="1" t="s">
        <v>60</v>
      </c>
      <c r="D783" s="2" t="s">
        <v>18</v>
      </c>
      <c r="E783" s="1"/>
      <c r="F783" s="47">
        <v>0</v>
      </c>
    </row>
    <row r="784" spans="2:6">
      <c r="B784" s="3" t="s">
        <v>1389</v>
      </c>
      <c r="C784" s="1" t="s">
        <v>60</v>
      </c>
      <c r="D784" s="2" t="s">
        <v>18</v>
      </c>
      <c r="E784" s="1"/>
      <c r="F784" s="47">
        <v>0</v>
      </c>
    </row>
    <row r="785" spans="2:6">
      <c r="B785" s="3" t="s">
        <v>1388</v>
      </c>
      <c r="C785" s="1" t="s">
        <v>60</v>
      </c>
      <c r="D785" s="2" t="s">
        <v>18</v>
      </c>
      <c r="E785" s="1"/>
      <c r="F785" s="47">
        <v>0</v>
      </c>
    </row>
    <row r="786" spans="2:6">
      <c r="B786" s="3" t="s">
        <v>1387</v>
      </c>
      <c r="C786" s="1" t="s">
        <v>60</v>
      </c>
      <c r="D786" s="2" t="s">
        <v>18</v>
      </c>
      <c r="E786" s="1"/>
      <c r="F786" s="47">
        <v>0</v>
      </c>
    </row>
    <row r="787" spans="2:6">
      <c r="B787" s="3" t="s">
        <v>1386</v>
      </c>
      <c r="C787" s="1" t="s">
        <v>60</v>
      </c>
      <c r="D787" s="2" t="s">
        <v>18</v>
      </c>
      <c r="E787" s="1"/>
      <c r="F787" s="47">
        <v>0</v>
      </c>
    </row>
    <row r="788" spans="2:6">
      <c r="B788" s="3" t="s">
        <v>1385</v>
      </c>
      <c r="C788" s="1" t="s">
        <v>1384</v>
      </c>
      <c r="D788" s="2" t="s">
        <v>18</v>
      </c>
      <c r="E788" s="1"/>
      <c r="F788" s="47">
        <v>0</v>
      </c>
    </row>
    <row r="789" spans="2:6">
      <c r="B789" s="3" t="s">
        <v>1383</v>
      </c>
      <c r="C789" s="1" t="s">
        <v>1381</v>
      </c>
      <c r="D789" s="2" t="s">
        <v>18</v>
      </c>
      <c r="E789" s="1"/>
      <c r="F789" s="47">
        <v>0</v>
      </c>
    </row>
    <row r="790" spans="2:6">
      <c r="B790" s="3" t="s">
        <v>1382</v>
      </c>
      <c r="C790" s="1" t="s">
        <v>1381</v>
      </c>
      <c r="D790" s="2" t="s">
        <v>18</v>
      </c>
      <c r="E790" s="1"/>
      <c r="F790" s="47">
        <v>0</v>
      </c>
    </row>
    <row r="791" spans="2:6">
      <c r="B791" s="3" t="s">
        <v>1380</v>
      </c>
      <c r="C791" s="1" t="s">
        <v>1379</v>
      </c>
      <c r="D791" s="2" t="s">
        <v>18</v>
      </c>
      <c r="E791" s="1"/>
      <c r="F791" s="47">
        <v>0</v>
      </c>
    </row>
    <row r="792" spans="2:6">
      <c r="B792" s="3" t="s">
        <v>1378</v>
      </c>
      <c r="C792" s="1" t="s">
        <v>1377</v>
      </c>
      <c r="D792" s="2" t="s">
        <v>18</v>
      </c>
      <c r="E792" s="1"/>
      <c r="F792" s="47">
        <v>0</v>
      </c>
    </row>
    <row r="793" spans="2:6">
      <c r="B793" s="3" t="s">
        <v>1376</v>
      </c>
      <c r="C793" s="1" t="s">
        <v>1375</v>
      </c>
      <c r="D793" s="2" t="s">
        <v>18</v>
      </c>
      <c r="E793" s="1"/>
      <c r="F793" s="47">
        <v>0</v>
      </c>
    </row>
    <row r="794" spans="2:6">
      <c r="B794" s="3" t="s">
        <v>1374</v>
      </c>
      <c r="C794" s="1" t="s">
        <v>1369</v>
      </c>
      <c r="D794" s="2" t="s">
        <v>18</v>
      </c>
      <c r="E794" s="1"/>
      <c r="F794" s="47">
        <v>0</v>
      </c>
    </row>
    <row r="795" spans="2:6">
      <c r="B795" s="3" t="s">
        <v>1373</v>
      </c>
      <c r="C795" s="1" t="s">
        <v>1369</v>
      </c>
      <c r="D795" s="2" t="s">
        <v>18</v>
      </c>
      <c r="E795" s="1"/>
      <c r="F795" s="47">
        <v>0</v>
      </c>
    </row>
    <row r="796" spans="2:6">
      <c r="B796" s="3" t="s">
        <v>1372</v>
      </c>
      <c r="C796" s="1" t="s">
        <v>1369</v>
      </c>
      <c r="D796" s="2" t="s">
        <v>18</v>
      </c>
      <c r="E796" s="1"/>
      <c r="F796" s="47">
        <v>0</v>
      </c>
    </row>
    <row r="797" spans="2:6">
      <c r="B797" s="3" t="s">
        <v>1371</v>
      </c>
      <c r="C797" s="1" t="s">
        <v>1369</v>
      </c>
      <c r="D797" s="2" t="s">
        <v>18</v>
      </c>
      <c r="E797" s="1"/>
      <c r="F797" s="47">
        <v>0</v>
      </c>
    </row>
    <row r="798" spans="2:6">
      <c r="B798" s="3" t="s">
        <v>1370</v>
      </c>
      <c r="C798" s="1" t="s">
        <v>1369</v>
      </c>
      <c r="D798" s="2" t="s">
        <v>18</v>
      </c>
      <c r="E798" s="1"/>
      <c r="F798" s="47">
        <v>0</v>
      </c>
    </row>
    <row r="799" spans="2:6">
      <c r="B799" s="3" t="s">
        <v>1368</v>
      </c>
      <c r="C799" s="1" t="s">
        <v>221</v>
      </c>
      <c r="D799" s="2" t="s">
        <v>18</v>
      </c>
      <c r="E799" s="1"/>
      <c r="F799" s="47">
        <v>0</v>
      </c>
    </row>
    <row r="800" spans="2:6">
      <c r="B800" s="3" t="s">
        <v>1367</v>
      </c>
      <c r="C800" s="1" t="s">
        <v>221</v>
      </c>
      <c r="D800" s="2" t="s">
        <v>18</v>
      </c>
      <c r="E800" s="1"/>
      <c r="F800" s="47">
        <v>0</v>
      </c>
    </row>
    <row r="801" spans="2:6">
      <c r="B801" s="3" t="s">
        <v>1366</v>
      </c>
      <c r="C801" s="1" t="s">
        <v>221</v>
      </c>
      <c r="D801" s="2" t="s">
        <v>18</v>
      </c>
      <c r="E801" s="1"/>
      <c r="F801" s="47">
        <v>0</v>
      </c>
    </row>
    <row r="802" spans="2:6">
      <c r="B802" s="3" t="s">
        <v>1365</v>
      </c>
      <c r="C802" s="1" t="s">
        <v>221</v>
      </c>
      <c r="D802" s="2" t="s">
        <v>18</v>
      </c>
      <c r="E802" s="1"/>
      <c r="F802" s="47">
        <v>0</v>
      </c>
    </row>
    <row r="803" spans="2:6">
      <c r="B803" s="3" t="s">
        <v>1364</v>
      </c>
      <c r="C803" s="1" t="s">
        <v>221</v>
      </c>
      <c r="D803" s="2" t="s">
        <v>18</v>
      </c>
      <c r="E803" s="1"/>
      <c r="F803" s="47">
        <v>45</v>
      </c>
    </row>
    <row r="804" spans="2:6">
      <c r="B804" s="3" t="s">
        <v>1363</v>
      </c>
      <c r="C804" s="1" t="s">
        <v>221</v>
      </c>
      <c r="D804" s="2" t="s">
        <v>18</v>
      </c>
      <c r="E804" s="1"/>
      <c r="F804" s="47">
        <v>0</v>
      </c>
    </row>
    <row r="805" spans="2:6">
      <c r="B805" s="3" t="s">
        <v>1362</v>
      </c>
      <c r="C805" s="1" t="s">
        <v>221</v>
      </c>
      <c r="D805" s="2" t="s">
        <v>18</v>
      </c>
      <c r="E805" s="1"/>
      <c r="F805" s="47">
        <v>0</v>
      </c>
    </row>
    <row r="806" spans="2:6">
      <c r="B806" s="3" t="s">
        <v>1361</v>
      </c>
      <c r="C806" s="1" t="s">
        <v>221</v>
      </c>
      <c r="D806" s="2" t="s">
        <v>18</v>
      </c>
      <c r="E806" s="1"/>
      <c r="F806" s="47">
        <v>0</v>
      </c>
    </row>
    <row r="807" spans="2:6">
      <c r="B807" s="3" t="s">
        <v>1360</v>
      </c>
      <c r="C807" s="1" t="s">
        <v>221</v>
      </c>
      <c r="D807" s="2" t="s">
        <v>18</v>
      </c>
      <c r="E807" s="1"/>
      <c r="F807" s="47">
        <v>0</v>
      </c>
    </row>
    <row r="808" spans="2:6">
      <c r="B808" s="3" t="s">
        <v>1359</v>
      </c>
      <c r="C808" s="1" t="s">
        <v>221</v>
      </c>
      <c r="D808" s="2" t="s">
        <v>18</v>
      </c>
      <c r="E808" s="1"/>
      <c r="F808" s="47">
        <v>0</v>
      </c>
    </row>
    <row r="809" spans="2:6">
      <c r="B809" s="3" t="s">
        <v>1358</v>
      </c>
      <c r="C809" s="1" t="s">
        <v>221</v>
      </c>
      <c r="D809" s="2" t="s">
        <v>18</v>
      </c>
      <c r="E809" s="1"/>
      <c r="F809" s="47">
        <v>0</v>
      </c>
    </row>
    <row r="810" spans="2:6">
      <c r="B810" s="3" t="s">
        <v>1357</v>
      </c>
      <c r="C810" s="1" t="s">
        <v>221</v>
      </c>
      <c r="D810" s="2" t="s">
        <v>18</v>
      </c>
      <c r="E810" s="1"/>
      <c r="F810" s="47">
        <v>0</v>
      </c>
    </row>
    <row r="811" spans="2:6">
      <c r="B811" s="3" t="s">
        <v>1356</v>
      </c>
      <c r="C811" s="1" t="s">
        <v>221</v>
      </c>
      <c r="D811" s="2" t="s">
        <v>18</v>
      </c>
      <c r="E811" s="1"/>
      <c r="F811" s="47">
        <v>0</v>
      </c>
    </row>
    <row r="812" spans="2:6">
      <c r="B812" s="3" t="s">
        <v>1355</v>
      </c>
      <c r="C812" s="1" t="s">
        <v>221</v>
      </c>
      <c r="D812" s="2" t="s">
        <v>18</v>
      </c>
      <c r="E812" s="1"/>
      <c r="F812" s="47">
        <v>0</v>
      </c>
    </row>
    <row r="813" spans="2:6">
      <c r="B813" s="3" t="s">
        <v>1354</v>
      </c>
      <c r="C813" s="1" t="s">
        <v>221</v>
      </c>
      <c r="D813" s="2" t="s">
        <v>18</v>
      </c>
      <c r="E813" s="1"/>
      <c r="F813" s="47">
        <v>0</v>
      </c>
    </row>
    <row r="814" spans="2:6">
      <c r="B814" s="3" t="s">
        <v>1353</v>
      </c>
      <c r="C814" s="1" t="s">
        <v>221</v>
      </c>
      <c r="D814" s="2" t="s">
        <v>18</v>
      </c>
      <c r="E814" s="1"/>
      <c r="F814" s="47">
        <v>0</v>
      </c>
    </row>
    <row r="815" spans="2:6">
      <c r="B815" s="3" t="s">
        <v>1352</v>
      </c>
      <c r="C815" s="1" t="s">
        <v>221</v>
      </c>
      <c r="D815" s="2" t="s">
        <v>18</v>
      </c>
      <c r="E815" s="1"/>
      <c r="F815" s="47">
        <v>0</v>
      </c>
    </row>
    <row r="816" spans="2:6">
      <c r="B816" s="3" t="s">
        <v>1351</v>
      </c>
      <c r="C816" s="1" t="s">
        <v>221</v>
      </c>
      <c r="D816" s="2" t="s">
        <v>18</v>
      </c>
      <c r="E816" s="1"/>
      <c r="F816" s="47">
        <v>0</v>
      </c>
    </row>
    <row r="817" spans="2:6">
      <c r="B817" s="3" t="s">
        <v>1350</v>
      </c>
      <c r="C817" s="1" t="s">
        <v>221</v>
      </c>
      <c r="D817" s="2" t="s">
        <v>18</v>
      </c>
      <c r="E817" s="1"/>
      <c r="F817" s="47">
        <v>0</v>
      </c>
    </row>
    <row r="818" spans="2:6">
      <c r="B818" s="3" t="s">
        <v>1349</v>
      </c>
      <c r="C818" s="1" t="s">
        <v>221</v>
      </c>
      <c r="D818" s="2" t="s">
        <v>18</v>
      </c>
      <c r="E818" s="1"/>
      <c r="F818" s="47">
        <v>0</v>
      </c>
    </row>
    <row r="819" spans="2:6">
      <c r="B819" s="3" t="s">
        <v>1348</v>
      </c>
      <c r="C819" s="1" t="s">
        <v>221</v>
      </c>
      <c r="D819" s="2" t="s">
        <v>18</v>
      </c>
      <c r="E819" s="1"/>
      <c r="F819" s="47">
        <v>0</v>
      </c>
    </row>
    <row r="820" spans="2:6">
      <c r="B820" s="3" t="s">
        <v>1347</v>
      </c>
      <c r="C820" s="1" t="s">
        <v>221</v>
      </c>
      <c r="D820" s="2" t="s">
        <v>18</v>
      </c>
      <c r="E820" s="1"/>
      <c r="F820" s="47">
        <v>0</v>
      </c>
    </row>
    <row r="821" spans="2:6">
      <c r="B821" s="3" t="s">
        <v>1346</v>
      </c>
      <c r="C821" s="1" t="s">
        <v>221</v>
      </c>
      <c r="D821" s="2" t="s">
        <v>18</v>
      </c>
      <c r="E821" s="1"/>
      <c r="F821" s="47">
        <v>0</v>
      </c>
    </row>
    <row r="822" spans="2:6">
      <c r="B822" s="3" t="s">
        <v>1345</v>
      </c>
      <c r="C822" s="1" t="s">
        <v>221</v>
      </c>
      <c r="D822" s="2" t="s">
        <v>18</v>
      </c>
      <c r="E822" s="1"/>
      <c r="F822" s="47">
        <v>0</v>
      </c>
    </row>
    <row r="823" spans="2:6">
      <c r="B823" s="3" t="s">
        <v>1344</v>
      </c>
      <c r="C823" s="1" t="s">
        <v>221</v>
      </c>
      <c r="D823" s="2" t="s">
        <v>18</v>
      </c>
      <c r="E823" s="1"/>
      <c r="F823" s="47">
        <v>0</v>
      </c>
    </row>
    <row r="824" spans="2:6">
      <c r="B824" s="3" t="s">
        <v>1343</v>
      </c>
      <c r="C824" s="1" t="s">
        <v>221</v>
      </c>
      <c r="D824" s="2" t="s">
        <v>18</v>
      </c>
      <c r="E824" s="1"/>
      <c r="F824" s="47">
        <v>0</v>
      </c>
    </row>
    <row r="825" spans="2:6">
      <c r="B825" s="3" t="s">
        <v>1342</v>
      </c>
      <c r="C825" s="1" t="s">
        <v>221</v>
      </c>
      <c r="D825" s="2" t="s">
        <v>18</v>
      </c>
      <c r="E825" s="1"/>
      <c r="F825" s="47">
        <v>0</v>
      </c>
    </row>
    <row r="826" spans="2:6">
      <c r="B826" s="3" t="s">
        <v>1341</v>
      </c>
      <c r="C826" s="1" t="s">
        <v>221</v>
      </c>
      <c r="D826" s="2" t="s">
        <v>18</v>
      </c>
      <c r="E826" s="1"/>
      <c r="F826" s="47">
        <v>17</v>
      </c>
    </row>
    <row r="827" spans="2:6">
      <c r="B827" s="3" t="s">
        <v>1340</v>
      </c>
      <c r="C827" s="1" t="s">
        <v>221</v>
      </c>
      <c r="D827" s="2" t="s">
        <v>18</v>
      </c>
      <c r="E827" s="1"/>
      <c r="F827" s="47">
        <v>0</v>
      </c>
    </row>
    <row r="828" spans="2:6">
      <c r="B828" s="3" t="s">
        <v>1339</v>
      </c>
      <c r="C828" s="1" t="s">
        <v>221</v>
      </c>
      <c r="D828" s="2" t="s">
        <v>18</v>
      </c>
      <c r="E828" s="1"/>
      <c r="F828" s="47">
        <v>0</v>
      </c>
    </row>
    <row r="829" spans="2:6">
      <c r="B829" s="3" t="s">
        <v>1338</v>
      </c>
      <c r="C829" s="1" t="s">
        <v>221</v>
      </c>
      <c r="D829" s="2" t="s">
        <v>18</v>
      </c>
      <c r="E829" s="1"/>
      <c r="F829" s="47">
        <v>0</v>
      </c>
    </row>
    <row r="830" spans="2:6">
      <c r="B830" s="3" t="s">
        <v>1337</v>
      </c>
      <c r="C830" s="1" t="s">
        <v>221</v>
      </c>
      <c r="D830" s="2" t="s">
        <v>18</v>
      </c>
      <c r="E830" s="1"/>
      <c r="F830" s="47">
        <v>0</v>
      </c>
    </row>
    <row r="831" spans="2:6">
      <c r="B831" s="3" t="s">
        <v>1336</v>
      </c>
      <c r="C831" s="1" t="s">
        <v>221</v>
      </c>
      <c r="D831" s="2" t="s">
        <v>18</v>
      </c>
      <c r="E831" s="1"/>
      <c r="F831" s="47">
        <v>0</v>
      </c>
    </row>
    <row r="832" spans="2:6">
      <c r="B832" s="3" t="s">
        <v>1335</v>
      </c>
      <c r="C832" s="1" t="s">
        <v>221</v>
      </c>
      <c r="D832" s="2" t="s">
        <v>18</v>
      </c>
      <c r="E832" s="1"/>
      <c r="F832" s="47">
        <v>0</v>
      </c>
    </row>
    <row r="833" spans="2:6">
      <c r="B833" s="3" t="s">
        <v>1334</v>
      </c>
      <c r="C833" s="1" t="s">
        <v>221</v>
      </c>
      <c r="D833" s="2" t="s">
        <v>18</v>
      </c>
      <c r="E833" s="1"/>
      <c r="F833" s="47">
        <v>0</v>
      </c>
    </row>
    <row r="834" spans="2:6">
      <c r="B834" s="3" t="s">
        <v>1333</v>
      </c>
      <c r="C834" s="1" t="s">
        <v>221</v>
      </c>
      <c r="D834" s="2" t="s">
        <v>18</v>
      </c>
      <c r="E834" s="1"/>
      <c r="F834" s="47">
        <v>0</v>
      </c>
    </row>
    <row r="835" spans="2:6">
      <c r="B835" s="3" t="s">
        <v>1332</v>
      </c>
      <c r="C835" s="1" t="s">
        <v>221</v>
      </c>
      <c r="D835" s="2" t="s">
        <v>18</v>
      </c>
      <c r="E835" s="1"/>
      <c r="F835" s="47">
        <v>0</v>
      </c>
    </row>
    <row r="836" spans="2:6">
      <c r="B836" s="3" t="s">
        <v>1331</v>
      </c>
      <c r="C836" s="1" t="s">
        <v>221</v>
      </c>
      <c r="D836" s="2" t="s">
        <v>18</v>
      </c>
      <c r="E836" s="1"/>
      <c r="F836" s="47">
        <v>0</v>
      </c>
    </row>
    <row r="837" spans="2:6">
      <c r="B837" s="3" t="s">
        <v>1330</v>
      </c>
      <c r="C837" s="1" t="s">
        <v>221</v>
      </c>
      <c r="D837" s="2" t="s">
        <v>18</v>
      </c>
      <c r="E837" s="1"/>
      <c r="F837" s="47">
        <v>0</v>
      </c>
    </row>
    <row r="838" spans="2:6">
      <c r="B838" s="3" t="s">
        <v>1329</v>
      </c>
      <c r="C838" s="1" t="s">
        <v>221</v>
      </c>
      <c r="D838" s="2" t="s">
        <v>18</v>
      </c>
      <c r="E838" s="1"/>
      <c r="F838" s="47">
        <v>0</v>
      </c>
    </row>
    <row r="839" spans="2:6">
      <c r="B839" s="3" t="s">
        <v>1328</v>
      </c>
      <c r="C839" s="1" t="s">
        <v>221</v>
      </c>
      <c r="D839" s="2" t="s">
        <v>18</v>
      </c>
      <c r="E839" s="1"/>
      <c r="F839" s="47">
        <v>0</v>
      </c>
    </row>
    <row r="840" spans="2:6">
      <c r="B840" s="3" t="s">
        <v>1327</v>
      </c>
      <c r="C840" s="1" t="s">
        <v>221</v>
      </c>
      <c r="D840" s="2" t="s">
        <v>18</v>
      </c>
      <c r="E840" s="1"/>
      <c r="F840" s="47">
        <v>0</v>
      </c>
    </row>
    <row r="841" spans="2:6">
      <c r="B841" s="3" t="s">
        <v>1326</v>
      </c>
      <c r="C841" s="1" t="s">
        <v>221</v>
      </c>
      <c r="D841" s="2" t="s">
        <v>18</v>
      </c>
      <c r="E841" s="1"/>
      <c r="F841" s="47">
        <v>0</v>
      </c>
    </row>
    <row r="842" spans="2:6">
      <c r="B842" s="3" t="s">
        <v>1325</v>
      </c>
      <c r="C842" s="1" t="s">
        <v>221</v>
      </c>
      <c r="D842" s="2" t="s">
        <v>18</v>
      </c>
      <c r="E842" s="1"/>
      <c r="F842" s="47">
        <v>0</v>
      </c>
    </row>
    <row r="843" spans="2:6">
      <c r="B843" s="3" t="s">
        <v>1324</v>
      </c>
      <c r="C843" s="1" t="s">
        <v>221</v>
      </c>
      <c r="D843" s="2" t="s">
        <v>18</v>
      </c>
      <c r="E843" s="1"/>
      <c r="F843" s="47">
        <v>0</v>
      </c>
    </row>
    <row r="844" spans="2:6">
      <c r="B844" s="3" t="s">
        <v>1323</v>
      </c>
      <c r="C844" s="1" t="s">
        <v>221</v>
      </c>
      <c r="D844" s="2" t="s">
        <v>18</v>
      </c>
      <c r="E844" s="1"/>
      <c r="F844" s="47">
        <v>0</v>
      </c>
    </row>
    <row r="845" spans="2:6">
      <c r="B845" s="3" t="s">
        <v>1322</v>
      </c>
      <c r="C845" s="1" t="s">
        <v>221</v>
      </c>
      <c r="D845" s="2" t="s">
        <v>18</v>
      </c>
      <c r="E845" s="1"/>
      <c r="F845" s="47">
        <v>0</v>
      </c>
    </row>
    <row r="846" spans="2:6">
      <c r="B846" s="3" t="s">
        <v>1321</v>
      </c>
      <c r="C846" s="1" t="s">
        <v>221</v>
      </c>
      <c r="D846" s="2" t="s">
        <v>18</v>
      </c>
      <c r="E846" s="1"/>
      <c r="F846" s="47">
        <v>0</v>
      </c>
    </row>
    <row r="847" spans="2:6">
      <c r="B847" s="3" t="s">
        <v>1320</v>
      </c>
      <c r="C847" s="1" t="s">
        <v>221</v>
      </c>
      <c r="D847" s="2" t="s">
        <v>18</v>
      </c>
      <c r="E847" s="1"/>
      <c r="F847" s="47">
        <v>0</v>
      </c>
    </row>
    <row r="848" spans="2:6">
      <c r="B848" s="3" t="s">
        <v>1319</v>
      </c>
      <c r="C848" s="1" t="s">
        <v>221</v>
      </c>
      <c r="D848" s="2" t="s">
        <v>18</v>
      </c>
      <c r="E848" s="1"/>
      <c r="F848" s="47">
        <v>11</v>
      </c>
    </row>
    <row r="849" spans="2:6">
      <c r="B849" s="3" t="s">
        <v>1318</v>
      </c>
      <c r="C849" s="1" t="s">
        <v>221</v>
      </c>
      <c r="D849" s="2" t="s">
        <v>18</v>
      </c>
      <c r="E849" s="1"/>
      <c r="F849" s="47">
        <v>0</v>
      </c>
    </row>
    <row r="850" spans="2:6">
      <c r="B850" s="3" t="s">
        <v>1317</v>
      </c>
      <c r="C850" s="1" t="s">
        <v>221</v>
      </c>
      <c r="D850" s="2" t="s">
        <v>18</v>
      </c>
      <c r="E850" s="1"/>
      <c r="F850" s="47">
        <v>0</v>
      </c>
    </row>
    <row r="851" spans="2:6">
      <c r="B851" s="3" t="s">
        <v>1316</v>
      </c>
      <c r="C851" s="1" t="s">
        <v>221</v>
      </c>
      <c r="D851" s="2" t="s">
        <v>18</v>
      </c>
      <c r="E851" s="1"/>
      <c r="F851" s="47">
        <v>17</v>
      </c>
    </row>
    <row r="852" spans="2:6">
      <c r="B852" s="3" t="s">
        <v>1315</v>
      </c>
      <c r="C852" s="1" t="s">
        <v>221</v>
      </c>
      <c r="D852" s="2" t="s">
        <v>18</v>
      </c>
      <c r="E852" s="1"/>
      <c r="F852" s="47">
        <v>0</v>
      </c>
    </row>
    <row r="853" spans="2:6">
      <c r="B853" s="3" t="s">
        <v>1314</v>
      </c>
      <c r="C853" s="1" t="s">
        <v>221</v>
      </c>
      <c r="D853" s="2" t="s">
        <v>18</v>
      </c>
      <c r="E853" s="1"/>
      <c r="F853" s="47">
        <v>0</v>
      </c>
    </row>
    <row r="854" spans="2:6">
      <c r="B854" s="3" t="s">
        <v>1313</v>
      </c>
      <c r="C854" s="1" t="s">
        <v>221</v>
      </c>
      <c r="D854" s="2" t="s">
        <v>18</v>
      </c>
      <c r="E854" s="1"/>
      <c r="F854" s="47">
        <v>0</v>
      </c>
    </row>
    <row r="855" spans="2:6">
      <c r="B855" s="3" t="s">
        <v>1312</v>
      </c>
      <c r="C855" s="1" t="s">
        <v>221</v>
      </c>
      <c r="D855" s="2" t="s">
        <v>18</v>
      </c>
      <c r="E855" s="1"/>
      <c r="F855" s="47">
        <v>0</v>
      </c>
    </row>
    <row r="856" spans="2:6">
      <c r="B856" s="3" t="s">
        <v>1311</v>
      </c>
      <c r="C856" s="1" t="s">
        <v>221</v>
      </c>
      <c r="D856" s="2" t="s">
        <v>18</v>
      </c>
      <c r="E856" s="1"/>
      <c r="F856" s="47">
        <v>0</v>
      </c>
    </row>
    <row r="857" spans="2:6">
      <c r="B857" s="3" t="s">
        <v>1310</v>
      </c>
      <c r="C857" s="1" t="s">
        <v>221</v>
      </c>
      <c r="D857" s="2" t="s">
        <v>18</v>
      </c>
      <c r="E857" s="1"/>
      <c r="F857" s="47">
        <v>0</v>
      </c>
    </row>
    <row r="858" spans="2:6">
      <c r="B858" s="3" t="s">
        <v>1309</v>
      </c>
      <c r="C858" s="1" t="s">
        <v>221</v>
      </c>
      <c r="D858" s="2" t="s">
        <v>18</v>
      </c>
      <c r="E858" s="1"/>
      <c r="F858" s="47">
        <v>0</v>
      </c>
    </row>
    <row r="859" spans="2:6">
      <c r="B859" s="3" t="s">
        <v>1308</v>
      </c>
      <c r="C859" s="1" t="s">
        <v>221</v>
      </c>
      <c r="D859" s="2" t="s">
        <v>18</v>
      </c>
      <c r="E859" s="1"/>
      <c r="F859" s="47">
        <v>0</v>
      </c>
    </row>
    <row r="860" spans="2:6">
      <c r="B860" s="3" t="s">
        <v>1307</v>
      </c>
      <c r="C860" s="1" t="s">
        <v>221</v>
      </c>
      <c r="D860" s="2" t="s">
        <v>18</v>
      </c>
      <c r="E860" s="1"/>
      <c r="F860" s="47">
        <v>0</v>
      </c>
    </row>
    <row r="861" spans="2:6">
      <c r="B861" s="3" t="s">
        <v>1306</v>
      </c>
      <c r="C861" s="1" t="s">
        <v>221</v>
      </c>
      <c r="D861" s="2" t="s">
        <v>18</v>
      </c>
      <c r="E861" s="1"/>
      <c r="F861" s="47">
        <v>0</v>
      </c>
    </row>
    <row r="862" spans="2:6">
      <c r="B862" s="3" t="s">
        <v>1305</v>
      </c>
      <c r="C862" s="1" t="s">
        <v>221</v>
      </c>
      <c r="D862" s="2" t="s">
        <v>18</v>
      </c>
      <c r="E862" s="1"/>
      <c r="F862" s="47">
        <v>0</v>
      </c>
    </row>
    <row r="863" spans="2:6">
      <c r="B863" s="3" t="s">
        <v>1304</v>
      </c>
      <c r="C863" s="1" t="s">
        <v>221</v>
      </c>
      <c r="D863" s="2" t="s">
        <v>18</v>
      </c>
      <c r="E863" s="1"/>
      <c r="F863" s="47">
        <v>0</v>
      </c>
    </row>
    <row r="864" spans="2:6">
      <c r="B864" s="3" t="s">
        <v>1303</v>
      </c>
      <c r="C864" s="1" t="s">
        <v>221</v>
      </c>
      <c r="D864" s="2" t="s">
        <v>18</v>
      </c>
      <c r="E864" s="1"/>
      <c r="F864" s="47">
        <v>0</v>
      </c>
    </row>
    <row r="865" spans="2:6">
      <c r="B865" s="3" t="s">
        <v>1302</v>
      </c>
      <c r="C865" s="1" t="s">
        <v>221</v>
      </c>
      <c r="D865" s="2" t="s">
        <v>18</v>
      </c>
      <c r="E865" s="1"/>
      <c r="F865" s="47">
        <v>0</v>
      </c>
    </row>
    <row r="866" spans="2:6">
      <c r="B866" s="3" t="s">
        <v>1301</v>
      </c>
      <c r="C866" s="1" t="s">
        <v>221</v>
      </c>
      <c r="D866" s="2" t="s">
        <v>18</v>
      </c>
      <c r="E866" s="1"/>
      <c r="F866" s="47">
        <v>0</v>
      </c>
    </row>
    <row r="867" spans="2:6">
      <c r="B867" s="3" t="s">
        <v>1300</v>
      </c>
      <c r="C867" s="1" t="s">
        <v>221</v>
      </c>
      <c r="D867" s="2" t="s">
        <v>18</v>
      </c>
      <c r="E867" s="1"/>
      <c r="F867" s="47">
        <v>0</v>
      </c>
    </row>
    <row r="868" spans="2:6">
      <c r="B868" s="3" t="s">
        <v>1299</v>
      </c>
      <c r="C868" s="1" t="s">
        <v>221</v>
      </c>
      <c r="D868" s="2" t="s">
        <v>18</v>
      </c>
      <c r="E868" s="1"/>
      <c r="F868" s="47">
        <v>0</v>
      </c>
    </row>
    <row r="869" spans="2:6">
      <c r="B869" s="3" t="s">
        <v>1298</v>
      </c>
      <c r="C869" s="1" t="s">
        <v>1287</v>
      </c>
      <c r="D869" s="2" t="s">
        <v>18</v>
      </c>
      <c r="E869" s="1"/>
      <c r="F869" s="47">
        <v>0</v>
      </c>
    </row>
    <row r="870" spans="2:6">
      <c r="B870" s="3" t="s">
        <v>1297</v>
      </c>
      <c r="C870" s="1" t="s">
        <v>1287</v>
      </c>
      <c r="D870" s="2" t="s">
        <v>18</v>
      </c>
      <c r="E870" s="1"/>
      <c r="F870" s="47">
        <v>0</v>
      </c>
    </row>
    <row r="871" spans="2:6">
      <c r="B871" s="3" t="s">
        <v>1296</v>
      </c>
      <c r="C871" s="1" t="s">
        <v>1287</v>
      </c>
      <c r="D871" s="2" t="s">
        <v>18</v>
      </c>
      <c r="E871" s="1"/>
      <c r="F871" s="47">
        <v>0</v>
      </c>
    </row>
    <row r="872" spans="2:6">
      <c r="B872" s="3" t="s">
        <v>1295</v>
      </c>
      <c r="C872" s="1" t="s">
        <v>1287</v>
      </c>
      <c r="D872" s="2" t="s">
        <v>18</v>
      </c>
      <c r="E872" s="1"/>
      <c r="F872" s="47">
        <v>0</v>
      </c>
    </row>
    <row r="873" spans="2:6">
      <c r="B873" s="3" t="s">
        <v>1294</v>
      </c>
      <c r="C873" s="1" t="s">
        <v>1287</v>
      </c>
      <c r="D873" s="2" t="s">
        <v>18</v>
      </c>
      <c r="E873" s="1"/>
      <c r="F873" s="47">
        <v>0</v>
      </c>
    </row>
    <row r="874" spans="2:6">
      <c r="B874" s="3" t="s">
        <v>1293</v>
      </c>
      <c r="C874" s="1" t="s">
        <v>1287</v>
      </c>
      <c r="D874" s="2" t="s">
        <v>18</v>
      </c>
      <c r="E874" s="1"/>
      <c r="F874" s="47">
        <v>0</v>
      </c>
    </row>
    <row r="875" spans="2:6">
      <c r="B875" s="3" t="s">
        <v>1292</v>
      </c>
      <c r="C875" s="1" t="s">
        <v>1287</v>
      </c>
      <c r="D875" s="2" t="s">
        <v>18</v>
      </c>
      <c r="E875" s="1"/>
      <c r="F875" s="47">
        <v>0</v>
      </c>
    </row>
    <row r="876" spans="2:6">
      <c r="B876" s="3" t="s">
        <v>1291</v>
      </c>
      <c r="C876" s="1" t="s">
        <v>1287</v>
      </c>
      <c r="D876" s="2" t="s">
        <v>18</v>
      </c>
      <c r="E876" s="1"/>
      <c r="F876" s="47">
        <v>0</v>
      </c>
    </row>
    <row r="877" spans="2:6">
      <c r="B877" s="3" t="s">
        <v>1290</v>
      </c>
      <c r="C877" s="1" t="s">
        <v>1287</v>
      </c>
      <c r="D877" s="2" t="s">
        <v>18</v>
      </c>
      <c r="E877" s="1"/>
      <c r="F877" s="47">
        <v>0</v>
      </c>
    </row>
    <row r="878" spans="2:6">
      <c r="B878" s="3" t="s">
        <v>1289</v>
      </c>
      <c r="C878" s="1" t="s">
        <v>1287</v>
      </c>
      <c r="D878" s="2" t="s">
        <v>18</v>
      </c>
      <c r="E878" s="1"/>
      <c r="F878" s="47">
        <v>0</v>
      </c>
    </row>
    <row r="879" spans="2:6">
      <c r="B879" s="3" t="s">
        <v>1288</v>
      </c>
      <c r="C879" s="1" t="s">
        <v>1287</v>
      </c>
      <c r="D879" s="2" t="s">
        <v>18</v>
      </c>
      <c r="E879" s="1"/>
      <c r="F879" s="47">
        <v>0</v>
      </c>
    </row>
    <row r="880" spans="2:6">
      <c r="B880" s="3" t="s">
        <v>1286</v>
      </c>
      <c r="C880" s="1" t="s">
        <v>364</v>
      </c>
      <c r="D880" s="2" t="s">
        <v>18</v>
      </c>
      <c r="E880" s="1"/>
      <c r="F880" s="47">
        <v>0</v>
      </c>
    </row>
    <row r="881" spans="2:6">
      <c r="B881" s="3" t="s">
        <v>1285</v>
      </c>
      <c r="C881" s="1" t="s">
        <v>364</v>
      </c>
      <c r="D881" s="2" t="s">
        <v>18</v>
      </c>
      <c r="E881" s="1"/>
      <c r="F881" s="47">
        <v>0</v>
      </c>
    </row>
    <row r="882" spans="2:6">
      <c r="B882" s="3" t="s">
        <v>1284</v>
      </c>
      <c r="C882" s="1" t="s">
        <v>364</v>
      </c>
      <c r="D882" s="2" t="s">
        <v>18</v>
      </c>
      <c r="E882" s="1"/>
      <c r="F882" s="47">
        <v>0</v>
      </c>
    </row>
    <row r="883" spans="2:6">
      <c r="B883" s="3" t="s">
        <v>1283</v>
      </c>
      <c r="C883" s="1" t="s">
        <v>364</v>
      </c>
      <c r="D883" s="2" t="s">
        <v>18</v>
      </c>
      <c r="E883" s="1"/>
      <c r="F883" s="47">
        <v>0</v>
      </c>
    </row>
    <row r="884" spans="2:6">
      <c r="B884" s="3" t="s">
        <v>1282</v>
      </c>
      <c r="C884" s="1" t="s">
        <v>364</v>
      </c>
      <c r="D884" s="2" t="s">
        <v>18</v>
      </c>
      <c r="E884" s="1"/>
      <c r="F884" s="47">
        <v>0</v>
      </c>
    </row>
    <row r="885" spans="2:6">
      <c r="B885" s="3" t="s">
        <v>1281</v>
      </c>
      <c r="C885" s="1" t="s">
        <v>364</v>
      </c>
      <c r="D885" s="2" t="s">
        <v>18</v>
      </c>
      <c r="E885" s="1"/>
      <c r="F885" s="47">
        <v>0</v>
      </c>
    </row>
    <row r="886" spans="2:6">
      <c r="B886" s="3" t="s">
        <v>1280</v>
      </c>
      <c r="C886" s="1" t="s">
        <v>364</v>
      </c>
      <c r="D886" s="2" t="s">
        <v>18</v>
      </c>
      <c r="E886" s="1"/>
      <c r="F886" s="47">
        <v>0</v>
      </c>
    </row>
    <row r="887" spans="2:6">
      <c r="B887" s="3" t="s">
        <v>1279</v>
      </c>
      <c r="C887" s="1" t="s">
        <v>364</v>
      </c>
      <c r="D887" s="2" t="s">
        <v>18</v>
      </c>
      <c r="E887" s="1"/>
      <c r="F887" s="47">
        <v>0</v>
      </c>
    </row>
    <row r="888" spans="2:6">
      <c r="B888" s="3" t="s">
        <v>1278</v>
      </c>
      <c r="C888" s="1" t="s">
        <v>364</v>
      </c>
      <c r="D888" s="2" t="s">
        <v>18</v>
      </c>
      <c r="E888" s="1"/>
      <c r="F888" s="47">
        <v>0</v>
      </c>
    </row>
    <row r="889" spans="2:6">
      <c r="B889" s="3" t="s">
        <v>1277</v>
      </c>
      <c r="C889" s="1" t="s">
        <v>364</v>
      </c>
      <c r="D889" s="2" t="s">
        <v>18</v>
      </c>
      <c r="E889" s="1"/>
      <c r="F889" s="47">
        <v>0</v>
      </c>
    </row>
    <row r="890" spans="2:6">
      <c r="B890" s="3" t="s">
        <v>1276</v>
      </c>
      <c r="C890" s="1" t="s">
        <v>364</v>
      </c>
      <c r="D890" s="2" t="s">
        <v>18</v>
      </c>
      <c r="E890" s="1"/>
      <c r="F890" s="47">
        <v>0</v>
      </c>
    </row>
    <row r="891" spans="2:6">
      <c r="B891" s="3" t="s">
        <v>1275</v>
      </c>
      <c r="C891" s="1" t="s">
        <v>364</v>
      </c>
      <c r="D891" s="2" t="s">
        <v>18</v>
      </c>
      <c r="E891" s="1"/>
      <c r="F891" s="47">
        <v>0</v>
      </c>
    </row>
    <row r="892" spans="2:6">
      <c r="B892" s="3" t="s">
        <v>1274</v>
      </c>
      <c r="C892" s="1" t="s">
        <v>364</v>
      </c>
      <c r="D892" s="2" t="s">
        <v>18</v>
      </c>
      <c r="E892" s="1"/>
      <c r="F892" s="47">
        <v>0</v>
      </c>
    </row>
    <row r="893" spans="2:6">
      <c r="B893" s="3" t="s">
        <v>1273</v>
      </c>
      <c r="C893" s="1" t="s">
        <v>358</v>
      </c>
      <c r="D893" s="2" t="s">
        <v>18</v>
      </c>
      <c r="E893" s="1"/>
      <c r="F893" s="47">
        <v>0</v>
      </c>
    </row>
    <row r="894" spans="2:6">
      <c r="B894" s="3" t="s">
        <v>1272</v>
      </c>
      <c r="C894" s="1" t="s">
        <v>358</v>
      </c>
      <c r="D894" s="2" t="s">
        <v>18</v>
      </c>
      <c r="E894" s="1"/>
      <c r="F894" s="47">
        <v>0</v>
      </c>
    </row>
    <row r="895" spans="2:6">
      <c r="B895" s="3" t="s">
        <v>1271</v>
      </c>
      <c r="C895" s="1" t="s">
        <v>358</v>
      </c>
      <c r="D895" s="2" t="s">
        <v>18</v>
      </c>
      <c r="E895" s="1"/>
      <c r="F895" s="47">
        <v>0</v>
      </c>
    </row>
    <row r="896" spans="2:6">
      <c r="B896" s="3" t="s">
        <v>1270</v>
      </c>
      <c r="C896" s="1" t="s">
        <v>1261</v>
      </c>
      <c r="D896" s="2" t="s">
        <v>18</v>
      </c>
      <c r="E896" s="1"/>
      <c r="F896" s="47">
        <v>0</v>
      </c>
    </row>
    <row r="897" spans="2:6">
      <c r="B897" s="3" t="s">
        <v>1269</v>
      </c>
      <c r="C897" s="1" t="s">
        <v>1261</v>
      </c>
      <c r="D897" s="2" t="s">
        <v>18</v>
      </c>
      <c r="E897" s="1"/>
      <c r="F897" s="47">
        <v>0</v>
      </c>
    </row>
    <row r="898" spans="2:6">
      <c r="B898" s="3" t="s">
        <v>1268</v>
      </c>
      <c r="C898" s="1" t="s">
        <v>1261</v>
      </c>
      <c r="D898" s="2" t="s">
        <v>18</v>
      </c>
      <c r="E898" s="1"/>
      <c r="F898" s="47">
        <v>5000</v>
      </c>
    </row>
    <row r="899" spans="2:6">
      <c r="B899" s="3" t="s">
        <v>1267</v>
      </c>
      <c r="C899" s="1" t="s">
        <v>1261</v>
      </c>
      <c r="D899" s="2" t="s">
        <v>18</v>
      </c>
      <c r="E899" s="1"/>
      <c r="F899" s="47">
        <v>4000</v>
      </c>
    </row>
    <row r="900" spans="2:6">
      <c r="B900" s="3" t="s">
        <v>1266</v>
      </c>
      <c r="C900" s="1" t="s">
        <v>1261</v>
      </c>
      <c r="D900" s="2" t="s">
        <v>18</v>
      </c>
      <c r="E900" s="1"/>
      <c r="F900" s="47">
        <v>0</v>
      </c>
    </row>
    <row r="901" spans="2:6">
      <c r="B901" s="3" t="s">
        <v>1265</v>
      </c>
      <c r="C901" s="1" t="s">
        <v>1261</v>
      </c>
      <c r="D901" s="2" t="s">
        <v>18</v>
      </c>
      <c r="E901" s="1"/>
      <c r="F901" s="47">
        <v>0</v>
      </c>
    </row>
    <row r="902" spans="2:6">
      <c r="B902" s="3" t="s">
        <v>1264</v>
      </c>
      <c r="C902" s="1" t="s">
        <v>1261</v>
      </c>
      <c r="D902" s="2" t="s">
        <v>18</v>
      </c>
      <c r="E902" s="1"/>
      <c r="F902" s="47">
        <v>0</v>
      </c>
    </row>
    <row r="903" spans="2:6">
      <c r="B903" s="3" t="s">
        <v>1263</v>
      </c>
      <c r="C903" s="1" t="s">
        <v>1261</v>
      </c>
      <c r="D903" s="2" t="s">
        <v>18</v>
      </c>
      <c r="E903" s="1"/>
      <c r="F903" s="47">
        <v>0</v>
      </c>
    </row>
    <row r="904" spans="2:6">
      <c r="B904" s="3" t="s">
        <v>1262</v>
      </c>
      <c r="C904" s="1" t="s">
        <v>1261</v>
      </c>
      <c r="D904" s="2" t="s">
        <v>18</v>
      </c>
      <c r="E904" s="1"/>
      <c r="F904" s="47">
        <v>0</v>
      </c>
    </row>
    <row r="905" spans="2:6">
      <c r="B905" s="3" t="s">
        <v>1260</v>
      </c>
      <c r="C905" s="1" t="s">
        <v>1259</v>
      </c>
      <c r="D905" s="2" t="s">
        <v>18</v>
      </c>
      <c r="E905" s="1"/>
      <c r="F905" s="47">
        <v>0</v>
      </c>
    </row>
    <row r="906" spans="2:6">
      <c r="B906" s="3" t="s">
        <v>1258</v>
      </c>
      <c r="C906" s="1" t="s">
        <v>1235</v>
      </c>
      <c r="D906" s="2" t="s">
        <v>18</v>
      </c>
      <c r="E906" s="1"/>
      <c r="F906" s="47">
        <v>0</v>
      </c>
    </row>
    <row r="907" spans="2:6">
      <c r="B907" s="3" t="s">
        <v>1257</v>
      </c>
      <c r="C907" s="1" t="s">
        <v>1235</v>
      </c>
      <c r="D907" s="2" t="s">
        <v>18</v>
      </c>
      <c r="E907" s="1"/>
      <c r="F907" s="47">
        <v>0</v>
      </c>
    </row>
    <row r="908" spans="2:6">
      <c r="B908" s="3" t="s">
        <v>1256</v>
      </c>
      <c r="C908" s="1" t="s">
        <v>1235</v>
      </c>
      <c r="D908" s="2" t="s">
        <v>18</v>
      </c>
      <c r="E908" s="1"/>
      <c r="F908" s="47">
        <v>0</v>
      </c>
    </row>
    <row r="909" spans="2:6">
      <c r="B909" s="3" t="s">
        <v>1255</v>
      </c>
      <c r="C909" s="1" t="s">
        <v>1235</v>
      </c>
      <c r="D909" s="2" t="s">
        <v>18</v>
      </c>
      <c r="E909" s="1"/>
      <c r="F909" s="47">
        <v>0</v>
      </c>
    </row>
    <row r="910" spans="2:6">
      <c r="B910" s="3" t="s">
        <v>1254</v>
      </c>
      <c r="C910" s="1" t="s">
        <v>1235</v>
      </c>
      <c r="D910" s="2"/>
      <c r="E910" s="1"/>
      <c r="F910" s="47">
        <v>0</v>
      </c>
    </row>
    <row r="911" spans="2:6">
      <c r="B911" s="3" t="s">
        <v>1253</v>
      </c>
      <c r="C911" s="1" t="s">
        <v>1235</v>
      </c>
      <c r="D911" s="2" t="s">
        <v>18</v>
      </c>
      <c r="E911" s="1"/>
      <c r="F911" s="47">
        <v>0</v>
      </c>
    </row>
    <row r="912" spans="2:6">
      <c r="B912" s="3" t="s">
        <v>1252</v>
      </c>
      <c r="C912" s="1" t="s">
        <v>1235</v>
      </c>
      <c r="D912" s="2" t="s">
        <v>18</v>
      </c>
      <c r="E912" s="1"/>
      <c r="F912" s="47">
        <v>0</v>
      </c>
    </row>
    <row r="913" spans="2:6">
      <c r="B913" s="3" t="s">
        <v>1251</v>
      </c>
      <c r="C913" s="1" t="s">
        <v>1235</v>
      </c>
      <c r="D913" s="2"/>
      <c r="E913" s="1"/>
      <c r="F913" s="47">
        <v>0</v>
      </c>
    </row>
    <row r="914" spans="2:6">
      <c r="B914" s="3" t="s">
        <v>1250</v>
      </c>
      <c r="C914" s="1" t="s">
        <v>1235</v>
      </c>
      <c r="D914" s="2" t="s">
        <v>18</v>
      </c>
      <c r="E914" s="1"/>
      <c r="F914" s="47">
        <v>0</v>
      </c>
    </row>
    <row r="915" spans="2:6">
      <c r="B915" s="3" t="s">
        <v>1249</v>
      </c>
      <c r="C915" s="1" t="s">
        <v>1235</v>
      </c>
      <c r="D915" s="2" t="s">
        <v>18</v>
      </c>
      <c r="E915" s="1"/>
      <c r="F915" s="47">
        <v>0</v>
      </c>
    </row>
    <row r="916" spans="2:6">
      <c r="B916" s="3" t="s">
        <v>1248</v>
      </c>
      <c r="C916" s="1" t="s">
        <v>1235</v>
      </c>
      <c r="D916" s="2" t="s">
        <v>18</v>
      </c>
      <c r="E916" s="1"/>
      <c r="F916" s="47">
        <v>0</v>
      </c>
    </row>
    <row r="917" spans="2:6">
      <c r="B917" s="3" t="s">
        <v>1247</v>
      </c>
      <c r="C917" s="1" t="s">
        <v>1235</v>
      </c>
      <c r="D917" s="2" t="s">
        <v>18</v>
      </c>
      <c r="E917" s="1"/>
      <c r="F917" s="47">
        <v>0</v>
      </c>
    </row>
    <row r="918" spans="2:6">
      <c r="B918" s="3" t="s">
        <v>1246</v>
      </c>
      <c r="C918" s="1" t="s">
        <v>1235</v>
      </c>
      <c r="D918" s="2" t="s">
        <v>18</v>
      </c>
      <c r="E918" s="1"/>
      <c r="F918" s="47">
        <v>0</v>
      </c>
    </row>
    <row r="919" spans="2:6">
      <c r="B919" s="3" t="s">
        <v>1245</v>
      </c>
      <c r="C919" s="1" t="s">
        <v>1235</v>
      </c>
      <c r="D919" s="2" t="s">
        <v>18</v>
      </c>
      <c r="E919" s="1"/>
      <c r="F919" s="47">
        <v>0</v>
      </c>
    </row>
    <row r="920" spans="2:6">
      <c r="B920" s="3" t="s">
        <v>1244</v>
      </c>
      <c r="C920" s="1" t="s">
        <v>1235</v>
      </c>
      <c r="D920" s="2" t="s">
        <v>18</v>
      </c>
      <c r="E920" s="1"/>
      <c r="F920" s="47">
        <v>0</v>
      </c>
    </row>
    <row r="921" spans="2:6">
      <c r="B921" s="3" t="s">
        <v>1243</v>
      </c>
      <c r="C921" s="1" t="s">
        <v>1235</v>
      </c>
      <c r="D921" s="2" t="s">
        <v>18</v>
      </c>
      <c r="E921" s="1"/>
      <c r="F921" s="47">
        <v>0</v>
      </c>
    </row>
    <row r="922" spans="2:6">
      <c r="B922" s="3" t="s">
        <v>1242</v>
      </c>
      <c r="C922" s="1" t="s">
        <v>1235</v>
      </c>
      <c r="D922" s="2" t="s">
        <v>18</v>
      </c>
      <c r="E922" s="1"/>
      <c r="F922" s="47">
        <v>0</v>
      </c>
    </row>
    <row r="923" spans="2:6">
      <c r="B923" s="3" t="s">
        <v>1241</v>
      </c>
      <c r="C923" s="1" t="s">
        <v>1235</v>
      </c>
      <c r="D923" s="2" t="s">
        <v>18</v>
      </c>
      <c r="E923" s="1"/>
      <c r="F923" s="47">
        <v>250</v>
      </c>
    </row>
    <row r="924" spans="2:6">
      <c r="B924" s="3" t="s">
        <v>1240</v>
      </c>
      <c r="C924" s="1" t="s">
        <v>1235</v>
      </c>
      <c r="D924" s="2" t="s">
        <v>18</v>
      </c>
      <c r="E924" s="1"/>
      <c r="F924" s="47">
        <v>0</v>
      </c>
    </row>
    <row r="925" spans="2:6">
      <c r="B925" s="3" t="s">
        <v>1239</v>
      </c>
      <c r="C925" s="1" t="s">
        <v>1238</v>
      </c>
      <c r="D925" s="2" t="s">
        <v>18</v>
      </c>
      <c r="E925" s="1"/>
      <c r="F925" s="47">
        <v>0</v>
      </c>
    </row>
    <row r="926" spans="2:6">
      <c r="B926" s="3" t="s">
        <v>1237</v>
      </c>
      <c r="C926" s="1" t="s">
        <v>1235</v>
      </c>
      <c r="D926" s="2" t="s">
        <v>18</v>
      </c>
      <c r="E926" s="1"/>
      <c r="F926" s="47">
        <v>0</v>
      </c>
    </row>
    <row r="927" spans="2:6">
      <c r="B927" s="3" t="s">
        <v>1236</v>
      </c>
      <c r="C927" s="1" t="s">
        <v>1235</v>
      </c>
      <c r="D927" s="2" t="s">
        <v>18</v>
      </c>
      <c r="E927" s="1"/>
      <c r="F927" s="47">
        <v>0</v>
      </c>
    </row>
    <row r="928" spans="2:6">
      <c r="B928" s="3" t="s">
        <v>1234</v>
      </c>
      <c r="C928" s="1" t="s">
        <v>338</v>
      </c>
      <c r="D928" s="2" t="s">
        <v>18</v>
      </c>
      <c r="E928" s="1"/>
      <c r="F928" s="47">
        <v>0</v>
      </c>
    </row>
    <row r="929" spans="2:6">
      <c r="B929" s="3" t="s">
        <v>1233</v>
      </c>
      <c r="C929" s="1" t="s">
        <v>338</v>
      </c>
      <c r="D929" s="2" t="s">
        <v>18</v>
      </c>
      <c r="E929" s="1"/>
      <c r="F929" s="47">
        <v>0</v>
      </c>
    </row>
    <row r="930" spans="2:6">
      <c r="B930" s="3" t="s">
        <v>1232</v>
      </c>
      <c r="C930" s="1" t="s">
        <v>338</v>
      </c>
      <c r="D930" s="2" t="s">
        <v>18</v>
      </c>
      <c r="E930" s="1"/>
      <c r="F930" s="47">
        <v>0</v>
      </c>
    </row>
    <row r="931" spans="2:6">
      <c r="B931" s="3" t="s">
        <v>1231</v>
      </c>
      <c r="C931" s="1" t="s">
        <v>1225</v>
      </c>
      <c r="D931" s="2" t="s">
        <v>18</v>
      </c>
      <c r="E931" s="1"/>
      <c r="F931" s="47">
        <v>0</v>
      </c>
    </row>
    <row r="932" spans="2:6">
      <c r="B932" s="3" t="s">
        <v>1230</v>
      </c>
      <c r="C932" s="1" t="s">
        <v>1225</v>
      </c>
      <c r="D932" s="2" t="s">
        <v>18</v>
      </c>
      <c r="E932" s="1"/>
      <c r="F932" s="47">
        <v>0</v>
      </c>
    </row>
    <row r="933" spans="2:6">
      <c r="B933" s="3" t="s">
        <v>1229</v>
      </c>
      <c r="C933" s="1" t="s">
        <v>1225</v>
      </c>
      <c r="D933" s="2" t="s">
        <v>18</v>
      </c>
      <c r="E933" s="1"/>
      <c r="F933" s="47">
        <v>0</v>
      </c>
    </row>
    <row r="934" spans="2:6">
      <c r="B934" s="3" t="s">
        <v>1228</v>
      </c>
      <c r="C934" s="1" t="s">
        <v>338</v>
      </c>
      <c r="D934" s="2" t="s">
        <v>18</v>
      </c>
      <c r="E934" s="1"/>
      <c r="F934" s="47">
        <v>0</v>
      </c>
    </row>
    <row r="935" spans="2:6">
      <c r="B935" s="3" t="s">
        <v>1227</v>
      </c>
      <c r="C935" s="1" t="s">
        <v>338</v>
      </c>
      <c r="D935" s="2" t="s">
        <v>18</v>
      </c>
      <c r="E935" s="1"/>
      <c r="F935" s="47">
        <v>0</v>
      </c>
    </row>
    <row r="936" spans="2:6">
      <c r="B936" s="3" t="s">
        <v>1226</v>
      </c>
      <c r="C936" s="1" t="s">
        <v>1225</v>
      </c>
      <c r="D936" s="2" t="s">
        <v>18</v>
      </c>
      <c r="E936" s="1"/>
      <c r="F936" s="47">
        <v>0</v>
      </c>
    </row>
    <row r="937" spans="2:6">
      <c r="B937" s="3" t="s">
        <v>1224</v>
      </c>
      <c r="C937" s="1" t="s">
        <v>338</v>
      </c>
      <c r="D937" s="2" t="s">
        <v>18</v>
      </c>
      <c r="E937" s="1"/>
      <c r="F937" s="47">
        <v>0</v>
      </c>
    </row>
    <row r="938" spans="2:6">
      <c r="B938" s="3" t="s">
        <v>1223</v>
      </c>
      <c r="C938" s="1" t="s">
        <v>1222</v>
      </c>
      <c r="D938" s="2" t="s">
        <v>18</v>
      </c>
      <c r="E938" s="1"/>
      <c r="F938" s="47">
        <v>0</v>
      </c>
    </row>
    <row r="939" spans="2:6">
      <c r="B939" s="3" t="s">
        <v>1221</v>
      </c>
      <c r="C939" s="1" t="s">
        <v>328</v>
      </c>
      <c r="D939" s="2" t="s">
        <v>18</v>
      </c>
      <c r="E939" s="1"/>
      <c r="F939" s="47">
        <v>120</v>
      </c>
    </row>
    <row r="940" spans="2:6">
      <c r="B940" s="3" t="s">
        <v>1220</v>
      </c>
      <c r="C940" s="1" t="s">
        <v>328</v>
      </c>
      <c r="D940" s="2" t="s">
        <v>18</v>
      </c>
      <c r="E940" s="1"/>
      <c r="F940" s="47">
        <v>0</v>
      </c>
    </row>
    <row r="941" spans="2:6">
      <c r="B941" s="3" t="s">
        <v>1219</v>
      </c>
      <c r="C941" s="1" t="s">
        <v>328</v>
      </c>
      <c r="D941" s="2" t="s">
        <v>18</v>
      </c>
      <c r="E941" s="1"/>
      <c r="F941" s="47">
        <v>0</v>
      </c>
    </row>
    <row r="942" spans="2:6">
      <c r="B942" s="3" t="s">
        <v>1218</v>
      </c>
      <c r="C942" s="1" t="s">
        <v>328</v>
      </c>
      <c r="D942" s="2" t="s">
        <v>18</v>
      </c>
      <c r="E942" s="1"/>
      <c r="F942" s="47">
        <v>0</v>
      </c>
    </row>
    <row r="943" spans="2:6">
      <c r="B943" s="3" t="s">
        <v>1217</v>
      </c>
      <c r="C943" s="1" t="s">
        <v>328</v>
      </c>
      <c r="D943" s="2" t="s">
        <v>18</v>
      </c>
      <c r="E943" s="1"/>
      <c r="F943" s="47">
        <v>0</v>
      </c>
    </row>
    <row r="944" spans="2:6">
      <c r="B944" s="3" t="s">
        <v>1216</v>
      </c>
      <c r="C944" s="1" t="s">
        <v>328</v>
      </c>
      <c r="D944" s="2" t="s">
        <v>18</v>
      </c>
      <c r="E944" s="1"/>
      <c r="F944" s="47">
        <v>0</v>
      </c>
    </row>
    <row r="945" spans="2:6">
      <c r="B945" s="3" t="s">
        <v>1215</v>
      </c>
      <c r="C945" s="1" t="s">
        <v>328</v>
      </c>
      <c r="D945" s="2" t="s">
        <v>18</v>
      </c>
      <c r="E945" s="1"/>
      <c r="F945" s="47">
        <v>0</v>
      </c>
    </row>
    <row r="946" spans="2:6">
      <c r="B946" s="3" t="s">
        <v>1214</v>
      </c>
      <c r="C946" s="1" t="s">
        <v>1211</v>
      </c>
      <c r="D946" s="2" t="s">
        <v>18</v>
      </c>
      <c r="E946" s="1"/>
      <c r="F946" s="47">
        <v>0</v>
      </c>
    </row>
    <row r="947" spans="2:6">
      <c r="B947" s="3" t="s">
        <v>1213</v>
      </c>
      <c r="C947" s="1" t="s">
        <v>1211</v>
      </c>
      <c r="D947" s="2" t="s">
        <v>18</v>
      </c>
      <c r="E947" s="1"/>
      <c r="F947" s="47">
        <v>0</v>
      </c>
    </row>
    <row r="948" spans="2:6">
      <c r="B948" s="3" t="s">
        <v>1212</v>
      </c>
      <c r="C948" s="1" t="s">
        <v>1211</v>
      </c>
      <c r="D948" s="2" t="s">
        <v>18</v>
      </c>
      <c r="E948" s="1"/>
      <c r="F948" s="47">
        <v>0</v>
      </c>
    </row>
    <row r="949" spans="2:6">
      <c r="B949" s="3" t="s">
        <v>1210</v>
      </c>
      <c r="C949" s="1" t="s">
        <v>1208</v>
      </c>
      <c r="D949" s="2" t="s">
        <v>18</v>
      </c>
      <c r="E949" s="1"/>
      <c r="F949" s="47">
        <v>0</v>
      </c>
    </row>
    <row r="950" spans="2:6">
      <c r="B950" s="3" t="s">
        <v>1209</v>
      </c>
      <c r="C950" s="1" t="s">
        <v>1208</v>
      </c>
      <c r="D950" s="2" t="s">
        <v>18</v>
      </c>
      <c r="E950" s="1"/>
      <c r="F950" s="47">
        <v>0</v>
      </c>
    </row>
    <row r="951" spans="2:6">
      <c r="B951" s="3" t="s">
        <v>1207</v>
      </c>
      <c r="C951" s="1" t="s">
        <v>1203</v>
      </c>
      <c r="D951" s="2" t="s">
        <v>18</v>
      </c>
      <c r="E951" s="1"/>
      <c r="F951" s="47">
        <v>0</v>
      </c>
    </row>
    <row r="952" spans="2:6">
      <c r="B952" s="3" t="s">
        <v>1206</v>
      </c>
      <c r="C952" s="1" t="s">
        <v>1205</v>
      </c>
      <c r="D952" s="2" t="s">
        <v>18</v>
      </c>
      <c r="E952" s="1"/>
      <c r="F952" s="47">
        <v>0</v>
      </c>
    </row>
    <row r="953" spans="2:6">
      <c r="B953" s="3" t="s">
        <v>1204</v>
      </c>
      <c r="C953" s="1" t="s">
        <v>1203</v>
      </c>
      <c r="D953" s="2" t="s">
        <v>18</v>
      </c>
      <c r="E953" s="1"/>
      <c r="F953" s="47">
        <v>0</v>
      </c>
    </row>
    <row r="954" spans="2:6">
      <c r="B954" s="3" t="s">
        <v>1202</v>
      </c>
      <c r="C954" s="1" t="s">
        <v>1201</v>
      </c>
      <c r="D954" s="2" t="s">
        <v>18</v>
      </c>
      <c r="E954" s="1"/>
      <c r="F954" s="47">
        <v>0</v>
      </c>
    </row>
    <row r="955" spans="2:6">
      <c r="B955" s="3" t="s">
        <v>1200</v>
      </c>
      <c r="C955" s="1" t="s">
        <v>1199</v>
      </c>
      <c r="D955" s="2" t="s">
        <v>18</v>
      </c>
      <c r="E955" s="1"/>
      <c r="F955" s="47">
        <v>0</v>
      </c>
    </row>
    <row r="956" spans="2:6">
      <c r="B956" s="3" t="s">
        <v>1198</v>
      </c>
      <c r="C956" s="1" t="s">
        <v>66</v>
      </c>
      <c r="D956" s="2" t="s">
        <v>18</v>
      </c>
      <c r="E956" s="1"/>
      <c r="F956" s="47">
        <v>0</v>
      </c>
    </row>
    <row r="957" spans="2:6">
      <c r="B957" s="3" t="s">
        <v>1197</v>
      </c>
      <c r="C957" s="1" t="s">
        <v>1195</v>
      </c>
      <c r="D957" s="2" t="s">
        <v>18</v>
      </c>
      <c r="E957" s="1"/>
      <c r="F957" s="47">
        <v>0</v>
      </c>
    </row>
    <row r="958" spans="2:6">
      <c r="B958" s="3" t="s">
        <v>1196</v>
      </c>
      <c r="C958" s="1" t="s">
        <v>1195</v>
      </c>
      <c r="D958" s="2" t="s">
        <v>18</v>
      </c>
      <c r="E958" s="1"/>
      <c r="F958" s="47">
        <v>1000</v>
      </c>
    </row>
    <row r="959" spans="2:6">
      <c r="B959" s="3" t="s">
        <v>1194</v>
      </c>
      <c r="C959" s="1" t="s">
        <v>1188</v>
      </c>
      <c r="D959" s="2" t="s">
        <v>18</v>
      </c>
      <c r="E959" s="1"/>
      <c r="F959" s="47">
        <v>0</v>
      </c>
    </row>
    <row r="960" spans="2:6">
      <c r="B960" s="3" t="s">
        <v>1193</v>
      </c>
      <c r="C960" s="1" t="s">
        <v>1188</v>
      </c>
      <c r="D960" s="2" t="s">
        <v>18</v>
      </c>
      <c r="E960" s="1"/>
      <c r="F960" s="47">
        <v>0</v>
      </c>
    </row>
    <row r="961" spans="2:6">
      <c r="B961" s="3" t="s">
        <v>1192</v>
      </c>
      <c r="C961" s="1" t="s">
        <v>1188</v>
      </c>
      <c r="D961" s="2" t="s">
        <v>18</v>
      </c>
      <c r="E961" s="1"/>
      <c r="F961" s="47">
        <v>0</v>
      </c>
    </row>
    <row r="962" spans="2:6">
      <c r="B962" s="3" t="s">
        <v>1191</v>
      </c>
      <c r="C962" s="1" t="s">
        <v>1188</v>
      </c>
      <c r="D962" s="2" t="s">
        <v>18</v>
      </c>
      <c r="E962" s="1"/>
      <c r="F962" s="47">
        <v>0</v>
      </c>
    </row>
    <row r="963" spans="2:6">
      <c r="B963" s="3" t="s">
        <v>1190</v>
      </c>
      <c r="C963" s="1" t="s">
        <v>1188</v>
      </c>
      <c r="D963" s="2" t="s">
        <v>18</v>
      </c>
      <c r="E963" s="1"/>
      <c r="F963" s="47">
        <v>0</v>
      </c>
    </row>
    <row r="964" spans="2:6">
      <c r="B964" s="3" t="s">
        <v>1189</v>
      </c>
      <c r="C964" s="1" t="s">
        <v>1188</v>
      </c>
      <c r="D964" s="2" t="s">
        <v>18</v>
      </c>
      <c r="E964" s="1"/>
      <c r="F964" s="47">
        <v>0</v>
      </c>
    </row>
    <row r="965" spans="2:6">
      <c r="B965" s="3" t="s">
        <v>1187</v>
      </c>
      <c r="C965" s="1" t="s">
        <v>1183</v>
      </c>
      <c r="D965" s="2" t="s">
        <v>18</v>
      </c>
      <c r="E965" s="1"/>
      <c r="F965" s="47">
        <v>0</v>
      </c>
    </row>
    <row r="966" spans="2:6">
      <c r="B966" s="3" t="s">
        <v>1186</v>
      </c>
      <c r="C966" s="1" t="s">
        <v>1183</v>
      </c>
      <c r="D966" s="2" t="s">
        <v>18</v>
      </c>
      <c r="E966" s="1"/>
      <c r="F966" s="47">
        <v>0</v>
      </c>
    </row>
    <row r="967" spans="2:6">
      <c r="B967" s="3" t="s">
        <v>1185</v>
      </c>
      <c r="C967" s="1" t="s">
        <v>1183</v>
      </c>
      <c r="D967" s="2" t="s">
        <v>18</v>
      </c>
      <c r="E967" s="1"/>
      <c r="F967" s="47">
        <v>0</v>
      </c>
    </row>
    <row r="968" spans="2:6">
      <c r="B968" s="3" t="s">
        <v>1184</v>
      </c>
      <c r="C968" s="1" t="s">
        <v>1183</v>
      </c>
      <c r="D968" s="2" t="s">
        <v>18</v>
      </c>
      <c r="E968" s="1"/>
      <c r="F968" s="47">
        <v>0</v>
      </c>
    </row>
    <row r="969" spans="2:6">
      <c r="B969" s="3" t="s">
        <v>1182</v>
      </c>
      <c r="C969" s="1" t="s">
        <v>458</v>
      </c>
      <c r="D969" s="2" t="s">
        <v>18</v>
      </c>
      <c r="E969" s="1"/>
      <c r="F969" s="47">
        <v>0</v>
      </c>
    </row>
    <row r="970" spans="2:6">
      <c r="B970" s="3" t="s">
        <v>1181</v>
      </c>
      <c r="C970" s="1" t="s">
        <v>1071</v>
      </c>
      <c r="D970" s="2" t="s">
        <v>18</v>
      </c>
      <c r="E970" s="1"/>
      <c r="F970" s="47">
        <v>0</v>
      </c>
    </row>
    <row r="971" spans="2:6">
      <c r="B971" s="3" t="s">
        <v>1180</v>
      </c>
      <c r="C971" s="1" t="s">
        <v>1071</v>
      </c>
      <c r="D971" s="2" t="s">
        <v>18</v>
      </c>
      <c r="E971" s="1"/>
      <c r="F971" s="47">
        <v>0</v>
      </c>
    </row>
    <row r="972" spans="2:6">
      <c r="B972" s="3" t="s">
        <v>1179</v>
      </c>
      <c r="C972" s="1" t="s">
        <v>60</v>
      </c>
      <c r="D972" s="2" t="s">
        <v>18</v>
      </c>
      <c r="E972" s="1"/>
      <c r="F972" s="47">
        <v>0</v>
      </c>
    </row>
    <row r="973" spans="2:6">
      <c r="B973" s="3" t="s">
        <v>1178</v>
      </c>
      <c r="C973" s="1" t="s">
        <v>60</v>
      </c>
      <c r="D973" s="2" t="s">
        <v>18</v>
      </c>
      <c r="E973" s="1"/>
      <c r="F973" s="47">
        <v>0</v>
      </c>
    </row>
    <row r="974" spans="2:6">
      <c r="B974" s="3" t="s">
        <v>1177</v>
      </c>
      <c r="C974" s="1" t="s">
        <v>60</v>
      </c>
      <c r="D974" s="2" t="s">
        <v>18</v>
      </c>
      <c r="E974" s="1"/>
      <c r="F974" s="47">
        <v>0</v>
      </c>
    </row>
    <row r="975" spans="2:6">
      <c r="B975" s="3" t="s">
        <v>1176</v>
      </c>
      <c r="C975" s="1" t="s">
        <v>60</v>
      </c>
      <c r="D975" s="2" t="s">
        <v>18</v>
      </c>
      <c r="E975" s="1"/>
      <c r="F975" s="47">
        <v>0</v>
      </c>
    </row>
    <row r="976" spans="2:6">
      <c r="B976" s="3" t="s">
        <v>1175</v>
      </c>
      <c r="C976" s="1" t="s">
        <v>60</v>
      </c>
      <c r="D976" s="2" t="s">
        <v>18</v>
      </c>
      <c r="E976" s="1"/>
      <c r="F976" s="47">
        <v>0</v>
      </c>
    </row>
    <row r="977" spans="2:6">
      <c r="B977" s="3" t="s">
        <v>1174</v>
      </c>
      <c r="C977" s="1" t="s">
        <v>60</v>
      </c>
      <c r="D977" s="2" t="s">
        <v>18</v>
      </c>
      <c r="E977" s="1"/>
      <c r="F977" s="47">
        <v>0</v>
      </c>
    </row>
    <row r="978" spans="2:6">
      <c r="B978" s="3" t="s">
        <v>1173</v>
      </c>
      <c r="C978" s="1" t="s">
        <v>60</v>
      </c>
      <c r="D978" s="2" t="s">
        <v>18</v>
      </c>
      <c r="E978" s="1"/>
      <c r="F978" s="47">
        <v>0</v>
      </c>
    </row>
    <row r="979" spans="2:6">
      <c r="B979" s="3" t="s">
        <v>1172</v>
      </c>
      <c r="C979" s="1" t="s">
        <v>60</v>
      </c>
      <c r="D979" s="2" t="s">
        <v>18</v>
      </c>
      <c r="E979" s="1"/>
      <c r="F979" s="47">
        <v>0</v>
      </c>
    </row>
    <row r="980" spans="2:6">
      <c r="B980" s="3" t="s">
        <v>1171</v>
      </c>
      <c r="C980" s="1" t="s">
        <v>60</v>
      </c>
      <c r="D980" s="2" t="s">
        <v>18</v>
      </c>
      <c r="E980" s="1"/>
      <c r="F980" s="47">
        <v>0</v>
      </c>
    </row>
    <row r="981" spans="2:6">
      <c r="B981" s="3" t="s">
        <v>1170</v>
      </c>
      <c r="C981" s="1" t="s">
        <v>60</v>
      </c>
      <c r="D981" s="2" t="s">
        <v>18</v>
      </c>
      <c r="E981" s="1"/>
      <c r="F981" s="47">
        <v>0</v>
      </c>
    </row>
    <row r="982" spans="2:6">
      <c r="B982" s="3" t="s">
        <v>1169</v>
      </c>
      <c r="C982" s="1" t="s">
        <v>60</v>
      </c>
      <c r="D982" s="2" t="s">
        <v>18</v>
      </c>
      <c r="E982" s="1"/>
      <c r="F982" s="47">
        <v>0</v>
      </c>
    </row>
    <row r="983" spans="2:6">
      <c r="B983" s="3" t="s">
        <v>1168</v>
      </c>
      <c r="C983" s="1" t="s">
        <v>60</v>
      </c>
      <c r="D983" s="2" t="s">
        <v>18</v>
      </c>
      <c r="E983" s="1"/>
      <c r="F983" s="47">
        <v>0</v>
      </c>
    </row>
    <row r="984" spans="2:6">
      <c r="B984" s="3" t="s">
        <v>1167</v>
      </c>
      <c r="C984" s="1" t="s">
        <v>60</v>
      </c>
      <c r="D984" s="2" t="s">
        <v>18</v>
      </c>
      <c r="E984" s="1"/>
      <c r="F984" s="47">
        <v>0</v>
      </c>
    </row>
    <row r="985" spans="2:6">
      <c r="B985" s="3" t="s">
        <v>1166</v>
      </c>
      <c r="C985" s="1" t="s">
        <v>60</v>
      </c>
      <c r="D985" s="2" t="s">
        <v>18</v>
      </c>
      <c r="E985" s="1"/>
      <c r="F985" s="47">
        <v>0</v>
      </c>
    </row>
    <row r="986" spans="2:6">
      <c r="B986" s="3" t="s">
        <v>1165</v>
      </c>
      <c r="C986" s="1" t="s">
        <v>60</v>
      </c>
      <c r="D986" s="2" t="s">
        <v>18</v>
      </c>
      <c r="E986" s="1"/>
      <c r="F986" s="47">
        <v>0</v>
      </c>
    </row>
    <row r="987" spans="2:6">
      <c r="B987" s="3" t="s">
        <v>1164</v>
      </c>
      <c r="C987" s="1" t="s">
        <v>60</v>
      </c>
      <c r="D987" s="2" t="s">
        <v>18</v>
      </c>
      <c r="E987" s="1"/>
      <c r="F987" s="47">
        <v>0</v>
      </c>
    </row>
    <row r="988" spans="2:6">
      <c r="B988" s="3" t="s">
        <v>1163</v>
      </c>
      <c r="C988" s="1" t="s">
        <v>60</v>
      </c>
      <c r="D988" s="2" t="s">
        <v>18</v>
      </c>
      <c r="E988" s="1"/>
      <c r="F988" s="47">
        <v>0</v>
      </c>
    </row>
    <row r="989" spans="2:6">
      <c r="B989" s="3" t="s">
        <v>1162</v>
      </c>
      <c r="C989" s="1" t="s">
        <v>60</v>
      </c>
      <c r="D989" s="2" t="s">
        <v>18</v>
      </c>
      <c r="E989" s="1"/>
      <c r="F989" s="47">
        <v>0</v>
      </c>
    </row>
    <row r="990" spans="2:6">
      <c r="B990" s="3" t="s">
        <v>1161</v>
      </c>
      <c r="C990" s="1" t="s">
        <v>60</v>
      </c>
      <c r="D990" s="2" t="s">
        <v>18</v>
      </c>
      <c r="E990" s="1"/>
      <c r="F990" s="47">
        <v>0</v>
      </c>
    </row>
    <row r="991" spans="2:6">
      <c r="B991" s="3" t="s">
        <v>1160</v>
      </c>
      <c r="C991" s="1" t="s">
        <v>60</v>
      </c>
      <c r="D991" s="2" t="s">
        <v>18</v>
      </c>
      <c r="E991" s="1"/>
      <c r="F991" s="47">
        <v>23</v>
      </c>
    </row>
    <row r="992" spans="2:6">
      <c r="B992" s="3" t="s">
        <v>1159</v>
      </c>
      <c r="C992" s="1" t="s">
        <v>60</v>
      </c>
      <c r="D992" s="2" t="s">
        <v>18</v>
      </c>
      <c r="E992" s="1"/>
      <c r="F992" s="47">
        <v>0</v>
      </c>
    </row>
    <row r="993" spans="2:6">
      <c r="B993" s="3" t="s">
        <v>1158</v>
      </c>
      <c r="C993" s="1" t="s">
        <v>60</v>
      </c>
      <c r="D993" s="2" t="s">
        <v>18</v>
      </c>
      <c r="E993" s="1"/>
      <c r="F993" s="47">
        <v>0</v>
      </c>
    </row>
    <row r="994" spans="2:6">
      <c r="B994" s="3" t="s">
        <v>1157</v>
      </c>
      <c r="C994" s="1" t="s">
        <v>60</v>
      </c>
      <c r="D994" s="2" t="s">
        <v>18</v>
      </c>
      <c r="E994" s="1"/>
      <c r="F994" s="47">
        <v>0</v>
      </c>
    </row>
    <row r="995" spans="2:6">
      <c r="B995" s="3" t="s">
        <v>1156</v>
      </c>
      <c r="C995" s="1" t="s">
        <v>60</v>
      </c>
      <c r="D995" s="2" t="s">
        <v>18</v>
      </c>
      <c r="E995" s="1"/>
      <c r="F995" s="47">
        <v>0</v>
      </c>
    </row>
    <row r="996" spans="2:6">
      <c r="B996" s="3" t="s">
        <v>1155</v>
      </c>
      <c r="C996" s="1" t="s">
        <v>60</v>
      </c>
      <c r="D996" s="2" t="s">
        <v>18</v>
      </c>
      <c r="E996" s="1"/>
      <c r="F996" s="47">
        <v>0</v>
      </c>
    </row>
    <row r="997" spans="2:6">
      <c r="B997" s="3" t="s">
        <v>1154</v>
      </c>
      <c r="C997" s="1" t="s">
        <v>60</v>
      </c>
      <c r="D997" s="2" t="s">
        <v>18</v>
      </c>
      <c r="E997" s="1"/>
      <c r="F997" s="47">
        <v>0</v>
      </c>
    </row>
    <row r="998" spans="2:6">
      <c r="B998" s="3" t="s">
        <v>1153</v>
      </c>
      <c r="C998" s="1" t="s">
        <v>60</v>
      </c>
      <c r="D998" s="2" t="s">
        <v>18</v>
      </c>
      <c r="E998" s="1"/>
      <c r="F998" s="47">
        <v>0</v>
      </c>
    </row>
    <row r="999" spans="2:6">
      <c r="B999" s="3" t="s">
        <v>1152</v>
      </c>
      <c r="C999" s="1" t="s">
        <v>60</v>
      </c>
      <c r="D999" s="2" t="s">
        <v>18</v>
      </c>
      <c r="E999" s="1"/>
      <c r="F999" s="47">
        <v>0</v>
      </c>
    </row>
    <row r="1000" spans="2:6">
      <c r="B1000" s="3" t="s">
        <v>1151</v>
      </c>
      <c r="C1000" s="1" t="s">
        <v>60</v>
      </c>
      <c r="D1000" s="2" t="s">
        <v>18</v>
      </c>
      <c r="E1000" s="1"/>
      <c r="F1000" s="47">
        <v>0</v>
      </c>
    </row>
    <row r="1001" spans="2:6">
      <c r="B1001" s="3" t="s">
        <v>1150</v>
      </c>
      <c r="C1001" s="1" t="s">
        <v>60</v>
      </c>
      <c r="D1001" s="2" t="s">
        <v>18</v>
      </c>
      <c r="E1001" s="1"/>
      <c r="F1001" s="47">
        <v>0</v>
      </c>
    </row>
    <row r="1002" spans="2:6">
      <c r="B1002" s="3" t="s">
        <v>1149</v>
      </c>
      <c r="C1002" s="1" t="s">
        <v>60</v>
      </c>
      <c r="D1002" s="2" t="s">
        <v>18</v>
      </c>
      <c r="E1002" s="1"/>
      <c r="F1002" s="47">
        <v>0</v>
      </c>
    </row>
    <row r="1003" spans="2:6">
      <c r="B1003" s="3" t="s">
        <v>1148</v>
      </c>
      <c r="C1003" s="1" t="s">
        <v>60</v>
      </c>
      <c r="D1003" s="2" t="s">
        <v>18</v>
      </c>
      <c r="E1003" s="1"/>
      <c r="F1003" s="47">
        <v>0</v>
      </c>
    </row>
    <row r="1004" spans="2:6">
      <c r="B1004" s="3" t="s">
        <v>1147</v>
      </c>
      <c r="C1004" s="1" t="s">
        <v>60</v>
      </c>
      <c r="D1004" s="2" t="s">
        <v>18</v>
      </c>
      <c r="E1004" s="1"/>
      <c r="F1004" s="47">
        <v>0</v>
      </c>
    </row>
    <row r="1005" spans="2:6">
      <c r="B1005" s="3" t="s">
        <v>1146</v>
      </c>
      <c r="C1005" s="1" t="s">
        <v>60</v>
      </c>
      <c r="D1005" s="2" t="s">
        <v>18</v>
      </c>
      <c r="E1005" s="1"/>
      <c r="F1005" s="47">
        <v>0</v>
      </c>
    </row>
    <row r="1006" spans="2:6">
      <c r="B1006" s="3" t="s">
        <v>1145</v>
      </c>
      <c r="C1006" s="1" t="s">
        <v>60</v>
      </c>
      <c r="D1006" s="2" t="s">
        <v>18</v>
      </c>
      <c r="E1006" s="1"/>
      <c r="F1006" s="47">
        <v>0</v>
      </c>
    </row>
    <row r="1007" spans="2:6">
      <c r="B1007" s="3" t="s">
        <v>1144</v>
      </c>
      <c r="C1007" s="1" t="s">
        <v>60</v>
      </c>
      <c r="D1007" s="2" t="s">
        <v>18</v>
      </c>
      <c r="E1007" s="1"/>
      <c r="F1007" s="47">
        <v>0</v>
      </c>
    </row>
    <row r="1008" spans="2:6">
      <c r="B1008" s="3" t="s">
        <v>1143</v>
      </c>
      <c r="C1008" s="1" t="s">
        <v>60</v>
      </c>
      <c r="D1008" s="2" t="s">
        <v>18</v>
      </c>
      <c r="E1008" s="1"/>
      <c r="F1008" s="47">
        <v>0</v>
      </c>
    </row>
    <row r="1009" spans="2:6">
      <c r="B1009" s="3" t="s">
        <v>1142</v>
      </c>
      <c r="C1009" s="1" t="s">
        <v>60</v>
      </c>
      <c r="D1009" s="2" t="s">
        <v>18</v>
      </c>
      <c r="E1009" s="1"/>
      <c r="F1009" s="47">
        <v>0</v>
      </c>
    </row>
    <row r="1010" spans="2:6">
      <c r="B1010" s="3" t="s">
        <v>1141</v>
      </c>
      <c r="C1010" s="1" t="s">
        <v>221</v>
      </c>
      <c r="D1010" s="2" t="s">
        <v>18</v>
      </c>
      <c r="E1010" s="1"/>
      <c r="F1010" s="47">
        <v>0</v>
      </c>
    </row>
    <row r="1011" spans="2:6">
      <c r="B1011" s="3" t="s">
        <v>1140</v>
      </c>
      <c r="C1011" s="1" t="s">
        <v>221</v>
      </c>
      <c r="D1011" s="2" t="s">
        <v>18</v>
      </c>
      <c r="E1011" s="1"/>
      <c r="F1011" s="47">
        <v>0</v>
      </c>
    </row>
    <row r="1012" spans="2:6">
      <c r="B1012" s="3" t="s">
        <v>1139</v>
      </c>
      <c r="C1012" s="1" t="s">
        <v>221</v>
      </c>
      <c r="D1012" s="2" t="s">
        <v>18</v>
      </c>
      <c r="E1012" s="1"/>
      <c r="F1012" s="47">
        <v>0</v>
      </c>
    </row>
    <row r="1013" spans="2:6">
      <c r="B1013" s="3" t="s">
        <v>1138</v>
      </c>
      <c r="C1013" s="1" t="s">
        <v>221</v>
      </c>
      <c r="D1013" s="2" t="s">
        <v>18</v>
      </c>
      <c r="E1013" s="1"/>
      <c r="F1013" s="47">
        <v>0</v>
      </c>
    </row>
    <row r="1014" spans="2:6">
      <c r="B1014" s="3" t="s">
        <v>1137</v>
      </c>
      <c r="C1014" s="1" t="s">
        <v>221</v>
      </c>
      <c r="D1014" s="2" t="s">
        <v>18</v>
      </c>
      <c r="E1014" s="1"/>
      <c r="F1014" s="47">
        <v>0</v>
      </c>
    </row>
    <row r="1015" spans="2:6">
      <c r="B1015" s="3" t="s">
        <v>1136</v>
      </c>
      <c r="C1015" s="1" t="s">
        <v>221</v>
      </c>
      <c r="D1015" s="2" t="s">
        <v>18</v>
      </c>
      <c r="E1015" s="1"/>
      <c r="F1015" s="47">
        <v>0</v>
      </c>
    </row>
    <row r="1016" spans="2:6">
      <c r="B1016" s="3" t="s">
        <v>1135</v>
      </c>
      <c r="C1016" s="1" t="s">
        <v>221</v>
      </c>
      <c r="D1016" s="2" t="s">
        <v>18</v>
      </c>
      <c r="E1016" s="1"/>
      <c r="F1016" s="47">
        <v>0</v>
      </c>
    </row>
    <row r="1017" spans="2:6">
      <c r="B1017" s="3" t="s">
        <v>1134</v>
      </c>
      <c r="C1017" s="1" t="s">
        <v>221</v>
      </c>
      <c r="D1017" s="2" t="s">
        <v>18</v>
      </c>
      <c r="E1017" s="1"/>
      <c r="F1017" s="47">
        <v>0</v>
      </c>
    </row>
    <row r="1018" spans="2:6">
      <c r="B1018" s="3" t="s">
        <v>1133</v>
      </c>
      <c r="C1018" s="1" t="s">
        <v>221</v>
      </c>
      <c r="D1018" s="2" t="s">
        <v>18</v>
      </c>
      <c r="E1018" s="1"/>
      <c r="F1018" s="47">
        <v>129</v>
      </c>
    </row>
    <row r="1019" spans="2:6">
      <c r="B1019" s="3" t="s">
        <v>1132</v>
      </c>
      <c r="C1019" s="1" t="s">
        <v>221</v>
      </c>
      <c r="D1019" s="2" t="s">
        <v>18</v>
      </c>
      <c r="E1019" s="1"/>
      <c r="F1019" s="47">
        <v>0</v>
      </c>
    </row>
    <row r="1020" spans="2:6">
      <c r="B1020" s="3" t="s">
        <v>1131</v>
      </c>
      <c r="C1020" s="1" t="s">
        <v>221</v>
      </c>
      <c r="D1020" s="2" t="s">
        <v>18</v>
      </c>
      <c r="E1020" s="1"/>
      <c r="F1020" s="47">
        <v>4600</v>
      </c>
    </row>
    <row r="1021" spans="2:6">
      <c r="B1021" s="3" t="s">
        <v>1130</v>
      </c>
      <c r="C1021" s="1" t="s">
        <v>221</v>
      </c>
      <c r="D1021" s="2" t="s">
        <v>18</v>
      </c>
      <c r="E1021" s="1"/>
      <c r="F1021" s="47">
        <v>0</v>
      </c>
    </row>
    <row r="1022" spans="2:6">
      <c r="B1022" s="3" t="s">
        <v>1129</v>
      </c>
      <c r="C1022" s="1" t="s">
        <v>221</v>
      </c>
      <c r="D1022" s="2" t="s">
        <v>18</v>
      </c>
      <c r="E1022" s="1"/>
      <c r="F1022" s="47">
        <v>0</v>
      </c>
    </row>
    <row r="1023" spans="2:6">
      <c r="B1023" s="3" t="s">
        <v>1128</v>
      </c>
      <c r="C1023" s="1" t="s">
        <v>221</v>
      </c>
      <c r="D1023" s="2" t="s">
        <v>18</v>
      </c>
      <c r="E1023" s="1"/>
      <c r="F1023" s="47">
        <v>0</v>
      </c>
    </row>
    <row r="1024" spans="2:6">
      <c r="B1024" s="3" t="s">
        <v>1127</v>
      </c>
      <c r="C1024" s="1" t="s">
        <v>221</v>
      </c>
      <c r="D1024" s="2" t="s">
        <v>18</v>
      </c>
      <c r="E1024" s="1"/>
      <c r="F1024" s="47">
        <v>0</v>
      </c>
    </row>
    <row r="1025" spans="2:6">
      <c r="B1025" s="3" t="s">
        <v>1126</v>
      </c>
      <c r="C1025" s="1" t="s">
        <v>221</v>
      </c>
      <c r="D1025" s="2" t="s">
        <v>18</v>
      </c>
      <c r="E1025" s="1"/>
      <c r="F1025" s="47">
        <v>29</v>
      </c>
    </row>
    <row r="1026" spans="2:6">
      <c r="B1026" s="3" t="s">
        <v>1125</v>
      </c>
      <c r="C1026" s="1" t="s">
        <v>221</v>
      </c>
      <c r="D1026" s="2" t="s">
        <v>18</v>
      </c>
      <c r="E1026" s="1"/>
      <c r="F1026" s="47">
        <v>0</v>
      </c>
    </row>
    <row r="1027" spans="2:6">
      <c r="B1027" s="3" t="s">
        <v>1124</v>
      </c>
      <c r="C1027" s="1" t="s">
        <v>221</v>
      </c>
      <c r="D1027" s="2" t="s">
        <v>18</v>
      </c>
      <c r="E1027" s="1"/>
      <c r="F1027" s="47">
        <v>0</v>
      </c>
    </row>
    <row r="1028" spans="2:6">
      <c r="B1028" s="3" t="s">
        <v>1123</v>
      </c>
      <c r="C1028" s="1" t="s">
        <v>221</v>
      </c>
      <c r="D1028" s="2" t="s">
        <v>18</v>
      </c>
      <c r="E1028" s="1"/>
      <c r="F1028" s="47">
        <v>0</v>
      </c>
    </row>
    <row r="1029" spans="2:6">
      <c r="B1029" s="3" t="s">
        <v>1122</v>
      </c>
      <c r="C1029" s="1" t="s">
        <v>221</v>
      </c>
      <c r="D1029" s="2" t="s">
        <v>18</v>
      </c>
      <c r="E1029" s="1"/>
      <c r="F1029" s="47">
        <v>0</v>
      </c>
    </row>
    <row r="1030" spans="2:6">
      <c r="B1030" s="3" t="s">
        <v>1121</v>
      </c>
      <c r="C1030" s="1" t="s">
        <v>221</v>
      </c>
      <c r="D1030" s="2" t="s">
        <v>18</v>
      </c>
      <c r="E1030" s="1"/>
      <c r="F1030" s="47">
        <v>0</v>
      </c>
    </row>
    <row r="1031" spans="2:6">
      <c r="B1031" s="3" t="s">
        <v>1120</v>
      </c>
      <c r="C1031" s="1" t="s">
        <v>221</v>
      </c>
      <c r="D1031" s="2" t="s">
        <v>18</v>
      </c>
      <c r="E1031" s="1"/>
      <c r="F1031" s="47">
        <v>0</v>
      </c>
    </row>
    <row r="1032" spans="2:6">
      <c r="B1032" s="3" t="s">
        <v>1119</v>
      </c>
      <c r="C1032" s="1" t="s">
        <v>221</v>
      </c>
      <c r="D1032" s="2" t="s">
        <v>18</v>
      </c>
      <c r="E1032" s="1"/>
      <c r="F1032" s="47">
        <v>0</v>
      </c>
    </row>
    <row r="1033" spans="2:6">
      <c r="B1033" s="3" t="s">
        <v>1118</v>
      </c>
      <c r="C1033" s="1" t="s">
        <v>221</v>
      </c>
      <c r="D1033" s="2" t="s">
        <v>18</v>
      </c>
      <c r="E1033" s="1"/>
      <c r="F1033" s="47">
        <v>0</v>
      </c>
    </row>
    <row r="1034" spans="2:6">
      <c r="B1034" s="3" t="s">
        <v>1117</v>
      </c>
      <c r="C1034" s="1" t="s">
        <v>221</v>
      </c>
      <c r="D1034" s="2" t="s">
        <v>18</v>
      </c>
      <c r="E1034" s="1"/>
      <c r="F1034" s="47">
        <v>0</v>
      </c>
    </row>
    <row r="1035" spans="2:6">
      <c r="B1035" s="3" t="s">
        <v>1116</v>
      </c>
      <c r="C1035" s="1" t="s">
        <v>221</v>
      </c>
      <c r="D1035" s="2" t="s">
        <v>18</v>
      </c>
      <c r="E1035" s="1"/>
      <c r="F1035" s="47">
        <v>0</v>
      </c>
    </row>
    <row r="1036" spans="2:6">
      <c r="B1036" s="3" t="s">
        <v>1115</v>
      </c>
      <c r="C1036" s="1" t="s">
        <v>1111</v>
      </c>
      <c r="D1036" s="2" t="s">
        <v>18</v>
      </c>
      <c r="E1036" s="1"/>
      <c r="F1036" s="47">
        <v>0</v>
      </c>
    </row>
    <row r="1037" spans="2:6">
      <c r="B1037" s="3" t="s">
        <v>1114</v>
      </c>
      <c r="C1037" s="1" t="s">
        <v>1111</v>
      </c>
      <c r="D1037" s="2" t="s">
        <v>18</v>
      </c>
      <c r="E1037" s="1"/>
      <c r="F1037" s="47">
        <v>0</v>
      </c>
    </row>
    <row r="1038" spans="2:6">
      <c r="B1038" s="3" t="s">
        <v>1113</v>
      </c>
      <c r="C1038" s="1" t="s">
        <v>598</v>
      </c>
      <c r="D1038" s="2" t="s">
        <v>18</v>
      </c>
      <c r="E1038" s="1"/>
      <c r="F1038" s="47">
        <v>0</v>
      </c>
    </row>
    <row r="1039" spans="2:6">
      <c r="B1039" s="3" t="s">
        <v>1112</v>
      </c>
      <c r="C1039" s="1" t="s">
        <v>1111</v>
      </c>
      <c r="D1039" s="2" t="s">
        <v>18</v>
      </c>
      <c r="E1039" s="1"/>
      <c r="F1039" s="47">
        <v>3600</v>
      </c>
    </row>
    <row r="1040" spans="2:6">
      <c r="B1040" s="3" t="s">
        <v>1110</v>
      </c>
      <c r="C1040" s="1" t="s">
        <v>651</v>
      </c>
      <c r="D1040" s="2" t="s">
        <v>18</v>
      </c>
      <c r="E1040" s="1"/>
      <c r="F1040" s="47">
        <v>0</v>
      </c>
    </row>
    <row r="1041" spans="2:6">
      <c r="B1041" s="3" t="s">
        <v>1109</v>
      </c>
      <c r="C1041" s="1" t="s">
        <v>651</v>
      </c>
      <c r="D1041" s="2" t="s">
        <v>18</v>
      </c>
      <c r="E1041" s="1"/>
      <c r="F1041" s="47">
        <v>0</v>
      </c>
    </row>
    <row r="1042" spans="2:6">
      <c r="B1042" s="3" t="s">
        <v>1108</v>
      </c>
      <c r="C1042" s="1" t="s">
        <v>651</v>
      </c>
      <c r="D1042" s="2" t="s">
        <v>18</v>
      </c>
      <c r="E1042" s="1"/>
      <c r="F1042" s="47">
        <v>0</v>
      </c>
    </row>
    <row r="1043" spans="2:6">
      <c r="B1043" s="3" t="s">
        <v>1107</v>
      </c>
      <c r="C1043" s="1" t="s">
        <v>651</v>
      </c>
      <c r="D1043" s="2" t="s">
        <v>18</v>
      </c>
      <c r="E1043" s="1"/>
      <c r="F1043" s="47">
        <v>0</v>
      </c>
    </row>
    <row r="1044" spans="2:6">
      <c r="B1044" s="3" t="s">
        <v>1106</v>
      </c>
      <c r="C1044" s="1" t="s">
        <v>651</v>
      </c>
      <c r="D1044" s="2" t="s">
        <v>18</v>
      </c>
      <c r="E1044" s="1"/>
      <c r="F1044" s="47">
        <v>0</v>
      </c>
    </row>
    <row r="1045" spans="2:6">
      <c r="B1045" s="3" t="s">
        <v>1105</v>
      </c>
      <c r="C1045" s="1" t="s">
        <v>651</v>
      </c>
      <c r="D1045" s="2" t="s">
        <v>18</v>
      </c>
      <c r="E1045" s="1"/>
      <c r="F1045" s="47">
        <v>0</v>
      </c>
    </row>
    <row r="1046" spans="2:6">
      <c r="B1046" s="3" t="s">
        <v>1104</v>
      </c>
      <c r="C1046" s="1" t="s">
        <v>1103</v>
      </c>
      <c r="D1046" s="2" t="s">
        <v>18</v>
      </c>
      <c r="E1046" s="1"/>
      <c r="F1046" s="47">
        <v>0</v>
      </c>
    </row>
    <row r="1047" spans="2:6">
      <c r="B1047" s="3" t="s">
        <v>1102</v>
      </c>
      <c r="C1047" s="1" t="s">
        <v>494</v>
      </c>
      <c r="D1047" s="2" t="s">
        <v>18</v>
      </c>
      <c r="E1047" s="1"/>
      <c r="F1047" s="47">
        <v>0</v>
      </c>
    </row>
    <row r="1048" spans="2:6">
      <c r="B1048" s="3" t="s">
        <v>1101</v>
      </c>
      <c r="C1048" s="1" t="s">
        <v>494</v>
      </c>
      <c r="D1048" s="2" t="s">
        <v>18</v>
      </c>
      <c r="E1048" s="1"/>
      <c r="F1048" s="47">
        <v>0</v>
      </c>
    </row>
    <row r="1049" spans="2:6">
      <c r="B1049" s="3" t="s">
        <v>1100</v>
      </c>
      <c r="C1049" s="1" t="s">
        <v>486</v>
      </c>
      <c r="D1049" s="2" t="s">
        <v>18</v>
      </c>
      <c r="E1049" s="1"/>
      <c r="F1049" s="47">
        <v>0</v>
      </c>
    </row>
    <row r="1050" spans="2:6">
      <c r="B1050" s="3" t="s">
        <v>1099</v>
      </c>
      <c r="C1050" s="1" t="s">
        <v>1098</v>
      </c>
      <c r="D1050" s="2" t="s">
        <v>18</v>
      </c>
      <c r="E1050" s="1"/>
      <c r="F1050" s="47">
        <v>0</v>
      </c>
    </row>
    <row r="1051" spans="2:6">
      <c r="B1051" s="3" t="s">
        <v>1097</v>
      </c>
      <c r="C1051" s="1" t="s">
        <v>1095</v>
      </c>
      <c r="D1051" s="2" t="s">
        <v>18</v>
      </c>
      <c r="E1051" s="1"/>
      <c r="F1051" s="47">
        <v>0</v>
      </c>
    </row>
    <row r="1052" spans="2:6">
      <c r="B1052" s="3" t="s">
        <v>1096</v>
      </c>
      <c r="C1052" s="1" t="s">
        <v>1095</v>
      </c>
      <c r="D1052" s="2" t="s">
        <v>18</v>
      </c>
      <c r="E1052" s="1"/>
      <c r="F1052" s="47">
        <v>0</v>
      </c>
    </row>
    <row r="1053" spans="2:6">
      <c r="B1053" s="3" t="s">
        <v>1094</v>
      </c>
      <c r="C1053" s="1" t="s">
        <v>60</v>
      </c>
      <c r="D1053" s="2" t="s">
        <v>18</v>
      </c>
      <c r="E1053" s="1"/>
      <c r="F1053" s="47">
        <v>0</v>
      </c>
    </row>
    <row r="1054" spans="2:6">
      <c r="B1054" s="3" t="s">
        <v>1093</v>
      </c>
      <c r="C1054" s="1" t="s">
        <v>60</v>
      </c>
      <c r="D1054" s="2" t="s">
        <v>18</v>
      </c>
      <c r="E1054" s="1"/>
      <c r="F1054" s="47">
        <v>0</v>
      </c>
    </row>
    <row r="1055" spans="2:6">
      <c r="B1055" s="3" t="s">
        <v>1092</v>
      </c>
      <c r="C1055" s="1" t="s">
        <v>60</v>
      </c>
      <c r="D1055" s="2" t="s">
        <v>18</v>
      </c>
      <c r="E1055" s="1"/>
      <c r="F1055" s="47">
        <v>0</v>
      </c>
    </row>
    <row r="1056" spans="2:6">
      <c r="B1056" s="3" t="s">
        <v>1091</v>
      </c>
      <c r="C1056" s="1" t="s">
        <v>60</v>
      </c>
      <c r="D1056" s="2" t="s">
        <v>18</v>
      </c>
      <c r="E1056" s="1"/>
      <c r="F1056" s="47">
        <v>0</v>
      </c>
    </row>
    <row r="1057" spans="2:6">
      <c r="B1057" s="3" t="s">
        <v>1090</v>
      </c>
      <c r="C1057" s="1" t="s">
        <v>60</v>
      </c>
      <c r="D1057" s="2" t="s">
        <v>18</v>
      </c>
      <c r="E1057" s="1"/>
      <c r="F1057" s="47">
        <v>0</v>
      </c>
    </row>
    <row r="1058" spans="2:6">
      <c r="B1058" s="3" t="s">
        <v>1089</v>
      </c>
      <c r="C1058" s="1" t="s">
        <v>60</v>
      </c>
      <c r="D1058" s="2" t="s">
        <v>18</v>
      </c>
      <c r="E1058" s="1"/>
      <c r="F1058" s="47">
        <v>0</v>
      </c>
    </row>
    <row r="1059" spans="2:6">
      <c r="B1059" s="3" t="s">
        <v>1088</v>
      </c>
      <c r="C1059" s="1" t="s">
        <v>60</v>
      </c>
      <c r="D1059" s="2" t="s">
        <v>18</v>
      </c>
      <c r="E1059" s="1"/>
      <c r="F1059" s="47">
        <v>8</v>
      </c>
    </row>
    <row r="1060" spans="2:6">
      <c r="B1060" s="3" t="s">
        <v>1087</v>
      </c>
      <c r="C1060" s="1" t="s">
        <v>60</v>
      </c>
      <c r="D1060" s="2" t="s">
        <v>18</v>
      </c>
      <c r="E1060" s="1"/>
      <c r="F1060" s="47">
        <v>0</v>
      </c>
    </row>
    <row r="1061" spans="2:6">
      <c r="B1061" s="3" t="s">
        <v>1086</v>
      </c>
      <c r="C1061" s="1" t="s">
        <v>60</v>
      </c>
      <c r="D1061" s="2" t="s">
        <v>18</v>
      </c>
      <c r="E1061" s="1"/>
      <c r="F1061" s="47">
        <v>0</v>
      </c>
    </row>
    <row r="1062" spans="2:6">
      <c r="B1062" s="3" t="s">
        <v>1085</v>
      </c>
      <c r="C1062" s="1" t="s">
        <v>60</v>
      </c>
      <c r="D1062" s="2" t="s">
        <v>18</v>
      </c>
      <c r="E1062" s="1"/>
      <c r="F1062" s="47">
        <v>0</v>
      </c>
    </row>
    <row r="1063" spans="2:6">
      <c r="B1063" s="3" t="s">
        <v>1084</v>
      </c>
      <c r="C1063" s="1" t="s">
        <v>60</v>
      </c>
      <c r="D1063" s="2" t="s">
        <v>18</v>
      </c>
      <c r="E1063" s="1"/>
      <c r="F1063" s="47">
        <v>0</v>
      </c>
    </row>
    <row r="1064" spans="2:6">
      <c r="B1064" s="3" t="s">
        <v>1083</v>
      </c>
      <c r="C1064" s="1" t="s">
        <v>60</v>
      </c>
      <c r="D1064" s="2" t="s">
        <v>18</v>
      </c>
      <c r="E1064" s="1"/>
      <c r="F1064" s="47">
        <v>0</v>
      </c>
    </row>
    <row r="1065" spans="2:6">
      <c r="B1065" s="3" t="s">
        <v>1082</v>
      </c>
      <c r="C1065" s="1" t="s">
        <v>60</v>
      </c>
      <c r="D1065" s="2" t="s">
        <v>18</v>
      </c>
      <c r="E1065" s="1"/>
      <c r="F1065" s="47">
        <v>0</v>
      </c>
    </row>
    <row r="1066" spans="2:6">
      <c r="B1066" s="3" t="s">
        <v>1081</v>
      </c>
      <c r="C1066" s="1" t="s">
        <v>60</v>
      </c>
      <c r="D1066" s="2" t="s">
        <v>18</v>
      </c>
      <c r="E1066" s="1"/>
      <c r="F1066" s="47">
        <v>0</v>
      </c>
    </row>
    <row r="1067" spans="2:6">
      <c r="B1067" s="3" t="s">
        <v>1080</v>
      </c>
      <c r="C1067" s="1" t="s">
        <v>60</v>
      </c>
      <c r="D1067" s="2" t="s">
        <v>18</v>
      </c>
      <c r="E1067" s="1"/>
      <c r="F1067" s="47">
        <v>0</v>
      </c>
    </row>
    <row r="1068" spans="2:6">
      <c r="B1068" s="3" t="s">
        <v>1079</v>
      </c>
      <c r="C1068" s="1" t="s">
        <v>60</v>
      </c>
      <c r="D1068" s="2" t="s">
        <v>18</v>
      </c>
      <c r="E1068" s="1"/>
      <c r="F1068" s="47">
        <v>0</v>
      </c>
    </row>
    <row r="1069" spans="2:6">
      <c r="B1069" s="3" t="s">
        <v>1078</v>
      </c>
      <c r="C1069" s="1" t="s">
        <v>60</v>
      </c>
      <c r="D1069" s="2" t="s">
        <v>18</v>
      </c>
      <c r="E1069" s="1"/>
      <c r="F1069" s="47">
        <v>0</v>
      </c>
    </row>
    <row r="1070" spans="2:6">
      <c r="B1070" s="3" t="s">
        <v>1077</v>
      </c>
      <c r="C1070" s="1" t="s">
        <v>60</v>
      </c>
      <c r="D1070" s="2" t="s">
        <v>18</v>
      </c>
      <c r="E1070" s="1"/>
      <c r="F1070" s="47">
        <v>0</v>
      </c>
    </row>
    <row r="1071" spans="2:6">
      <c r="B1071" s="3" t="s">
        <v>1076</v>
      </c>
      <c r="C1071" s="1" t="s">
        <v>60</v>
      </c>
      <c r="D1071" s="2" t="s">
        <v>18</v>
      </c>
      <c r="E1071" s="1"/>
      <c r="F1071" s="47">
        <v>0</v>
      </c>
    </row>
    <row r="1072" spans="2:6">
      <c r="B1072" s="3" t="s">
        <v>1075</v>
      </c>
      <c r="C1072" s="1" t="s">
        <v>60</v>
      </c>
      <c r="D1072" s="2" t="s">
        <v>18</v>
      </c>
      <c r="E1072" s="1"/>
      <c r="F1072" s="47">
        <v>0</v>
      </c>
    </row>
    <row r="1073" spans="2:6">
      <c r="B1073" s="3" t="s">
        <v>1074</v>
      </c>
      <c r="C1073" s="1" t="s">
        <v>1073</v>
      </c>
      <c r="D1073" s="2" t="s">
        <v>18</v>
      </c>
      <c r="E1073" s="1"/>
      <c r="F1073" s="47">
        <v>0</v>
      </c>
    </row>
    <row r="1074" spans="2:6">
      <c r="B1074" s="3" t="s">
        <v>1072</v>
      </c>
      <c r="C1074" s="1" t="s">
        <v>1071</v>
      </c>
      <c r="D1074" s="2" t="s">
        <v>18</v>
      </c>
      <c r="E1074" s="1"/>
      <c r="F1074" s="47">
        <v>0</v>
      </c>
    </row>
    <row r="1075" spans="2:6">
      <c r="B1075" s="3" t="s">
        <v>1070</v>
      </c>
      <c r="C1075" s="1" t="s">
        <v>60</v>
      </c>
      <c r="D1075" s="2" t="s">
        <v>18</v>
      </c>
      <c r="E1075" s="1"/>
      <c r="F1075" s="47">
        <v>0</v>
      </c>
    </row>
    <row r="1076" spans="2:6">
      <c r="B1076" s="3" t="s">
        <v>1069</v>
      </c>
      <c r="C1076" s="1" t="s">
        <v>60</v>
      </c>
      <c r="D1076" s="2" t="s">
        <v>18</v>
      </c>
      <c r="E1076" s="1"/>
      <c r="F1076" s="47">
        <v>0</v>
      </c>
    </row>
    <row r="1077" spans="2:6">
      <c r="B1077" s="3" t="s">
        <v>1068</v>
      </c>
      <c r="C1077" s="1" t="s">
        <v>60</v>
      </c>
      <c r="D1077" s="2" t="s">
        <v>18</v>
      </c>
      <c r="E1077" s="1"/>
      <c r="F1077" s="47">
        <v>0</v>
      </c>
    </row>
    <row r="1078" spans="2:6">
      <c r="B1078" s="3" t="s">
        <v>1067</v>
      </c>
      <c r="C1078" s="1" t="s">
        <v>60</v>
      </c>
      <c r="D1078" s="2" t="s">
        <v>18</v>
      </c>
      <c r="E1078" s="1"/>
      <c r="F1078" s="47">
        <v>0</v>
      </c>
    </row>
    <row r="1079" spans="2:6">
      <c r="B1079" s="3" t="s">
        <v>1066</v>
      </c>
      <c r="C1079" s="1" t="s">
        <v>60</v>
      </c>
      <c r="D1079" s="2" t="s">
        <v>18</v>
      </c>
      <c r="E1079" s="1"/>
      <c r="F1079" s="47">
        <v>0</v>
      </c>
    </row>
    <row r="1080" spans="2:6">
      <c r="B1080" s="3" t="s">
        <v>1065</v>
      </c>
      <c r="C1080" s="1" t="s">
        <v>60</v>
      </c>
      <c r="D1080" s="2" t="s">
        <v>18</v>
      </c>
      <c r="E1080" s="1"/>
      <c r="F1080" s="47">
        <v>0</v>
      </c>
    </row>
    <row r="1081" spans="2:6">
      <c r="B1081" s="3" t="s">
        <v>1064</v>
      </c>
      <c r="C1081" s="1" t="s">
        <v>60</v>
      </c>
      <c r="D1081" s="2" t="s">
        <v>18</v>
      </c>
      <c r="E1081" s="1"/>
      <c r="F1081" s="47">
        <v>41</v>
      </c>
    </row>
    <row r="1082" spans="2:6">
      <c r="B1082" s="3" t="s">
        <v>1063</v>
      </c>
      <c r="C1082" s="1" t="s">
        <v>60</v>
      </c>
      <c r="D1082" s="2" t="s">
        <v>18</v>
      </c>
      <c r="E1082" s="1"/>
      <c r="F1082" s="47">
        <v>0</v>
      </c>
    </row>
    <row r="1083" spans="2:6">
      <c r="B1083" s="3" t="s">
        <v>1062</v>
      </c>
      <c r="C1083" s="1" t="s">
        <v>60</v>
      </c>
      <c r="D1083" s="2" t="s">
        <v>18</v>
      </c>
      <c r="E1083" s="1"/>
      <c r="F1083" s="47">
        <v>0</v>
      </c>
    </row>
    <row r="1084" spans="2:6">
      <c r="B1084" s="3" t="s">
        <v>1061</v>
      </c>
      <c r="C1084" s="1" t="s">
        <v>60</v>
      </c>
      <c r="D1084" s="2" t="s">
        <v>18</v>
      </c>
      <c r="E1084" s="1"/>
      <c r="F1084" s="47">
        <v>0</v>
      </c>
    </row>
    <row r="1085" spans="2:6">
      <c r="B1085" s="3" t="s">
        <v>1060</v>
      </c>
      <c r="C1085" s="1" t="s">
        <v>60</v>
      </c>
      <c r="D1085" s="2" t="s">
        <v>18</v>
      </c>
      <c r="E1085" s="1"/>
      <c r="F1085" s="47">
        <v>0</v>
      </c>
    </row>
    <row r="1086" spans="2:6">
      <c r="B1086" s="3" t="s">
        <v>1059</v>
      </c>
      <c r="C1086" s="1" t="s">
        <v>60</v>
      </c>
      <c r="D1086" s="2" t="s">
        <v>18</v>
      </c>
      <c r="E1086" s="1"/>
      <c r="F1086" s="47">
        <v>0</v>
      </c>
    </row>
    <row r="1087" spans="2:6">
      <c r="B1087" s="3" t="s">
        <v>1058</v>
      </c>
      <c r="C1087" s="1" t="s">
        <v>60</v>
      </c>
      <c r="D1087" s="2" t="s">
        <v>18</v>
      </c>
      <c r="E1087" s="1"/>
      <c r="F1087" s="47">
        <v>0</v>
      </c>
    </row>
    <row r="1088" spans="2:6">
      <c r="B1088" s="3" t="s">
        <v>1057</v>
      </c>
      <c r="C1088" s="1" t="s">
        <v>60</v>
      </c>
      <c r="D1088" s="2" t="s">
        <v>18</v>
      </c>
      <c r="E1088" s="1"/>
      <c r="F1088" s="47">
        <v>0</v>
      </c>
    </row>
    <row r="1089" spans="2:6">
      <c r="B1089" s="3" t="s">
        <v>1056</v>
      </c>
      <c r="C1089" s="1" t="s">
        <v>701</v>
      </c>
      <c r="D1089" s="2" t="s">
        <v>18</v>
      </c>
      <c r="E1089" s="1"/>
      <c r="F1089" s="47">
        <v>0</v>
      </c>
    </row>
    <row r="1090" spans="2:6">
      <c r="B1090" s="3" t="s">
        <v>1055</v>
      </c>
      <c r="C1090" s="1" t="s">
        <v>1054</v>
      </c>
      <c r="D1090" s="2" t="s">
        <v>0</v>
      </c>
      <c r="E1090" s="1"/>
      <c r="F1090" s="47">
        <v>0</v>
      </c>
    </row>
    <row r="1091" spans="2:6">
      <c r="B1091" s="3" t="s">
        <v>1053</v>
      </c>
      <c r="C1091" s="1" t="s">
        <v>1006</v>
      </c>
      <c r="D1091" s="2" t="s">
        <v>18</v>
      </c>
      <c r="E1091" s="1"/>
      <c r="F1091" s="47">
        <v>0</v>
      </c>
    </row>
    <row r="1092" spans="2:6">
      <c r="B1092" s="3" t="s">
        <v>1052</v>
      </c>
      <c r="C1092" s="1" t="s">
        <v>332</v>
      </c>
      <c r="D1092" s="2" t="s">
        <v>18</v>
      </c>
      <c r="E1092" s="1"/>
      <c r="F1092" s="47">
        <v>0</v>
      </c>
    </row>
    <row r="1093" spans="2:6">
      <c r="B1093" s="3" t="s">
        <v>1051</v>
      </c>
      <c r="C1093" s="1" t="s">
        <v>332</v>
      </c>
      <c r="D1093" s="2" t="s">
        <v>18</v>
      </c>
      <c r="E1093" s="1"/>
      <c r="F1093" s="47">
        <v>0</v>
      </c>
    </row>
    <row r="1094" spans="2:6">
      <c r="B1094" s="3" t="s">
        <v>1050</v>
      </c>
      <c r="C1094" s="1" t="s">
        <v>332</v>
      </c>
      <c r="D1094" s="2" t="s">
        <v>18</v>
      </c>
      <c r="E1094" s="1"/>
      <c r="F1094" s="47">
        <v>0</v>
      </c>
    </row>
    <row r="1095" spans="2:6">
      <c r="B1095" s="3" t="s">
        <v>1049</v>
      </c>
      <c r="C1095" s="1" t="s">
        <v>1048</v>
      </c>
      <c r="D1095" s="2" t="s">
        <v>18</v>
      </c>
      <c r="E1095" s="1"/>
      <c r="F1095" s="47">
        <v>0</v>
      </c>
    </row>
    <row r="1096" spans="2:6">
      <c r="B1096" s="3" t="s">
        <v>1047</v>
      </c>
      <c r="C1096" s="1" t="s">
        <v>735</v>
      </c>
      <c r="D1096" s="2" t="s">
        <v>18</v>
      </c>
      <c r="E1096" s="1"/>
      <c r="F1096" s="47">
        <v>0</v>
      </c>
    </row>
    <row r="1097" spans="2:6">
      <c r="B1097" s="3" t="s">
        <v>1046</v>
      </c>
      <c r="C1097" s="1" t="s">
        <v>735</v>
      </c>
      <c r="D1097" s="2" t="s">
        <v>18</v>
      </c>
      <c r="E1097" s="1"/>
      <c r="F1097" s="47">
        <v>0</v>
      </c>
    </row>
    <row r="1098" spans="2:6">
      <c r="B1098" s="3" t="s">
        <v>1045</v>
      </c>
      <c r="C1098" s="1" t="s">
        <v>735</v>
      </c>
      <c r="D1098" s="2" t="s">
        <v>18</v>
      </c>
      <c r="E1098" s="1"/>
      <c r="F1098" s="47">
        <v>0</v>
      </c>
    </row>
    <row r="1099" spans="2:6">
      <c r="B1099" s="3" t="s">
        <v>1044</v>
      </c>
      <c r="C1099" s="1" t="s">
        <v>735</v>
      </c>
      <c r="D1099" s="2" t="s">
        <v>18</v>
      </c>
      <c r="E1099" s="1"/>
      <c r="F1099" s="47">
        <v>0</v>
      </c>
    </row>
    <row r="1100" spans="2:6">
      <c r="B1100" s="3" t="s">
        <v>1043</v>
      </c>
      <c r="C1100" s="1" t="s">
        <v>735</v>
      </c>
      <c r="D1100" s="2" t="s">
        <v>18</v>
      </c>
      <c r="E1100" s="1"/>
      <c r="F1100" s="47">
        <v>0</v>
      </c>
    </row>
    <row r="1101" spans="2:6">
      <c r="B1101" s="3" t="s">
        <v>1042</v>
      </c>
      <c r="C1101" s="1" t="s">
        <v>735</v>
      </c>
      <c r="D1101" s="2" t="s">
        <v>18</v>
      </c>
      <c r="E1101" s="1"/>
      <c r="F1101" s="47">
        <v>0</v>
      </c>
    </row>
    <row r="1102" spans="2:6">
      <c r="B1102" s="3" t="s">
        <v>1041</v>
      </c>
      <c r="C1102" s="1" t="s">
        <v>735</v>
      </c>
      <c r="D1102" s="2" t="s">
        <v>18</v>
      </c>
      <c r="E1102" s="1"/>
      <c r="F1102" s="47">
        <v>0</v>
      </c>
    </row>
    <row r="1103" spans="2:6">
      <c r="B1103" s="3" t="s">
        <v>1040</v>
      </c>
      <c r="C1103" s="1" t="s">
        <v>735</v>
      </c>
      <c r="D1103" s="2" t="s">
        <v>18</v>
      </c>
      <c r="E1103" s="1"/>
      <c r="F1103" s="47">
        <v>0</v>
      </c>
    </row>
    <row r="1104" spans="2:6">
      <c r="B1104" s="3" t="s">
        <v>1039</v>
      </c>
      <c r="C1104" s="1" t="s">
        <v>735</v>
      </c>
      <c r="D1104" s="2" t="s">
        <v>18</v>
      </c>
      <c r="E1104" s="1"/>
      <c r="F1104" s="47">
        <v>0</v>
      </c>
    </row>
    <row r="1105" spans="2:6">
      <c r="B1105" s="3" t="s">
        <v>1038</v>
      </c>
      <c r="C1105" s="1" t="s">
        <v>735</v>
      </c>
      <c r="D1105" s="2" t="s">
        <v>18</v>
      </c>
      <c r="E1105" s="1"/>
      <c r="F1105" s="47">
        <v>0</v>
      </c>
    </row>
    <row r="1106" spans="2:6">
      <c r="B1106" s="3" t="s">
        <v>1037</v>
      </c>
      <c r="C1106" s="1" t="s">
        <v>1036</v>
      </c>
      <c r="D1106" s="2" t="s">
        <v>18</v>
      </c>
      <c r="E1106" s="1"/>
      <c r="F1106" s="47">
        <v>0</v>
      </c>
    </row>
    <row r="1107" spans="2:6">
      <c r="B1107" s="3" t="s">
        <v>1035</v>
      </c>
      <c r="C1107" s="1" t="s">
        <v>703</v>
      </c>
      <c r="D1107" s="2" t="s">
        <v>18</v>
      </c>
      <c r="E1107" s="1"/>
      <c r="F1107" s="47">
        <v>0</v>
      </c>
    </row>
    <row r="1108" spans="2:6">
      <c r="B1108" s="3" t="s">
        <v>1034</v>
      </c>
      <c r="C1108" s="1" t="s">
        <v>1033</v>
      </c>
      <c r="D1108" s="2" t="s">
        <v>18</v>
      </c>
      <c r="E1108" s="1"/>
      <c r="F1108" s="47">
        <v>0</v>
      </c>
    </row>
    <row r="1109" spans="2:6">
      <c r="B1109" s="3" t="s">
        <v>1032</v>
      </c>
      <c r="C1109" s="1" t="s">
        <v>735</v>
      </c>
      <c r="D1109" s="2" t="s">
        <v>18</v>
      </c>
      <c r="E1109" s="1"/>
      <c r="F1109" s="47">
        <v>0</v>
      </c>
    </row>
    <row r="1110" spans="2:6">
      <c r="B1110" s="3" t="s">
        <v>1031</v>
      </c>
      <c r="C1110" s="1" t="s">
        <v>1030</v>
      </c>
      <c r="D1110" s="2" t="s">
        <v>18</v>
      </c>
      <c r="E1110" s="1"/>
      <c r="F1110" s="47">
        <v>0</v>
      </c>
    </row>
    <row r="1111" spans="2:6">
      <c r="B1111" s="3" t="s">
        <v>1029</v>
      </c>
      <c r="C1111" s="1" t="s">
        <v>1028</v>
      </c>
      <c r="D1111" s="2" t="s">
        <v>18</v>
      </c>
      <c r="E1111" s="1"/>
      <c r="F1111" s="47">
        <v>0</v>
      </c>
    </row>
    <row r="1112" spans="2:6">
      <c r="B1112" s="3" t="s">
        <v>1027</v>
      </c>
      <c r="C1112" s="1" t="s">
        <v>1026</v>
      </c>
      <c r="D1112" s="2" t="s">
        <v>18</v>
      </c>
      <c r="E1112" s="1"/>
      <c r="F1112" s="47">
        <v>0</v>
      </c>
    </row>
    <row r="1113" spans="2:6">
      <c r="B1113" s="3" t="s">
        <v>1025</v>
      </c>
      <c r="C1113" s="1" t="s">
        <v>1024</v>
      </c>
      <c r="D1113" s="2" t="s">
        <v>18</v>
      </c>
      <c r="E1113" s="1"/>
      <c r="F1113" s="47">
        <v>0</v>
      </c>
    </row>
    <row r="1114" spans="2:6">
      <c r="B1114" s="3" t="s">
        <v>1023</v>
      </c>
      <c r="C1114" s="1" t="s">
        <v>332</v>
      </c>
      <c r="D1114" s="2" t="s">
        <v>18</v>
      </c>
      <c r="E1114" s="1"/>
      <c r="F1114" s="47">
        <v>0</v>
      </c>
    </row>
    <row r="1115" spans="2:6">
      <c r="B1115" s="3" t="s">
        <v>1022</v>
      </c>
      <c r="C1115" s="1" t="s">
        <v>1017</v>
      </c>
      <c r="D1115" s="2" t="s">
        <v>18</v>
      </c>
      <c r="E1115" s="1"/>
      <c r="F1115" s="47">
        <v>0</v>
      </c>
    </row>
    <row r="1116" spans="2:6">
      <c r="B1116" s="3" t="s">
        <v>1021</v>
      </c>
      <c r="C1116" s="1" t="s">
        <v>332</v>
      </c>
      <c r="D1116" s="2" t="s">
        <v>18</v>
      </c>
      <c r="E1116" s="1"/>
      <c r="F1116" s="47">
        <v>0</v>
      </c>
    </row>
    <row r="1117" spans="2:6">
      <c r="B1117" s="3" t="s">
        <v>1020</v>
      </c>
      <c r="C1117" s="1" t="s">
        <v>1017</v>
      </c>
      <c r="D1117" s="2" t="s">
        <v>18</v>
      </c>
      <c r="E1117" s="1"/>
      <c r="F1117" s="47">
        <v>0</v>
      </c>
    </row>
    <row r="1118" spans="2:6">
      <c r="B1118" s="3" t="s">
        <v>1019</v>
      </c>
      <c r="C1118" s="1" t="s">
        <v>332</v>
      </c>
      <c r="D1118" s="2" t="s">
        <v>18</v>
      </c>
      <c r="E1118" s="1"/>
      <c r="F1118" s="47">
        <v>0</v>
      </c>
    </row>
    <row r="1119" spans="2:6">
      <c r="B1119" s="3" t="s">
        <v>1018</v>
      </c>
      <c r="C1119" s="1" t="s">
        <v>1017</v>
      </c>
      <c r="D1119" s="2" t="s">
        <v>18</v>
      </c>
      <c r="E1119" s="1"/>
      <c r="F1119" s="47">
        <v>0</v>
      </c>
    </row>
    <row r="1120" spans="2:6">
      <c r="B1120" s="3" t="s">
        <v>1016</v>
      </c>
      <c r="C1120" s="1" t="s">
        <v>332</v>
      </c>
      <c r="D1120" s="2" t="s">
        <v>18</v>
      </c>
      <c r="E1120" s="1"/>
      <c r="F1120" s="47">
        <v>0</v>
      </c>
    </row>
    <row r="1121" spans="2:6">
      <c r="B1121" s="3" t="s">
        <v>1015</v>
      </c>
      <c r="C1121" s="1" t="s">
        <v>1014</v>
      </c>
      <c r="D1121" s="2" t="s">
        <v>0</v>
      </c>
      <c r="E1121" s="1"/>
      <c r="F1121" s="47">
        <v>0</v>
      </c>
    </row>
    <row r="1122" spans="2:6">
      <c r="B1122" s="3" t="s">
        <v>1013</v>
      </c>
      <c r="C1122" s="1" t="s">
        <v>1012</v>
      </c>
      <c r="D1122" s="2" t="s">
        <v>0</v>
      </c>
      <c r="E1122" s="1"/>
      <c r="F1122" s="47">
        <v>83.2</v>
      </c>
    </row>
    <row r="1123" spans="2:6">
      <c r="B1123" s="3" t="s">
        <v>1011</v>
      </c>
      <c r="C1123" s="1" t="s">
        <v>1010</v>
      </c>
      <c r="D1123" s="2" t="s">
        <v>0</v>
      </c>
      <c r="E1123" s="1"/>
      <c r="F1123" s="47">
        <v>0</v>
      </c>
    </row>
    <row r="1124" spans="2:6">
      <c r="B1124" s="3" t="s">
        <v>1009</v>
      </c>
      <c r="C1124" s="1" t="s">
        <v>1008</v>
      </c>
      <c r="D1124" s="2" t="s">
        <v>0</v>
      </c>
      <c r="E1124" s="1"/>
      <c r="F1124" s="47">
        <v>0</v>
      </c>
    </row>
    <row r="1125" spans="2:6">
      <c r="B1125" s="3" t="s">
        <v>1007</v>
      </c>
      <c r="C1125" s="1" t="s">
        <v>1006</v>
      </c>
      <c r="D1125" s="2" t="s">
        <v>18</v>
      </c>
      <c r="E1125" s="1"/>
      <c r="F1125" s="47">
        <v>0</v>
      </c>
    </row>
    <row r="1126" spans="2:6">
      <c r="B1126" s="3" t="s">
        <v>1005</v>
      </c>
      <c r="C1126" s="1" t="s">
        <v>1004</v>
      </c>
      <c r="D1126" s="2" t="s">
        <v>18</v>
      </c>
      <c r="E1126" s="1"/>
      <c r="F1126" s="47">
        <v>0</v>
      </c>
    </row>
    <row r="1127" spans="2:6">
      <c r="B1127" s="3" t="s">
        <v>1003</v>
      </c>
      <c r="C1127" s="1" t="s">
        <v>993</v>
      </c>
      <c r="D1127" s="2" t="s">
        <v>18</v>
      </c>
      <c r="E1127" s="1"/>
      <c r="F1127" s="47">
        <v>0</v>
      </c>
    </row>
    <row r="1128" spans="2:6">
      <c r="B1128" s="3" t="s">
        <v>1002</v>
      </c>
      <c r="C1128" s="1" t="s">
        <v>993</v>
      </c>
      <c r="D1128" s="2" t="s">
        <v>18</v>
      </c>
      <c r="E1128" s="1"/>
      <c r="F1128" s="47">
        <v>0</v>
      </c>
    </row>
    <row r="1129" spans="2:6">
      <c r="B1129" s="3" t="s">
        <v>1001</v>
      </c>
      <c r="C1129" s="1" t="s">
        <v>875</v>
      </c>
      <c r="D1129" s="2" t="s">
        <v>18</v>
      </c>
      <c r="E1129" s="1"/>
      <c r="F1129" s="47">
        <v>0</v>
      </c>
    </row>
    <row r="1130" spans="2:6">
      <c r="B1130" s="3" t="s">
        <v>1000</v>
      </c>
      <c r="C1130" s="1" t="s">
        <v>875</v>
      </c>
      <c r="D1130" s="2" t="s">
        <v>18</v>
      </c>
      <c r="E1130" s="1"/>
      <c r="F1130" s="47">
        <v>0</v>
      </c>
    </row>
    <row r="1131" spans="2:6">
      <c r="B1131" s="3" t="s">
        <v>999</v>
      </c>
      <c r="C1131" s="1" t="s">
        <v>875</v>
      </c>
      <c r="D1131" s="2" t="s">
        <v>18</v>
      </c>
      <c r="E1131" s="1"/>
      <c r="F1131" s="47">
        <v>0</v>
      </c>
    </row>
    <row r="1132" spans="2:6">
      <c r="B1132" s="3" t="s">
        <v>998</v>
      </c>
      <c r="C1132" s="1" t="s">
        <v>993</v>
      </c>
      <c r="D1132" s="2" t="s">
        <v>18</v>
      </c>
      <c r="E1132" s="1"/>
      <c r="F1132" s="47">
        <v>0</v>
      </c>
    </row>
    <row r="1133" spans="2:6">
      <c r="B1133" s="3" t="s">
        <v>997</v>
      </c>
      <c r="C1133" s="1" t="s">
        <v>993</v>
      </c>
      <c r="D1133" s="2" t="s">
        <v>18</v>
      </c>
      <c r="E1133" s="1"/>
      <c r="F1133" s="47">
        <v>0</v>
      </c>
    </row>
    <row r="1134" spans="2:6">
      <c r="B1134" s="3" t="s">
        <v>996</v>
      </c>
      <c r="C1134" s="1" t="s">
        <v>993</v>
      </c>
      <c r="D1134" s="2" t="s">
        <v>18</v>
      </c>
      <c r="E1134" s="1"/>
      <c r="F1134" s="47">
        <v>0</v>
      </c>
    </row>
    <row r="1135" spans="2:6">
      <c r="B1135" s="3" t="s">
        <v>995</v>
      </c>
      <c r="C1135" s="1" t="s">
        <v>875</v>
      </c>
      <c r="D1135" s="2" t="s">
        <v>18</v>
      </c>
      <c r="E1135" s="1"/>
      <c r="F1135" s="47">
        <v>0</v>
      </c>
    </row>
    <row r="1136" spans="2:6">
      <c r="B1136" s="3" t="s">
        <v>994</v>
      </c>
      <c r="C1136" s="1" t="s">
        <v>993</v>
      </c>
      <c r="D1136" s="2" t="s">
        <v>18</v>
      </c>
      <c r="E1136" s="1"/>
      <c r="F1136" s="47">
        <v>0</v>
      </c>
    </row>
    <row r="1137" spans="2:6">
      <c r="B1137" s="3" t="s">
        <v>992</v>
      </c>
      <c r="C1137" s="1" t="s">
        <v>875</v>
      </c>
      <c r="D1137" s="2" t="s">
        <v>18</v>
      </c>
      <c r="E1137" s="1"/>
      <c r="F1137" s="47">
        <v>0</v>
      </c>
    </row>
    <row r="1138" spans="2:6">
      <c r="B1138" s="3" t="s">
        <v>991</v>
      </c>
      <c r="C1138" s="1" t="s">
        <v>875</v>
      </c>
      <c r="D1138" s="2" t="s">
        <v>18</v>
      </c>
      <c r="E1138" s="1"/>
      <c r="F1138" s="47">
        <v>0</v>
      </c>
    </row>
    <row r="1139" spans="2:6">
      <c r="B1139" s="3" t="s">
        <v>990</v>
      </c>
      <c r="C1139" s="1" t="s">
        <v>826</v>
      </c>
      <c r="D1139" s="2" t="s">
        <v>18</v>
      </c>
      <c r="E1139" s="1"/>
      <c r="F1139" s="47">
        <v>0</v>
      </c>
    </row>
    <row r="1140" spans="2:6">
      <c r="B1140" s="3" t="s">
        <v>989</v>
      </c>
      <c r="C1140" s="1" t="s">
        <v>988</v>
      </c>
      <c r="D1140" s="2" t="s">
        <v>0</v>
      </c>
      <c r="E1140" s="1"/>
      <c r="F1140" s="47">
        <v>469.8</v>
      </c>
    </row>
    <row r="1141" spans="2:6">
      <c r="B1141" s="3" t="s">
        <v>987</v>
      </c>
      <c r="C1141" s="1" t="s">
        <v>986</v>
      </c>
      <c r="D1141" s="2" t="s">
        <v>0</v>
      </c>
      <c r="E1141" s="1"/>
      <c r="F1141" s="47">
        <v>252.7</v>
      </c>
    </row>
    <row r="1142" spans="2:6">
      <c r="B1142" s="3" t="s">
        <v>985</v>
      </c>
      <c r="C1142" s="1" t="s">
        <v>984</v>
      </c>
      <c r="D1142" s="2" t="s">
        <v>0</v>
      </c>
      <c r="E1142" s="1"/>
      <c r="F1142" s="47">
        <v>0</v>
      </c>
    </row>
    <row r="1143" spans="2:6">
      <c r="B1143" s="3" t="s">
        <v>983</v>
      </c>
      <c r="C1143" s="1" t="s">
        <v>982</v>
      </c>
      <c r="D1143" s="2" t="s">
        <v>0</v>
      </c>
      <c r="E1143" s="1"/>
      <c r="F1143" s="47">
        <v>0</v>
      </c>
    </row>
    <row r="1144" spans="2:6">
      <c r="B1144" s="3" t="s">
        <v>981</v>
      </c>
      <c r="C1144" s="1" t="s">
        <v>980</v>
      </c>
      <c r="D1144" s="2" t="s">
        <v>0</v>
      </c>
      <c r="E1144" s="1"/>
      <c r="F1144" s="47">
        <v>0</v>
      </c>
    </row>
    <row r="1145" spans="2:6">
      <c r="B1145" s="3" t="s">
        <v>979</v>
      </c>
      <c r="C1145" s="1" t="s">
        <v>978</v>
      </c>
      <c r="D1145" s="2" t="s">
        <v>18</v>
      </c>
      <c r="E1145" s="1"/>
      <c r="F1145" s="47">
        <v>0</v>
      </c>
    </row>
    <row r="1146" spans="2:6">
      <c r="B1146" s="3" t="s">
        <v>977</v>
      </c>
      <c r="C1146" s="1" t="s">
        <v>976</v>
      </c>
      <c r="D1146" s="2" t="s">
        <v>0</v>
      </c>
      <c r="E1146" s="1"/>
      <c r="F1146" s="47">
        <v>0</v>
      </c>
    </row>
    <row r="1147" spans="2:6">
      <c r="B1147" s="3" t="s">
        <v>975</v>
      </c>
      <c r="C1147" s="1" t="s">
        <v>974</v>
      </c>
      <c r="D1147" s="2" t="s">
        <v>0</v>
      </c>
      <c r="E1147" s="1"/>
      <c r="F1147" s="47">
        <v>0</v>
      </c>
    </row>
    <row r="1148" spans="2:6">
      <c r="B1148" s="3" t="s">
        <v>973</v>
      </c>
      <c r="C1148" s="1" t="s">
        <v>972</v>
      </c>
      <c r="D1148" s="2" t="s">
        <v>18</v>
      </c>
      <c r="E1148" s="1"/>
      <c r="F1148" s="47">
        <v>0</v>
      </c>
    </row>
    <row r="1149" spans="2:6">
      <c r="B1149" s="3" t="s">
        <v>971</v>
      </c>
      <c r="C1149" s="1" t="s">
        <v>969</v>
      </c>
      <c r="D1149" s="2" t="s">
        <v>0</v>
      </c>
      <c r="E1149" s="1"/>
      <c r="F1149" s="47">
        <v>0</v>
      </c>
    </row>
    <row r="1150" spans="2:6">
      <c r="B1150" s="3" t="s">
        <v>970</v>
      </c>
      <c r="C1150" s="1" t="s">
        <v>969</v>
      </c>
      <c r="D1150" s="2" t="s">
        <v>18</v>
      </c>
      <c r="E1150" s="1"/>
      <c r="F1150" s="47">
        <v>0</v>
      </c>
    </row>
    <row r="1151" spans="2:6">
      <c r="B1151" s="3" t="s">
        <v>968</v>
      </c>
      <c r="C1151" s="1" t="s">
        <v>967</v>
      </c>
      <c r="D1151" s="2" t="s">
        <v>0</v>
      </c>
      <c r="E1151" s="1"/>
      <c r="F1151" s="47">
        <v>0</v>
      </c>
    </row>
    <row r="1152" spans="2:6">
      <c r="B1152" s="3" t="s">
        <v>966</v>
      </c>
      <c r="C1152" s="1" t="s">
        <v>965</v>
      </c>
      <c r="D1152" s="2" t="s">
        <v>18</v>
      </c>
      <c r="E1152" s="1"/>
      <c r="F1152" s="47">
        <v>0</v>
      </c>
    </row>
    <row r="1153" spans="2:6">
      <c r="B1153" s="3" t="s">
        <v>964</v>
      </c>
      <c r="C1153" s="1" t="s">
        <v>963</v>
      </c>
      <c r="D1153" s="2" t="s">
        <v>0</v>
      </c>
      <c r="E1153" s="1"/>
      <c r="F1153" s="47">
        <v>0</v>
      </c>
    </row>
    <row r="1154" spans="2:6">
      <c r="B1154" s="3" t="s">
        <v>962</v>
      </c>
      <c r="C1154" s="1" t="s">
        <v>961</v>
      </c>
      <c r="D1154" s="2" t="s">
        <v>0</v>
      </c>
      <c r="E1154" s="1"/>
      <c r="F1154" s="47">
        <v>0</v>
      </c>
    </row>
    <row r="1155" spans="2:6">
      <c r="B1155" s="3" t="s">
        <v>960</v>
      </c>
      <c r="C1155" s="1" t="s">
        <v>959</v>
      </c>
      <c r="D1155" s="2" t="s">
        <v>0</v>
      </c>
      <c r="E1155" s="1"/>
      <c r="F1155" s="47">
        <v>0</v>
      </c>
    </row>
    <row r="1156" spans="2:6">
      <c r="B1156" s="3" t="s">
        <v>958</v>
      </c>
      <c r="C1156" s="1" t="s">
        <v>957</v>
      </c>
      <c r="D1156" s="2" t="s">
        <v>0</v>
      </c>
      <c r="E1156" s="1"/>
      <c r="F1156" s="47">
        <v>0</v>
      </c>
    </row>
    <row r="1157" spans="2:6">
      <c r="B1157" s="3" t="s">
        <v>956</v>
      </c>
      <c r="C1157" s="1" t="s">
        <v>955</v>
      </c>
      <c r="D1157" s="2" t="s">
        <v>0</v>
      </c>
      <c r="E1157" s="1"/>
      <c r="F1157" s="47">
        <v>0</v>
      </c>
    </row>
    <row r="1158" spans="2:6">
      <c r="B1158" s="3" t="s">
        <v>954</v>
      </c>
      <c r="C1158" s="1" t="s">
        <v>58</v>
      </c>
      <c r="D1158" s="2" t="s">
        <v>18</v>
      </c>
      <c r="E1158" s="1"/>
      <c r="F1158" s="47">
        <v>0</v>
      </c>
    </row>
    <row r="1159" spans="2:6">
      <c r="B1159" s="3" t="s">
        <v>953</v>
      </c>
      <c r="C1159" s="1" t="s">
        <v>58</v>
      </c>
      <c r="D1159" s="2" t="s">
        <v>18</v>
      </c>
      <c r="E1159" s="1"/>
      <c r="F1159" s="47">
        <v>0</v>
      </c>
    </row>
    <row r="1160" spans="2:6">
      <c r="B1160" s="3" t="s">
        <v>952</v>
      </c>
      <c r="C1160" s="1" t="s">
        <v>58</v>
      </c>
      <c r="D1160" s="2" t="s">
        <v>18</v>
      </c>
      <c r="E1160" s="1"/>
      <c r="F1160" s="47">
        <v>0</v>
      </c>
    </row>
    <row r="1161" spans="2:6">
      <c r="B1161" s="3" t="s">
        <v>951</v>
      </c>
      <c r="C1161" s="1" t="s">
        <v>58</v>
      </c>
      <c r="D1161" s="2" t="s">
        <v>18</v>
      </c>
      <c r="E1161" s="1"/>
      <c r="F1161" s="47">
        <v>0</v>
      </c>
    </row>
    <row r="1162" spans="2:6">
      <c r="B1162" s="3" t="s">
        <v>950</v>
      </c>
      <c r="C1162" s="1" t="s">
        <v>949</v>
      </c>
      <c r="D1162" s="2" t="s">
        <v>18</v>
      </c>
      <c r="E1162" s="1"/>
      <c r="F1162" s="47">
        <v>0</v>
      </c>
    </row>
    <row r="1163" spans="2:6">
      <c r="B1163" s="3" t="s">
        <v>948</v>
      </c>
      <c r="C1163" s="1" t="s">
        <v>31</v>
      </c>
      <c r="D1163" s="2" t="s">
        <v>18</v>
      </c>
      <c r="E1163" s="1"/>
      <c r="F1163" s="47">
        <v>0</v>
      </c>
    </row>
    <row r="1164" spans="2:6">
      <c r="B1164" s="3" t="s">
        <v>947</v>
      </c>
      <c r="C1164" s="1" t="s">
        <v>31</v>
      </c>
      <c r="D1164" s="2" t="s">
        <v>18</v>
      </c>
      <c r="E1164" s="1"/>
      <c r="F1164" s="47">
        <v>0</v>
      </c>
    </row>
    <row r="1165" spans="2:6">
      <c r="B1165" s="3" t="s">
        <v>946</v>
      </c>
      <c r="C1165" s="1" t="s">
        <v>927</v>
      </c>
      <c r="D1165" s="2" t="s">
        <v>18</v>
      </c>
      <c r="E1165" s="1"/>
      <c r="F1165" s="47">
        <v>0</v>
      </c>
    </row>
    <row r="1166" spans="2:6">
      <c r="B1166" s="3" t="s">
        <v>945</v>
      </c>
      <c r="C1166" s="1" t="s">
        <v>927</v>
      </c>
      <c r="D1166" s="2" t="s">
        <v>18</v>
      </c>
      <c r="E1166" s="1"/>
      <c r="F1166" s="47">
        <v>0</v>
      </c>
    </row>
    <row r="1167" spans="2:6">
      <c r="B1167" s="3" t="s">
        <v>944</v>
      </c>
      <c r="C1167" s="1" t="s">
        <v>927</v>
      </c>
      <c r="D1167" s="2" t="s">
        <v>18</v>
      </c>
      <c r="E1167" s="1"/>
      <c r="F1167" s="47">
        <v>0</v>
      </c>
    </row>
    <row r="1168" spans="2:6">
      <c r="B1168" s="3" t="s">
        <v>943</v>
      </c>
      <c r="C1168" s="1" t="s">
        <v>927</v>
      </c>
      <c r="D1168" s="2" t="s">
        <v>18</v>
      </c>
      <c r="E1168" s="1"/>
      <c r="F1168" s="47">
        <v>27680</v>
      </c>
    </row>
    <row r="1169" spans="2:6">
      <c r="B1169" s="3" t="s">
        <v>942</v>
      </c>
      <c r="C1169" s="1" t="s">
        <v>927</v>
      </c>
      <c r="D1169" s="2" t="s">
        <v>18</v>
      </c>
      <c r="E1169" s="1"/>
      <c r="F1169" s="47">
        <v>0</v>
      </c>
    </row>
    <row r="1170" spans="2:6">
      <c r="B1170" s="3" t="s">
        <v>941</v>
      </c>
      <c r="C1170" s="1" t="s">
        <v>927</v>
      </c>
      <c r="D1170" s="2" t="s">
        <v>18</v>
      </c>
      <c r="E1170" s="1"/>
      <c r="F1170" s="47">
        <v>0</v>
      </c>
    </row>
    <row r="1171" spans="2:6">
      <c r="B1171" s="3" t="s">
        <v>940</v>
      </c>
      <c r="C1171" s="1" t="s">
        <v>927</v>
      </c>
      <c r="D1171" s="2" t="s">
        <v>18</v>
      </c>
      <c r="E1171" s="1"/>
      <c r="F1171" s="47">
        <v>0</v>
      </c>
    </row>
    <row r="1172" spans="2:6">
      <c r="B1172" s="3" t="s">
        <v>939</v>
      </c>
      <c r="C1172" s="1" t="s">
        <v>927</v>
      </c>
      <c r="D1172" s="2" t="s">
        <v>18</v>
      </c>
      <c r="E1172" s="1"/>
      <c r="F1172" s="47">
        <v>0</v>
      </c>
    </row>
    <row r="1173" spans="2:6">
      <c r="B1173" s="3" t="s">
        <v>938</v>
      </c>
      <c r="C1173" s="1" t="s">
        <v>927</v>
      </c>
      <c r="D1173" s="2" t="s">
        <v>18</v>
      </c>
      <c r="E1173" s="1"/>
      <c r="F1173" s="47">
        <v>0</v>
      </c>
    </row>
    <row r="1174" spans="2:6">
      <c r="B1174" s="3" t="s">
        <v>937</v>
      </c>
      <c r="C1174" s="1" t="s">
        <v>936</v>
      </c>
      <c r="D1174" s="2" t="s">
        <v>18</v>
      </c>
      <c r="E1174" s="1"/>
      <c r="F1174" s="47">
        <v>0</v>
      </c>
    </row>
    <row r="1175" spans="2:6">
      <c r="B1175" s="3" t="s">
        <v>935</v>
      </c>
      <c r="C1175" s="1" t="s">
        <v>927</v>
      </c>
      <c r="D1175" s="2" t="s">
        <v>18</v>
      </c>
      <c r="E1175" s="1"/>
      <c r="F1175" s="47">
        <v>1805</v>
      </c>
    </row>
    <row r="1176" spans="2:6">
      <c r="B1176" s="3" t="s">
        <v>934</v>
      </c>
      <c r="C1176" s="1" t="s">
        <v>701</v>
      </c>
      <c r="D1176" s="2" t="s">
        <v>18</v>
      </c>
      <c r="E1176" s="1"/>
      <c r="F1176" s="47">
        <v>0</v>
      </c>
    </row>
    <row r="1177" spans="2:6">
      <c r="B1177" s="3" t="s">
        <v>933</v>
      </c>
      <c r="C1177" s="1" t="s">
        <v>703</v>
      </c>
      <c r="D1177" s="2" t="s">
        <v>18</v>
      </c>
      <c r="E1177" s="1"/>
      <c r="F1177" s="47">
        <v>0</v>
      </c>
    </row>
    <row r="1178" spans="2:6">
      <c r="B1178" s="3" t="s">
        <v>932</v>
      </c>
      <c r="C1178" s="1" t="s">
        <v>703</v>
      </c>
      <c r="D1178" s="2" t="s">
        <v>18</v>
      </c>
      <c r="E1178" s="1"/>
      <c r="F1178" s="47">
        <v>0</v>
      </c>
    </row>
    <row r="1179" spans="2:6">
      <c r="B1179" s="3" t="s">
        <v>931</v>
      </c>
      <c r="C1179" s="1" t="s">
        <v>703</v>
      </c>
      <c r="D1179" s="2" t="s">
        <v>18</v>
      </c>
      <c r="E1179" s="1"/>
      <c r="F1179" s="47">
        <v>0</v>
      </c>
    </row>
    <row r="1180" spans="2:6">
      <c r="B1180" s="3" t="s">
        <v>930</v>
      </c>
      <c r="C1180" s="1" t="s">
        <v>703</v>
      </c>
      <c r="D1180" s="2" t="s">
        <v>18</v>
      </c>
      <c r="E1180" s="1"/>
      <c r="F1180" s="47">
        <v>0</v>
      </c>
    </row>
    <row r="1181" spans="2:6">
      <c r="B1181" s="3" t="s">
        <v>929</v>
      </c>
      <c r="C1181" s="1" t="s">
        <v>927</v>
      </c>
      <c r="D1181" s="2" t="s">
        <v>18</v>
      </c>
      <c r="E1181" s="1"/>
      <c r="F1181" s="47">
        <v>0</v>
      </c>
    </row>
    <row r="1182" spans="2:6">
      <c r="B1182" s="3" t="s">
        <v>928</v>
      </c>
      <c r="C1182" s="1" t="s">
        <v>927</v>
      </c>
      <c r="D1182" s="2" t="s">
        <v>18</v>
      </c>
      <c r="E1182" s="1"/>
      <c r="F1182" s="47">
        <v>0</v>
      </c>
    </row>
    <row r="1183" spans="2:6">
      <c r="B1183" s="3" t="s">
        <v>926</v>
      </c>
      <c r="C1183" s="1" t="s">
        <v>910</v>
      </c>
      <c r="D1183" s="2" t="s">
        <v>18</v>
      </c>
      <c r="E1183" s="1"/>
      <c r="F1183" s="47">
        <v>0</v>
      </c>
    </row>
    <row r="1184" spans="2:6">
      <c r="B1184" s="3" t="s">
        <v>925</v>
      </c>
      <c r="C1184" s="1" t="s">
        <v>910</v>
      </c>
      <c r="D1184" s="2" t="s">
        <v>18</v>
      </c>
      <c r="E1184" s="1"/>
      <c r="F1184" s="47">
        <v>0</v>
      </c>
    </row>
    <row r="1185" spans="2:6">
      <c r="B1185" s="3" t="s">
        <v>924</v>
      </c>
      <c r="C1185" s="1" t="s">
        <v>910</v>
      </c>
      <c r="D1185" s="2" t="s">
        <v>18</v>
      </c>
      <c r="E1185" s="1"/>
      <c r="F1185" s="47">
        <v>0</v>
      </c>
    </row>
    <row r="1186" spans="2:6">
      <c r="B1186" s="3" t="s">
        <v>923</v>
      </c>
      <c r="C1186" s="1" t="s">
        <v>906</v>
      </c>
      <c r="D1186" s="2" t="s">
        <v>18</v>
      </c>
      <c r="E1186" s="1"/>
      <c r="F1186" s="47">
        <v>6000</v>
      </c>
    </row>
    <row r="1187" spans="2:6">
      <c r="B1187" s="3" t="s">
        <v>922</v>
      </c>
      <c r="C1187" s="1" t="s">
        <v>910</v>
      </c>
      <c r="D1187" s="2" t="s">
        <v>18</v>
      </c>
      <c r="E1187" s="1"/>
      <c r="F1187" s="47">
        <v>0</v>
      </c>
    </row>
    <row r="1188" spans="2:6">
      <c r="B1188" s="3" t="s">
        <v>921</v>
      </c>
      <c r="C1188" s="1" t="s">
        <v>910</v>
      </c>
      <c r="D1188" s="2" t="s">
        <v>18</v>
      </c>
      <c r="E1188" s="1"/>
      <c r="F1188" s="47">
        <v>0</v>
      </c>
    </row>
    <row r="1189" spans="2:6">
      <c r="B1189" s="3" t="s">
        <v>920</v>
      </c>
      <c r="C1189" s="1" t="s">
        <v>910</v>
      </c>
      <c r="D1189" s="2" t="s">
        <v>18</v>
      </c>
      <c r="E1189" s="1"/>
      <c r="F1189" s="47">
        <v>0</v>
      </c>
    </row>
    <row r="1190" spans="2:6">
      <c r="B1190" s="3" t="s">
        <v>919</v>
      </c>
      <c r="C1190" s="1" t="s">
        <v>910</v>
      </c>
      <c r="D1190" s="2" t="s">
        <v>18</v>
      </c>
      <c r="E1190" s="1"/>
      <c r="F1190" s="47">
        <v>0</v>
      </c>
    </row>
    <row r="1191" spans="2:6">
      <c r="B1191" s="3" t="s">
        <v>918</v>
      </c>
      <c r="C1191" s="1" t="s">
        <v>910</v>
      </c>
      <c r="D1191" s="2" t="s">
        <v>18</v>
      </c>
      <c r="E1191" s="1"/>
      <c r="F1191" s="47">
        <v>0</v>
      </c>
    </row>
    <row r="1192" spans="2:6">
      <c r="B1192" s="3" t="s">
        <v>917</v>
      </c>
      <c r="C1192" s="1" t="s">
        <v>906</v>
      </c>
      <c r="D1192" s="2" t="s">
        <v>18</v>
      </c>
      <c r="E1192" s="1"/>
      <c r="F1192" s="47">
        <v>0</v>
      </c>
    </row>
    <row r="1193" spans="2:6">
      <c r="B1193" s="3" t="s">
        <v>916</v>
      </c>
      <c r="C1193" s="1" t="s">
        <v>910</v>
      </c>
      <c r="D1193" s="2" t="s">
        <v>18</v>
      </c>
      <c r="E1193" s="1"/>
      <c r="F1193" s="47">
        <v>0</v>
      </c>
    </row>
    <row r="1194" spans="2:6">
      <c r="B1194" s="3" t="s">
        <v>915</v>
      </c>
      <c r="C1194" s="1" t="s">
        <v>906</v>
      </c>
      <c r="D1194" s="2" t="s">
        <v>18</v>
      </c>
      <c r="E1194" s="1"/>
      <c r="F1194" s="47">
        <v>0</v>
      </c>
    </row>
    <row r="1195" spans="2:6">
      <c r="B1195" s="3" t="s">
        <v>914</v>
      </c>
      <c r="C1195" s="1" t="s">
        <v>906</v>
      </c>
      <c r="D1195" s="2" t="s">
        <v>18</v>
      </c>
      <c r="E1195" s="1"/>
      <c r="F1195" s="47">
        <v>0</v>
      </c>
    </row>
    <row r="1196" spans="2:6">
      <c r="B1196" s="3" t="s">
        <v>913</v>
      </c>
      <c r="C1196" s="1" t="s">
        <v>906</v>
      </c>
      <c r="D1196" s="2" t="s">
        <v>18</v>
      </c>
      <c r="E1196" s="1"/>
      <c r="F1196" s="47">
        <v>0</v>
      </c>
    </row>
    <row r="1197" spans="2:6">
      <c r="B1197" s="3" t="s">
        <v>912</v>
      </c>
      <c r="C1197" s="1" t="s">
        <v>906</v>
      </c>
      <c r="D1197" s="2" t="s">
        <v>18</v>
      </c>
      <c r="E1197" s="1"/>
      <c r="F1197" s="47">
        <v>0</v>
      </c>
    </row>
    <row r="1198" spans="2:6">
      <c r="B1198" s="3" t="s">
        <v>911</v>
      </c>
      <c r="C1198" s="1" t="s">
        <v>910</v>
      </c>
      <c r="D1198" s="2" t="s">
        <v>18</v>
      </c>
      <c r="E1198" s="1"/>
      <c r="F1198" s="47">
        <v>0</v>
      </c>
    </row>
    <row r="1199" spans="2:6">
      <c r="B1199" s="3" t="s">
        <v>909</v>
      </c>
      <c r="C1199" s="1" t="s">
        <v>906</v>
      </c>
      <c r="D1199" s="2" t="s">
        <v>18</v>
      </c>
      <c r="E1199" s="1"/>
      <c r="F1199" s="47">
        <v>0</v>
      </c>
    </row>
    <row r="1200" spans="2:6">
      <c r="B1200" s="3" t="s">
        <v>908</v>
      </c>
      <c r="C1200" s="1" t="s">
        <v>906</v>
      </c>
      <c r="D1200" s="2" t="s">
        <v>18</v>
      </c>
      <c r="E1200" s="1"/>
      <c r="F1200" s="47">
        <v>0</v>
      </c>
    </row>
    <row r="1201" spans="2:6">
      <c r="B1201" s="3" t="s">
        <v>907</v>
      </c>
      <c r="C1201" s="1" t="s">
        <v>906</v>
      </c>
      <c r="D1201" s="2" t="s">
        <v>18</v>
      </c>
      <c r="E1201" s="1"/>
      <c r="F1201" s="47">
        <v>0</v>
      </c>
    </row>
    <row r="1202" spans="2:6">
      <c r="B1202" s="3" t="s">
        <v>905</v>
      </c>
      <c r="C1202" s="1" t="s">
        <v>904</v>
      </c>
      <c r="D1202" s="2" t="s">
        <v>18</v>
      </c>
      <c r="E1202" s="1"/>
      <c r="F1202" s="47">
        <v>0</v>
      </c>
    </row>
    <row r="1203" spans="2:6">
      <c r="B1203" s="3" t="s">
        <v>903</v>
      </c>
      <c r="C1203" s="1" t="s">
        <v>902</v>
      </c>
      <c r="D1203" s="2" t="s">
        <v>18</v>
      </c>
      <c r="E1203" s="1"/>
      <c r="F1203" s="47">
        <v>0</v>
      </c>
    </row>
    <row r="1204" spans="2:6">
      <c r="B1204" s="3" t="s">
        <v>901</v>
      </c>
      <c r="C1204" s="1" t="s">
        <v>900</v>
      </c>
      <c r="D1204" s="2" t="s">
        <v>18</v>
      </c>
      <c r="E1204" s="1"/>
      <c r="F1204" s="47">
        <v>0</v>
      </c>
    </row>
    <row r="1205" spans="2:6">
      <c r="B1205" s="3" t="s">
        <v>899</v>
      </c>
      <c r="C1205" s="1" t="s">
        <v>898</v>
      </c>
      <c r="D1205" s="2" t="s">
        <v>18</v>
      </c>
      <c r="E1205" s="1"/>
      <c r="F1205" s="47">
        <v>0</v>
      </c>
    </row>
    <row r="1206" spans="2:6">
      <c r="B1206" s="3" t="s">
        <v>897</v>
      </c>
      <c r="C1206" s="1" t="s">
        <v>875</v>
      </c>
      <c r="D1206" s="2" t="s">
        <v>18</v>
      </c>
      <c r="E1206" s="1"/>
      <c r="F1206" s="47">
        <v>0</v>
      </c>
    </row>
    <row r="1207" spans="2:6">
      <c r="B1207" s="3" t="s">
        <v>896</v>
      </c>
      <c r="C1207" s="1" t="s">
        <v>875</v>
      </c>
      <c r="D1207" s="2" t="s">
        <v>18</v>
      </c>
      <c r="E1207" s="1"/>
      <c r="F1207" s="47">
        <v>0</v>
      </c>
    </row>
    <row r="1208" spans="2:6">
      <c r="B1208" s="3" t="s">
        <v>895</v>
      </c>
      <c r="C1208" s="1" t="s">
        <v>875</v>
      </c>
      <c r="D1208" s="2" t="s">
        <v>18</v>
      </c>
      <c r="E1208" s="1"/>
      <c r="F1208" s="47">
        <v>0</v>
      </c>
    </row>
    <row r="1209" spans="2:6">
      <c r="B1209" s="3" t="s">
        <v>894</v>
      </c>
      <c r="C1209" s="1" t="s">
        <v>875</v>
      </c>
      <c r="D1209" s="2" t="s">
        <v>18</v>
      </c>
      <c r="E1209" s="1"/>
      <c r="F1209" s="47">
        <v>0</v>
      </c>
    </row>
    <row r="1210" spans="2:6">
      <c r="B1210" s="3" t="s">
        <v>893</v>
      </c>
      <c r="C1210" s="1" t="s">
        <v>875</v>
      </c>
      <c r="D1210" s="2" t="s">
        <v>18</v>
      </c>
      <c r="E1210" s="1"/>
      <c r="F1210" s="47">
        <v>0</v>
      </c>
    </row>
    <row r="1211" spans="2:6">
      <c r="B1211" s="3" t="s">
        <v>892</v>
      </c>
      <c r="C1211" s="1" t="s">
        <v>875</v>
      </c>
      <c r="D1211" s="2" t="s">
        <v>18</v>
      </c>
      <c r="E1211" s="1"/>
      <c r="F1211" s="47">
        <v>11500</v>
      </c>
    </row>
    <row r="1212" spans="2:6">
      <c r="B1212" s="3" t="s">
        <v>891</v>
      </c>
      <c r="C1212" s="1" t="s">
        <v>875</v>
      </c>
      <c r="D1212" s="2" t="s">
        <v>18</v>
      </c>
      <c r="E1212" s="1"/>
      <c r="F1212" s="47">
        <v>500</v>
      </c>
    </row>
    <row r="1213" spans="2:6">
      <c r="B1213" s="3" t="s">
        <v>890</v>
      </c>
      <c r="C1213" s="1" t="s">
        <v>875</v>
      </c>
      <c r="D1213" s="2" t="s">
        <v>18</v>
      </c>
      <c r="E1213" s="1"/>
      <c r="F1213" s="47">
        <v>0</v>
      </c>
    </row>
    <row r="1214" spans="2:6">
      <c r="B1214" s="3" t="s">
        <v>889</v>
      </c>
      <c r="C1214" s="1" t="s">
        <v>875</v>
      </c>
      <c r="D1214" s="2" t="s">
        <v>18</v>
      </c>
      <c r="E1214" s="1"/>
      <c r="F1214" s="47">
        <v>0</v>
      </c>
    </row>
    <row r="1215" spans="2:6">
      <c r="B1215" s="3" t="s">
        <v>888</v>
      </c>
      <c r="C1215" s="1" t="s">
        <v>875</v>
      </c>
      <c r="D1215" s="2" t="s">
        <v>18</v>
      </c>
      <c r="E1215" s="1"/>
      <c r="F1215" s="47">
        <v>0</v>
      </c>
    </row>
    <row r="1216" spans="2:6">
      <c r="B1216" s="3" t="s">
        <v>887</v>
      </c>
      <c r="C1216" s="1" t="s">
        <v>875</v>
      </c>
      <c r="D1216" s="2" t="s">
        <v>18</v>
      </c>
      <c r="E1216" s="1"/>
      <c r="F1216" s="47">
        <v>0</v>
      </c>
    </row>
    <row r="1217" spans="2:6">
      <c r="B1217" s="3" t="s">
        <v>886</v>
      </c>
      <c r="C1217" s="1" t="s">
        <v>875</v>
      </c>
      <c r="D1217" s="2" t="s">
        <v>18</v>
      </c>
      <c r="E1217" s="1"/>
      <c r="F1217" s="47">
        <v>0</v>
      </c>
    </row>
    <row r="1218" spans="2:6">
      <c r="B1218" s="3" t="s">
        <v>885</v>
      </c>
      <c r="C1218" s="1" t="s">
        <v>875</v>
      </c>
      <c r="D1218" s="2" t="s">
        <v>18</v>
      </c>
      <c r="E1218" s="1"/>
      <c r="F1218" s="47">
        <v>0</v>
      </c>
    </row>
    <row r="1219" spans="2:6">
      <c r="B1219" s="3" t="s">
        <v>884</v>
      </c>
      <c r="C1219" s="1" t="s">
        <v>875</v>
      </c>
      <c r="D1219" s="2" t="s">
        <v>18</v>
      </c>
      <c r="E1219" s="1"/>
      <c r="F1219" s="47">
        <v>0</v>
      </c>
    </row>
    <row r="1220" spans="2:6">
      <c r="B1220" s="3" t="s">
        <v>883</v>
      </c>
      <c r="C1220" s="1" t="s">
        <v>875</v>
      </c>
      <c r="D1220" s="2" t="s">
        <v>18</v>
      </c>
      <c r="E1220" s="1"/>
      <c r="F1220" s="47">
        <v>0</v>
      </c>
    </row>
    <row r="1221" spans="2:6">
      <c r="B1221" s="3" t="s">
        <v>882</v>
      </c>
      <c r="C1221" s="1" t="s">
        <v>875</v>
      </c>
      <c r="D1221" s="2" t="s">
        <v>18</v>
      </c>
      <c r="E1221" s="1"/>
      <c r="F1221" s="47">
        <v>0</v>
      </c>
    </row>
    <row r="1222" spans="2:6">
      <c r="B1222" s="3" t="s">
        <v>881</v>
      </c>
      <c r="C1222" s="1" t="s">
        <v>875</v>
      </c>
      <c r="D1222" s="2" t="s">
        <v>18</v>
      </c>
      <c r="E1222" s="1"/>
      <c r="F1222" s="47">
        <v>800</v>
      </c>
    </row>
    <row r="1223" spans="2:6">
      <c r="B1223" s="3" t="s">
        <v>880</v>
      </c>
      <c r="C1223" s="1" t="s">
        <v>875</v>
      </c>
      <c r="D1223" s="2" t="s">
        <v>18</v>
      </c>
      <c r="E1223" s="1"/>
      <c r="F1223" s="47">
        <v>0</v>
      </c>
    </row>
    <row r="1224" spans="2:6">
      <c r="B1224" s="3" t="s">
        <v>879</v>
      </c>
      <c r="C1224" s="1" t="s">
        <v>875</v>
      </c>
      <c r="D1224" s="2" t="s">
        <v>18</v>
      </c>
      <c r="E1224" s="1"/>
      <c r="F1224" s="47">
        <v>0</v>
      </c>
    </row>
    <row r="1225" spans="2:6">
      <c r="B1225" s="3" t="s">
        <v>878</v>
      </c>
      <c r="C1225" s="1" t="s">
        <v>875</v>
      </c>
      <c r="D1225" s="2" t="s">
        <v>18</v>
      </c>
      <c r="E1225" s="1"/>
      <c r="F1225" s="47">
        <v>0</v>
      </c>
    </row>
    <row r="1226" spans="2:6">
      <c r="B1226" s="3" t="s">
        <v>877</v>
      </c>
      <c r="C1226" s="1" t="s">
        <v>875</v>
      </c>
      <c r="D1226" s="2" t="s">
        <v>18</v>
      </c>
      <c r="E1226" s="1"/>
      <c r="F1226" s="47">
        <v>4020</v>
      </c>
    </row>
    <row r="1227" spans="2:6">
      <c r="B1227" s="3" t="s">
        <v>876</v>
      </c>
      <c r="C1227" s="1" t="s">
        <v>875</v>
      </c>
      <c r="D1227" s="2" t="s">
        <v>18</v>
      </c>
      <c r="E1227" s="1"/>
      <c r="F1227" s="47">
        <v>0</v>
      </c>
    </row>
    <row r="1228" spans="2:6">
      <c r="B1228" s="3" t="s">
        <v>874</v>
      </c>
      <c r="C1228" s="1" t="s">
        <v>54</v>
      </c>
      <c r="D1228" s="2" t="s">
        <v>18</v>
      </c>
      <c r="E1228" s="1"/>
      <c r="F1228" s="47">
        <v>0</v>
      </c>
    </row>
    <row r="1229" spans="2:6">
      <c r="B1229" s="3" t="s">
        <v>873</v>
      </c>
      <c r="C1229" s="1" t="s">
        <v>54</v>
      </c>
      <c r="D1229" s="2" t="s">
        <v>18</v>
      </c>
      <c r="E1229" s="1"/>
      <c r="F1229" s="47">
        <v>0</v>
      </c>
    </row>
    <row r="1230" spans="2:6">
      <c r="B1230" s="3" t="s">
        <v>872</v>
      </c>
      <c r="C1230" s="1" t="s">
        <v>52</v>
      </c>
      <c r="D1230" s="2" t="s">
        <v>18</v>
      </c>
      <c r="E1230" s="1"/>
      <c r="F1230" s="47">
        <v>0</v>
      </c>
    </row>
    <row r="1231" spans="2:6">
      <c r="B1231" s="3" t="s">
        <v>871</v>
      </c>
      <c r="C1231" s="1" t="s">
        <v>50</v>
      </c>
      <c r="D1231" s="2" t="s">
        <v>18</v>
      </c>
      <c r="E1231" s="1"/>
      <c r="F1231" s="47">
        <v>0</v>
      </c>
    </row>
    <row r="1232" spans="2:6">
      <c r="B1232" s="3" t="s">
        <v>870</v>
      </c>
      <c r="C1232" s="1" t="s">
        <v>50</v>
      </c>
      <c r="D1232" s="2" t="s">
        <v>18</v>
      </c>
      <c r="E1232" s="1"/>
      <c r="F1232" s="47">
        <v>0</v>
      </c>
    </row>
    <row r="1233" spans="2:6">
      <c r="B1233" s="3" t="s">
        <v>869</v>
      </c>
      <c r="C1233" s="1" t="s">
        <v>50</v>
      </c>
      <c r="D1233" s="2" t="s">
        <v>18</v>
      </c>
      <c r="E1233" s="1"/>
      <c r="F1233" s="47">
        <v>0</v>
      </c>
    </row>
    <row r="1234" spans="2:6">
      <c r="B1234" s="3" t="s">
        <v>868</v>
      </c>
      <c r="C1234" s="1" t="s">
        <v>50</v>
      </c>
      <c r="D1234" s="2" t="s">
        <v>18</v>
      </c>
      <c r="E1234" s="1"/>
      <c r="F1234" s="47">
        <v>0</v>
      </c>
    </row>
    <row r="1235" spans="2:6">
      <c r="B1235" s="3" t="s">
        <v>867</v>
      </c>
      <c r="C1235" s="1" t="s">
        <v>865</v>
      </c>
      <c r="D1235" s="2" t="s">
        <v>18</v>
      </c>
      <c r="E1235" s="1"/>
      <c r="F1235" s="47">
        <v>0</v>
      </c>
    </row>
    <row r="1236" spans="2:6">
      <c r="B1236" s="3" t="s">
        <v>866</v>
      </c>
      <c r="C1236" s="1" t="s">
        <v>865</v>
      </c>
      <c r="D1236" s="2" t="s">
        <v>18</v>
      </c>
      <c r="E1236" s="1"/>
      <c r="F1236" s="47">
        <v>0</v>
      </c>
    </row>
    <row r="1237" spans="2:6">
      <c r="B1237" s="3" t="s">
        <v>864</v>
      </c>
      <c r="C1237" s="1" t="s">
        <v>45</v>
      </c>
      <c r="D1237" s="2" t="s">
        <v>18</v>
      </c>
      <c r="E1237" s="1"/>
      <c r="F1237" s="47">
        <v>0</v>
      </c>
    </row>
    <row r="1238" spans="2:6">
      <c r="B1238" s="3" t="s">
        <v>863</v>
      </c>
      <c r="C1238" s="1" t="s">
        <v>45</v>
      </c>
      <c r="D1238" s="2" t="s">
        <v>18</v>
      </c>
      <c r="E1238" s="1"/>
      <c r="F1238" s="47">
        <v>0</v>
      </c>
    </row>
    <row r="1239" spans="2:6">
      <c r="B1239" s="3" t="s">
        <v>862</v>
      </c>
      <c r="C1239" s="1" t="s">
        <v>45</v>
      </c>
      <c r="D1239" s="2" t="s">
        <v>18</v>
      </c>
      <c r="E1239" s="1"/>
      <c r="F1239" s="47">
        <v>0</v>
      </c>
    </row>
    <row r="1240" spans="2:6">
      <c r="B1240" s="3" t="s">
        <v>861</v>
      </c>
      <c r="C1240" s="1" t="s">
        <v>45</v>
      </c>
      <c r="D1240" s="2" t="s">
        <v>18</v>
      </c>
      <c r="E1240" s="1"/>
      <c r="F1240" s="47">
        <v>100</v>
      </c>
    </row>
    <row r="1241" spans="2:6">
      <c r="B1241" s="3" t="s">
        <v>860</v>
      </c>
      <c r="C1241" s="1" t="s">
        <v>45</v>
      </c>
      <c r="D1241" s="2" t="s">
        <v>18</v>
      </c>
      <c r="E1241" s="1"/>
      <c r="F1241" s="47">
        <v>0</v>
      </c>
    </row>
    <row r="1242" spans="2:6">
      <c r="B1242" s="3" t="s">
        <v>859</v>
      </c>
      <c r="C1242" s="1" t="s">
        <v>857</v>
      </c>
      <c r="D1242" s="2" t="s">
        <v>18</v>
      </c>
      <c r="E1242" s="1"/>
      <c r="F1242" s="47">
        <v>0</v>
      </c>
    </row>
    <row r="1243" spans="2:6">
      <c r="B1243" s="3" t="s">
        <v>858</v>
      </c>
      <c r="C1243" s="1" t="s">
        <v>857</v>
      </c>
      <c r="D1243" s="2" t="s">
        <v>18</v>
      </c>
      <c r="E1243" s="1"/>
      <c r="F1243" s="47">
        <v>0</v>
      </c>
    </row>
    <row r="1244" spans="2:6">
      <c r="B1244" s="3" t="s">
        <v>856</v>
      </c>
      <c r="C1244" s="1" t="s">
        <v>844</v>
      </c>
      <c r="D1244" s="2" t="s">
        <v>18</v>
      </c>
      <c r="E1244" s="1"/>
      <c r="F1244" s="47">
        <v>0</v>
      </c>
    </row>
    <row r="1245" spans="2:6">
      <c r="B1245" s="3" t="s">
        <v>855</v>
      </c>
      <c r="C1245" s="1" t="s">
        <v>854</v>
      </c>
      <c r="D1245" s="2" t="s">
        <v>18</v>
      </c>
      <c r="E1245" s="1"/>
      <c r="F1245" s="47">
        <v>0</v>
      </c>
    </row>
    <row r="1246" spans="2:6">
      <c r="B1246" s="3" t="s">
        <v>853</v>
      </c>
      <c r="C1246" s="1" t="s">
        <v>844</v>
      </c>
      <c r="D1246" s="2" t="s">
        <v>18</v>
      </c>
      <c r="E1246" s="1"/>
      <c r="F1246" s="47">
        <v>0</v>
      </c>
    </row>
    <row r="1247" spans="2:6">
      <c r="B1247" s="3" t="s">
        <v>852</v>
      </c>
      <c r="C1247" s="1" t="s">
        <v>844</v>
      </c>
      <c r="D1247" s="2" t="s">
        <v>18</v>
      </c>
      <c r="E1247" s="1"/>
      <c r="F1247" s="47">
        <v>0</v>
      </c>
    </row>
    <row r="1248" spans="2:6">
      <c r="B1248" s="3" t="s">
        <v>851</v>
      </c>
      <c r="C1248" s="1" t="s">
        <v>844</v>
      </c>
      <c r="D1248" s="2" t="s">
        <v>18</v>
      </c>
      <c r="E1248" s="1"/>
      <c r="F1248" s="47">
        <v>0</v>
      </c>
    </row>
    <row r="1249" spans="2:6">
      <c r="B1249" s="3" t="s">
        <v>850</v>
      </c>
      <c r="C1249" s="1" t="s">
        <v>844</v>
      </c>
      <c r="D1249" s="2" t="s">
        <v>18</v>
      </c>
      <c r="E1249" s="1"/>
      <c r="F1249" s="47">
        <v>0</v>
      </c>
    </row>
    <row r="1250" spans="2:6">
      <c r="B1250" s="3" t="s">
        <v>849</v>
      </c>
      <c r="C1250" s="1" t="s">
        <v>844</v>
      </c>
      <c r="D1250" s="2" t="s">
        <v>18</v>
      </c>
      <c r="E1250" s="1"/>
      <c r="F1250" s="47">
        <v>0</v>
      </c>
    </row>
    <row r="1251" spans="2:6">
      <c r="B1251" s="3" t="s">
        <v>848</v>
      </c>
      <c r="C1251" s="1" t="s">
        <v>844</v>
      </c>
      <c r="D1251" s="2" t="s">
        <v>18</v>
      </c>
      <c r="E1251" s="1"/>
      <c r="F1251" s="47">
        <v>0</v>
      </c>
    </row>
    <row r="1252" spans="2:6">
      <c r="B1252" s="3" t="s">
        <v>847</v>
      </c>
      <c r="C1252" s="1" t="s">
        <v>846</v>
      </c>
      <c r="D1252" s="2" t="s">
        <v>18</v>
      </c>
      <c r="E1252" s="1"/>
      <c r="F1252" s="47">
        <v>0</v>
      </c>
    </row>
    <row r="1253" spans="2:6">
      <c r="B1253" s="3" t="s">
        <v>845</v>
      </c>
      <c r="C1253" s="1" t="s">
        <v>844</v>
      </c>
      <c r="D1253" s="2" t="s">
        <v>18</v>
      </c>
      <c r="E1253" s="1"/>
      <c r="F1253" s="47">
        <v>0</v>
      </c>
    </row>
    <row r="1254" spans="2:6">
      <c r="B1254" s="3" t="s">
        <v>843</v>
      </c>
      <c r="C1254" s="1" t="s">
        <v>826</v>
      </c>
      <c r="D1254" s="2" t="s">
        <v>18</v>
      </c>
      <c r="E1254" s="1"/>
      <c r="F1254" s="47">
        <v>0</v>
      </c>
    </row>
    <row r="1255" spans="2:6">
      <c r="B1255" s="3" t="s">
        <v>842</v>
      </c>
      <c r="C1255" s="1" t="s">
        <v>826</v>
      </c>
      <c r="D1255" s="2" t="s">
        <v>18</v>
      </c>
      <c r="E1255" s="1"/>
      <c r="F1255" s="47">
        <v>0</v>
      </c>
    </row>
    <row r="1256" spans="2:6">
      <c r="B1256" s="3" t="s">
        <v>841</v>
      </c>
      <c r="C1256" s="1" t="s">
        <v>826</v>
      </c>
      <c r="D1256" s="2" t="s">
        <v>18</v>
      </c>
      <c r="E1256" s="1"/>
      <c r="F1256" s="47">
        <v>0</v>
      </c>
    </row>
    <row r="1257" spans="2:6">
      <c r="B1257" s="3" t="s">
        <v>840</v>
      </c>
      <c r="C1257" s="1" t="s">
        <v>826</v>
      </c>
      <c r="D1257" s="2" t="s">
        <v>18</v>
      </c>
      <c r="E1257" s="1"/>
      <c r="F1257" s="47">
        <v>0</v>
      </c>
    </row>
    <row r="1258" spans="2:6">
      <c r="B1258" s="3" t="s">
        <v>839</v>
      </c>
      <c r="C1258" s="1" t="s">
        <v>826</v>
      </c>
      <c r="D1258" s="2" t="s">
        <v>18</v>
      </c>
      <c r="E1258" s="1"/>
      <c r="F1258" s="47">
        <v>0</v>
      </c>
    </row>
    <row r="1259" spans="2:6">
      <c r="B1259" s="3" t="s">
        <v>838</v>
      </c>
      <c r="C1259" s="1" t="s">
        <v>826</v>
      </c>
      <c r="D1259" s="2" t="s">
        <v>18</v>
      </c>
      <c r="E1259" s="1"/>
      <c r="F1259" s="47">
        <v>0</v>
      </c>
    </row>
    <row r="1260" spans="2:6">
      <c r="B1260" s="3" t="s">
        <v>837</v>
      </c>
      <c r="C1260" s="1" t="s">
        <v>826</v>
      </c>
      <c r="D1260" s="2" t="s">
        <v>18</v>
      </c>
      <c r="E1260" s="1"/>
      <c r="F1260" s="47">
        <v>0</v>
      </c>
    </row>
    <row r="1261" spans="2:6">
      <c r="B1261" s="3" t="s">
        <v>836</v>
      </c>
      <c r="C1261" s="1" t="s">
        <v>826</v>
      </c>
      <c r="D1261" s="2" t="s">
        <v>18</v>
      </c>
      <c r="E1261" s="1"/>
      <c r="F1261" s="47">
        <v>0</v>
      </c>
    </row>
    <row r="1262" spans="2:6">
      <c r="B1262" s="3" t="s">
        <v>835</v>
      </c>
      <c r="C1262" s="1" t="s">
        <v>826</v>
      </c>
      <c r="D1262" s="2" t="s">
        <v>18</v>
      </c>
      <c r="E1262" s="1"/>
      <c r="F1262" s="47">
        <v>0</v>
      </c>
    </row>
    <row r="1263" spans="2:6">
      <c r="B1263" s="3" t="s">
        <v>834</v>
      </c>
      <c r="C1263" s="1" t="s">
        <v>826</v>
      </c>
      <c r="D1263" s="2" t="s">
        <v>18</v>
      </c>
      <c r="E1263" s="1"/>
      <c r="F1263" s="47">
        <v>0</v>
      </c>
    </row>
    <row r="1264" spans="2:6">
      <c r="B1264" s="3" t="s">
        <v>833</v>
      </c>
      <c r="C1264" s="1" t="s">
        <v>826</v>
      </c>
      <c r="D1264" s="2" t="s">
        <v>18</v>
      </c>
      <c r="E1264" s="1"/>
      <c r="F1264" s="47">
        <v>0</v>
      </c>
    </row>
    <row r="1265" spans="2:6">
      <c r="B1265" s="3" t="s">
        <v>832</v>
      </c>
      <c r="C1265" s="1" t="s">
        <v>826</v>
      </c>
      <c r="D1265" s="2" t="s">
        <v>18</v>
      </c>
      <c r="E1265" s="1"/>
      <c r="F1265" s="47">
        <v>4800</v>
      </c>
    </row>
    <row r="1266" spans="2:6">
      <c r="B1266" s="3" t="s">
        <v>831</v>
      </c>
      <c r="C1266" s="1" t="s">
        <v>826</v>
      </c>
      <c r="D1266" s="2" t="s">
        <v>18</v>
      </c>
      <c r="E1266" s="1"/>
      <c r="F1266" s="47">
        <v>0</v>
      </c>
    </row>
    <row r="1267" spans="2:6">
      <c r="B1267" s="3" t="s">
        <v>830</v>
      </c>
      <c r="C1267" s="1" t="s">
        <v>826</v>
      </c>
      <c r="D1267" s="2" t="s">
        <v>18</v>
      </c>
      <c r="E1267" s="1"/>
      <c r="F1267" s="47">
        <v>0</v>
      </c>
    </row>
    <row r="1268" spans="2:6">
      <c r="B1268" s="3" t="s">
        <v>829</v>
      </c>
      <c r="C1268" s="1" t="s">
        <v>826</v>
      </c>
      <c r="D1268" s="2" t="s">
        <v>18</v>
      </c>
      <c r="E1268" s="1"/>
      <c r="F1268" s="47">
        <v>0</v>
      </c>
    </row>
    <row r="1269" spans="2:6">
      <c r="B1269" s="3" t="s">
        <v>828</v>
      </c>
      <c r="C1269" s="1" t="s">
        <v>826</v>
      </c>
      <c r="D1269" s="2" t="s">
        <v>18</v>
      </c>
      <c r="E1269" s="1"/>
      <c r="F1269" s="47">
        <v>0</v>
      </c>
    </row>
    <row r="1270" spans="2:6">
      <c r="B1270" s="3" t="s">
        <v>827</v>
      </c>
      <c r="C1270" s="1" t="s">
        <v>826</v>
      </c>
      <c r="D1270" s="2" t="s">
        <v>18</v>
      </c>
      <c r="E1270" s="1"/>
      <c r="F1270" s="47">
        <v>0</v>
      </c>
    </row>
    <row r="1271" spans="2:6">
      <c r="B1271" s="3" t="s">
        <v>825</v>
      </c>
      <c r="C1271" s="1" t="s">
        <v>823</v>
      </c>
      <c r="D1271" s="2" t="s">
        <v>18</v>
      </c>
      <c r="E1271" s="1"/>
      <c r="F1271" s="47">
        <v>0</v>
      </c>
    </row>
    <row r="1272" spans="2:6">
      <c r="B1272" s="3" t="s">
        <v>824</v>
      </c>
      <c r="C1272" s="1" t="s">
        <v>823</v>
      </c>
      <c r="D1272" s="2" t="s">
        <v>18</v>
      </c>
      <c r="E1272" s="1"/>
      <c r="F1272" s="47">
        <v>4000</v>
      </c>
    </row>
    <row r="1273" spans="2:6">
      <c r="B1273" s="3" t="s">
        <v>822</v>
      </c>
      <c r="C1273" s="1" t="s">
        <v>819</v>
      </c>
      <c r="D1273" s="2" t="s">
        <v>18</v>
      </c>
      <c r="E1273" s="1"/>
      <c r="F1273" s="47">
        <v>0</v>
      </c>
    </row>
    <row r="1274" spans="2:6">
      <c r="B1274" s="3" t="s">
        <v>821</v>
      </c>
      <c r="C1274" s="1" t="s">
        <v>819</v>
      </c>
      <c r="D1274" s="2" t="s">
        <v>18</v>
      </c>
      <c r="E1274" s="1"/>
      <c r="F1274" s="47">
        <v>0</v>
      </c>
    </row>
    <row r="1275" spans="2:6">
      <c r="B1275" s="3" t="s">
        <v>820</v>
      </c>
      <c r="C1275" s="1" t="s">
        <v>819</v>
      </c>
      <c r="D1275" s="2" t="s">
        <v>18</v>
      </c>
      <c r="E1275" s="1"/>
      <c r="F1275" s="47">
        <v>0</v>
      </c>
    </row>
    <row r="1276" spans="2:6">
      <c r="B1276" s="3" t="s">
        <v>818</v>
      </c>
      <c r="C1276" s="1" t="s">
        <v>31</v>
      </c>
      <c r="D1276" s="2" t="s">
        <v>18</v>
      </c>
      <c r="E1276" s="1"/>
      <c r="F1276" s="47">
        <v>0</v>
      </c>
    </row>
    <row r="1277" spans="2:6">
      <c r="B1277" s="3" t="s">
        <v>817</v>
      </c>
      <c r="C1277" s="1" t="s">
        <v>31</v>
      </c>
      <c r="D1277" s="2" t="s">
        <v>18</v>
      </c>
      <c r="E1277" s="1"/>
      <c r="F1277" s="47">
        <v>0</v>
      </c>
    </row>
    <row r="1278" spans="2:6">
      <c r="B1278" s="3" t="s">
        <v>816</v>
      </c>
      <c r="C1278" s="1" t="s">
        <v>31</v>
      </c>
      <c r="D1278" s="2" t="s">
        <v>18</v>
      </c>
      <c r="E1278" s="1"/>
      <c r="F1278" s="47">
        <v>0</v>
      </c>
    </row>
    <row r="1279" spans="2:6">
      <c r="B1279" s="3" t="s">
        <v>815</v>
      </c>
      <c r="C1279" s="1" t="s">
        <v>31</v>
      </c>
      <c r="D1279" s="2" t="s">
        <v>18</v>
      </c>
      <c r="E1279" s="1"/>
      <c r="F1279" s="47">
        <v>0</v>
      </c>
    </row>
    <row r="1280" spans="2:6">
      <c r="B1280" s="3" t="s">
        <v>814</v>
      </c>
      <c r="C1280" s="1" t="s">
        <v>31</v>
      </c>
      <c r="D1280" s="2" t="s">
        <v>18</v>
      </c>
      <c r="E1280" s="1"/>
      <c r="F1280" s="47">
        <v>0</v>
      </c>
    </row>
    <row r="1281" spans="2:6">
      <c r="B1281" s="3" t="s">
        <v>813</v>
      </c>
      <c r="C1281" s="1" t="s">
        <v>31</v>
      </c>
      <c r="D1281" s="2" t="s">
        <v>18</v>
      </c>
      <c r="E1281" s="1"/>
      <c r="F1281" s="47">
        <v>0</v>
      </c>
    </row>
    <row r="1282" spans="2:6">
      <c r="B1282" s="3" t="s">
        <v>812</v>
      </c>
      <c r="C1282" s="1" t="s">
        <v>31</v>
      </c>
      <c r="D1282" s="2" t="s">
        <v>18</v>
      </c>
      <c r="E1282" s="1"/>
      <c r="F1282" s="47">
        <v>0</v>
      </c>
    </row>
    <row r="1283" spans="2:6">
      <c r="B1283" s="3" t="s">
        <v>811</v>
      </c>
      <c r="C1283" s="1" t="s">
        <v>31</v>
      </c>
      <c r="D1283" s="2" t="s">
        <v>18</v>
      </c>
      <c r="E1283" s="1"/>
      <c r="F1283" s="47">
        <v>0</v>
      </c>
    </row>
    <row r="1284" spans="2:6">
      <c r="B1284" s="3" t="s">
        <v>810</v>
      </c>
      <c r="C1284" s="1" t="s">
        <v>31</v>
      </c>
      <c r="D1284" s="2" t="s">
        <v>18</v>
      </c>
      <c r="E1284" s="1"/>
      <c r="F1284" s="47">
        <v>0</v>
      </c>
    </row>
    <row r="1285" spans="2:6">
      <c r="B1285" s="3" t="s">
        <v>809</v>
      </c>
      <c r="C1285" s="1" t="s">
        <v>31</v>
      </c>
      <c r="D1285" s="2" t="s">
        <v>18</v>
      </c>
      <c r="E1285" s="1"/>
      <c r="F1285" s="47">
        <v>0</v>
      </c>
    </row>
    <row r="1286" spans="2:6">
      <c r="B1286" s="3" t="s">
        <v>808</v>
      </c>
      <c r="C1286" s="1" t="s">
        <v>31</v>
      </c>
      <c r="D1286" s="2" t="s">
        <v>18</v>
      </c>
      <c r="E1286" s="1"/>
      <c r="F1286" s="47">
        <v>0</v>
      </c>
    </row>
    <row r="1287" spans="2:6">
      <c r="B1287" s="3" t="s">
        <v>807</v>
      </c>
      <c r="C1287" s="1" t="s">
        <v>31</v>
      </c>
      <c r="D1287" s="2" t="s">
        <v>18</v>
      </c>
      <c r="E1287" s="1"/>
      <c r="F1287" s="47">
        <v>0</v>
      </c>
    </row>
    <row r="1288" spans="2:6">
      <c r="B1288" s="3" t="s">
        <v>806</v>
      </c>
      <c r="C1288" s="1" t="s">
        <v>31</v>
      </c>
      <c r="D1288" s="2" t="s">
        <v>18</v>
      </c>
      <c r="E1288" s="1"/>
      <c r="F1288" s="47">
        <v>0</v>
      </c>
    </row>
    <row r="1289" spans="2:6">
      <c r="B1289" s="3" t="s">
        <v>805</v>
      </c>
      <c r="C1289" s="1" t="s">
        <v>31</v>
      </c>
      <c r="D1289" s="2" t="s">
        <v>18</v>
      </c>
      <c r="E1289" s="1"/>
      <c r="F1289" s="47">
        <v>0</v>
      </c>
    </row>
    <row r="1290" spans="2:6">
      <c r="B1290" s="3" t="s">
        <v>804</v>
      </c>
      <c r="C1290" s="1" t="s">
        <v>31</v>
      </c>
      <c r="D1290" s="2" t="s">
        <v>18</v>
      </c>
      <c r="E1290" s="1"/>
      <c r="F1290" s="47">
        <v>0</v>
      </c>
    </row>
    <row r="1291" spans="2:6">
      <c r="B1291" s="3" t="s">
        <v>803</v>
      </c>
      <c r="C1291" s="1" t="s">
        <v>31</v>
      </c>
      <c r="D1291" s="2" t="s">
        <v>18</v>
      </c>
      <c r="E1291" s="1"/>
      <c r="F1291" s="47">
        <v>0</v>
      </c>
    </row>
    <row r="1292" spans="2:6">
      <c r="B1292" s="3" t="s">
        <v>802</v>
      </c>
      <c r="C1292" s="1" t="s">
        <v>31</v>
      </c>
      <c r="D1292" s="2" t="s">
        <v>18</v>
      </c>
      <c r="E1292" s="1"/>
      <c r="F1292" s="47">
        <v>0</v>
      </c>
    </row>
    <row r="1293" spans="2:6">
      <c r="B1293" s="3" t="s">
        <v>801</v>
      </c>
      <c r="C1293" s="1" t="s">
        <v>31</v>
      </c>
      <c r="D1293" s="2" t="s">
        <v>18</v>
      </c>
      <c r="E1293" s="1"/>
      <c r="F1293" s="47">
        <v>0</v>
      </c>
    </row>
    <row r="1294" spans="2:6">
      <c r="B1294" s="3" t="s">
        <v>800</v>
      </c>
      <c r="C1294" s="1" t="s">
        <v>31</v>
      </c>
      <c r="D1294" s="2" t="s">
        <v>18</v>
      </c>
      <c r="E1294" s="1"/>
      <c r="F1294" s="47">
        <v>1000</v>
      </c>
    </row>
    <row r="1295" spans="2:6">
      <c r="B1295" s="3" t="s">
        <v>799</v>
      </c>
      <c r="C1295" s="1" t="s">
        <v>792</v>
      </c>
      <c r="D1295" s="2" t="s">
        <v>18</v>
      </c>
      <c r="E1295" s="1"/>
      <c r="F1295" s="47">
        <v>0</v>
      </c>
    </row>
    <row r="1296" spans="2:6">
      <c r="B1296" s="3" t="s">
        <v>798</v>
      </c>
      <c r="C1296" s="1" t="s">
        <v>792</v>
      </c>
      <c r="D1296" s="2" t="s">
        <v>18</v>
      </c>
      <c r="E1296" s="1"/>
      <c r="F1296" s="47">
        <v>0</v>
      </c>
    </row>
    <row r="1297" spans="2:6">
      <c r="B1297" s="3" t="s">
        <v>797</v>
      </c>
      <c r="C1297" s="1" t="s">
        <v>792</v>
      </c>
      <c r="D1297" s="2" t="s">
        <v>18</v>
      </c>
      <c r="E1297" s="1"/>
      <c r="F1297" s="47">
        <v>0</v>
      </c>
    </row>
    <row r="1298" spans="2:6">
      <c r="B1298" s="3" t="s">
        <v>796</v>
      </c>
      <c r="C1298" s="1" t="s">
        <v>792</v>
      </c>
      <c r="D1298" s="2" t="s">
        <v>18</v>
      </c>
      <c r="E1298" s="1"/>
      <c r="F1298" s="47">
        <v>0</v>
      </c>
    </row>
    <row r="1299" spans="2:6">
      <c r="B1299" s="3" t="s">
        <v>795</v>
      </c>
      <c r="C1299" s="1" t="s">
        <v>792</v>
      </c>
      <c r="D1299" s="2" t="s">
        <v>18</v>
      </c>
      <c r="E1299" s="1"/>
      <c r="F1299" s="47">
        <v>0</v>
      </c>
    </row>
    <row r="1300" spans="2:6">
      <c r="B1300" s="3" t="s">
        <v>794</v>
      </c>
      <c r="C1300" s="1" t="s">
        <v>792</v>
      </c>
      <c r="D1300" s="2" t="s">
        <v>18</v>
      </c>
      <c r="E1300" s="1"/>
      <c r="F1300" s="47">
        <v>0</v>
      </c>
    </row>
    <row r="1301" spans="2:6">
      <c r="B1301" s="3" t="s">
        <v>793</v>
      </c>
      <c r="C1301" s="1" t="s">
        <v>792</v>
      </c>
      <c r="D1301" s="2" t="s">
        <v>18</v>
      </c>
      <c r="E1301" s="1"/>
      <c r="F1301" s="47">
        <v>0</v>
      </c>
    </row>
    <row r="1302" spans="2:6">
      <c r="B1302" s="3" t="s">
        <v>791</v>
      </c>
      <c r="C1302" s="1" t="s">
        <v>23</v>
      </c>
      <c r="D1302" s="2" t="s">
        <v>18</v>
      </c>
      <c r="E1302" s="1"/>
      <c r="F1302" s="47">
        <v>0</v>
      </c>
    </row>
    <row r="1303" spans="2:6">
      <c r="B1303" s="3" t="s">
        <v>790</v>
      </c>
      <c r="C1303" s="1" t="s">
        <v>23</v>
      </c>
      <c r="D1303" s="2" t="s">
        <v>18</v>
      </c>
      <c r="E1303" s="1"/>
      <c r="F1303" s="47">
        <v>0</v>
      </c>
    </row>
    <row r="1304" spans="2:6">
      <c r="B1304" s="3" t="s">
        <v>789</v>
      </c>
      <c r="C1304" s="1" t="s">
        <v>23</v>
      </c>
      <c r="D1304" s="2" t="s">
        <v>18</v>
      </c>
      <c r="E1304" s="1"/>
      <c r="F1304" s="47">
        <v>0</v>
      </c>
    </row>
    <row r="1305" spans="2:6">
      <c r="B1305" s="3" t="s">
        <v>788</v>
      </c>
      <c r="C1305" s="1" t="s">
        <v>23</v>
      </c>
      <c r="D1305" s="2" t="s">
        <v>18</v>
      </c>
      <c r="E1305" s="1"/>
      <c r="F1305" s="47">
        <v>0</v>
      </c>
    </row>
    <row r="1306" spans="2:6">
      <c r="B1306" s="3" t="s">
        <v>787</v>
      </c>
      <c r="C1306" s="1" t="s">
        <v>23</v>
      </c>
      <c r="D1306" s="2" t="s">
        <v>18</v>
      </c>
      <c r="E1306" s="1"/>
      <c r="F1306" s="47">
        <v>8500</v>
      </c>
    </row>
    <row r="1307" spans="2:6">
      <c r="B1307" s="3" t="s">
        <v>786</v>
      </c>
      <c r="C1307" s="1" t="s">
        <v>23</v>
      </c>
      <c r="D1307" s="2" t="s">
        <v>18</v>
      </c>
      <c r="E1307" s="1"/>
      <c r="F1307" s="47">
        <v>0</v>
      </c>
    </row>
    <row r="1308" spans="2:6">
      <c r="B1308" s="3" t="s">
        <v>785</v>
      </c>
      <c r="C1308" s="1" t="s">
        <v>23</v>
      </c>
      <c r="D1308" s="2" t="s">
        <v>18</v>
      </c>
      <c r="E1308" s="1"/>
      <c r="F1308" s="47">
        <v>0</v>
      </c>
    </row>
    <row r="1309" spans="2:6">
      <c r="B1309" s="3" t="s">
        <v>784</v>
      </c>
      <c r="C1309" s="1" t="s">
        <v>783</v>
      </c>
      <c r="D1309" s="2" t="s">
        <v>18</v>
      </c>
      <c r="E1309" s="1"/>
      <c r="F1309" s="47">
        <v>0</v>
      </c>
    </row>
    <row r="1310" spans="2:6">
      <c r="B1310" s="3" t="s">
        <v>782</v>
      </c>
      <c r="C1310" s="1" t="s">
        <v>23</v>
      </c>
      <c r="D1310" s="2" t="s">
        <v>18</v>
      </c>
      <c r="E1310" s="1"/>
      <c r="F1310" s="47">
        <v>0</v>
      </c>
    </row>
    <row r="1311" spans="2:6">
      <c r="B1311" s="3" t="s">
        <v>781</v>
      </c>
      <c r="C1311" s="1" t="s">
        <v>23</v>
      </c>
      <c r="D1311" s="2" t="s">
        <v>18</v>
      </c>
      <c r="E1311" s="1"/>
      <c r="F1311" s="47">
        <v>0</v>
      </c>
    </row>
    <row r="1312" spans="2:6">
      <c r="B1312" s="3" t="s">
        <v>780</v>
      </c>
      <c r="C1312" s="1" t="s">
        <v>23</v>
      </c>
      <c r="D1312" s="2" t="s">
        <v>18</v>
      </c>
      <c r="E1312" s="1"/>
      <c r="F1312" s="47">
        <v>800</v>
      </c>
    </row>
    <row r="1313" spans="2:6">
      <c r="B1313" s="3" t="s">
        <v>779</v>
      </c>
      <c r="C1313" s="1" t="s">
        <v>23</v>
      </c>
      <c r="D1313" s="2" t="s">
        <v>18</v>
      </c>
      <c r="E1313" s="1"/>
      <c r="F1313" s="47">
        <v>5250</v>
      </c>
    </row>
    <row r="1314" spans="2:6">
      <c r="B1314" s="3" t="s">
        <v>778</v>
      </c>
      <c r="C1314" s="1" t="s">
        <v>23</v>
      </c>
      <c r="D1314" s="2" t="s">
        <v>18</v>
      </c>
      <c r="E1314" s="1"/>
      <c r="F1314" s="47">
        <v>0</v>
      </c>
    </row>
    <row r="1315" spans="2:6">
      <c r="B1315" s="3" t="s">
        <v>777</v>
      </c>
      <c r="C1315" s="1" t="s">
        <v>23</v>
      </c>
      <c r="D1315" s="2" t="s">
        <v>18</v>
      </c>
      <c r="E1315" s="1"/>
      <c r="F1315" s="47">
        <v>0</v>
      </c>
    </row>
    <row r="1316" spans="2:6">
      <c r="B1316" s="3" t="s">
        <v>776</v>
      </c>
      <c r="C1316" s="1" t="s">
        <v>775</v>
      </c>
      <c r="D1316" s="2" t="s">
        <v>18</v>
      </c>
      <c r="E1316" s="1"/>
      <c r="F1316" s="47">
        <v>0</v>
      </c>
    </row>
    <row r="1317" spans="2:6">
      <c r="B1317" s="3" t="s">
        <v>774</v>
      </c>
      <c r="C1317" s="1" t="s">
        <v>773</v>
      </c>
      <c r="D1317" s="2" t="s">
        <v>18</v>
      </c>
      <c r="E1317" s="1"/>
      <c r="F1317" s="47">
        <v>0</v>
      </c>
    </row>
    <row r="1318" spans="2:6">
      <c r="B1318" s="3" t="s">
        <v>772</v>
      </c>
      <c r="C1318" s="1" t="s">
        <v>771</v>
      </c>
      <c r="D1318" s="2" t="s">
        <v>18</v>
      </c>
      <c r="E1318" s="1"/>
      <c r="F1318" s="47">
        <v>0</v>
      </c>
    </row>
    <row r="1319" spans="2:6">
      <c r="B1319" s="3" t="s">
        <v>770</v>
      </c>
      <c r="C1319" s="1" t="s">
        <v>770</v>
      </c>
      <c r="D1319" s="2" t="s">
        <v>0</v>
      </c>
      <c r="E1319" s="1"/>
      <c r="F1319" s="47">
        <v>0</v>
      </c>
    </row>
    <row r="1320" spans="2:6">
      <c r="B1320" s="3" t="s">
        <v>769</v>
      </c>
      <c r="C1320" s="1" t="s">
        <v>768</v>
      </c>
      <c r="D1320" s="2" t="s">
        <v>0</v>
      </c>
      <c r="E1320" s="1"/>
      <c r="F1320" s="47">
        <v>0</v>
      </c>
    </row>
    <row r="1321" spans="2:6">
      <c r="B1321" s="3" t="s">
        <v>767</v>
      </c>
      <c r="C1321" s="1" t="s">
        <v>766</v>
      </c>
      <c r="D1321" s="2" t="s">
        <v>18</v>
      </c>
      <c r="E1321" s="1"/>
      <c r="F1321" s="47">
        <v>0</v>
      </c>
    </row>
    <row r="1322" spans="2:6">
      <c r="B1322" s="3" t="s">
        <v>765</v>
      </c>
      <c r="C1322" s="1" t="s">
        <v>764</v>
      </c>
      <c r="D1322" s="2" t="s">
        <v>763</v>
      </c>
      <c r="E1322" s="1"/>
      <c r="F1322" s="47">
        <v>0</v>
      </c>
    </row>
    <row r="1323" spans="2:6">
      <c r="B1323" s="3" t="s">
        <v>762</v>
      </c>
      <c r="C1323" s="1" t="s">
        <v>761</v>
      </c>
      <c r="D1323" s="2" t="s">
        <v>18</v>
      </c>
      <c r="E1323" s="1"/>
      <c r="F1323" s="47">
        <v>0</v>
      </c>
    </row>
    <row r="1324" spans="2:6">
      <c r="B1324" s="3" t="s">
        <v>760</v>
      </c>
      <c r="C1324" s="1" t="s">
        <v>701</v>
      </c>
      <c r="D1324" s="2" t="s">
        <v>18</v>
      </c>
      <c r="E1324" s="1"/>
      <c r="F1324" s="47">
        <v>0</v>
      </c>
    </row>
    <row r="1325" spans="2:6">
      <c r="B1325" s="3" t="s">
        <v>759</v>
      </c>
      <c r="C1325" s="1" t="s">
        <v>701</v>
      </c>
      <c r="D1325" s="2" t="s">
        <v>18</v>
      </c>
      <c r="E1325" s="1"/>
      <c r="F1325" s="47">
        <v>0</v>
      </c>
    </row>
    <row r="1326" spans="2:6">
      <c r="B1326" s="3" t="s">
        <v>758</v>
      </c>
      <c r="C1326" s="1" t="s">
        <v>701</v>
      </c>
      <c r="D1326" s="2"/>
      <c r="E1326" s="1"/>
      <c r="F1326" s="47">
        <v>0</v>
      </c>
    </row>
    <row r="1327" spans="2:6">
      <c r="B1327" s="3" t="s">
        <v>757</v>
      </c>
      <c r="C1327" s="1" t="s">
        <v>701</v>
      </c>
      <c r="D1327" s="2" t="s">
        <v>18</v>
      </c>
      <c r="E1327" s="1"/>
      <c r="F1327" s="47">
        <v>0</v>
      </c>
    </row>
    <row r="1328" spans="2:6">
      <c r="B1328" s="3" t="s">
        <v>756</v>
      </c>
      <c r="C1328" s="1" t="s">
        <v>701</v>
      </c>
      <c r="D1328" s="2" t="s">
        <v>18</v>
      </c>
      <c r="E1328" s="1"/>
      <c r="F1328" s="47">
        <v>0</v>
      </c>
    </row>
    <row r="1329" spans="2:6">
      <c r="B1329" s="3" t="s">
        <v>755</v>
      </c>
      <c r="C1329" s="1" t="s">
        <v>701</v>
      </c>
      <c r="D1329" s="2" t="s">
        <v>18</v>
      </c>
      <c r="E1329" s="1"/>
      <c r="F1329" s="47">
        <v>2257</v>
      </c>
    </row>
    <row r="1330" spans="2:6">
      <c r="B1330" s="3" t="s">
        <v>754</v>
      </c>
      <c r="C1330" s="1" t="s">
        <v>701</v>
      </c>
      <c r="D1330" s="2" t="s">
        <v>18</v>
      </c>
      <c r="E1330" s="1"/>
      <c r="F1330" s="47">
        <v>870</v>
      </c>
    </row>
    <row r="1331" spans="2:6">
      <c r="B1331" s="3" t="s">
        <v>753</v>
      </c>
      <c r="C1331" s="1" t="s">
        <v>701</v>
      </c>
      <c r="D1331" s="2" t="s">
        <v>18</v>
      </c>
      <c r="E1331" s="1"/>
      <c r="F1331" s="47">
        <v>0</v>
      </c>
    </row>
    <row r="1332" spans="2:6">
      <c r="B1332" s="3" t="s">
        <v>752</v>
      </c>
      <c r="C1332" s="1" t="s">
        <v>701</v>
      </c>
      <c r="D1332" s="2" t="s">
        <v>18</v>
      </c>
      <c r="E1332" s="1"/>
      <c r="F1332" s="47">
        <v>0</v>
      </c>
    </row>
    <row r="1333" spans="2:6">
      <c r="B1333" s="3" t="s">
        <v>751</v>
      </c>
      <c r="C1333" s="1" t="s">
        <v>701</v>
      </c>
      <c r="D1333" s="2" t="s">
        <v>18</v>
      </c>
      <c r="E1333" s="1"/>
      <c r="F1333" s="47">
        <v>0</v>
      </c>
    </row>
    <row r="1334" spans="2:6">
      <c r="B1334" s="3" t="s">
        <v>750</v>
      </c>
      <c r="C1334" s="1" t="s">
        <v>701</v>
      </c>
      <c r="D1334" s="2" t="s">
        <v>18</v>
      </c>
      <c r="E1334" s="1"/>
      <c r="F1334" s="47">
        <v>0</v>
      </c>
    </row>
    <row r="1335" spans="2:6">
      <c r="B1335" s="3" t="s">
        <v>749</v>
      </c>
      <c r="C1335" s="1" t="s">
        <v>701</v>
      </c>
      <c r="D1335" s="2" t="s">
        <v>18</v>
      </c>
      <c r="E1335" s="1"/>
      <c r="F1335" s="47">
        <v>0</v>
      </c>
    </row>
    <row r="1336" spans="2:6">
      <c r="B1336" s="3" t="s">
        <v>748</v>
      </c>
      <c r="C1336" s="1" t="s">
        <v>701</v>
      </c>
      <c r="D1336" s="2" t="s">
        <v>18</v>
      </c>
      <c r="E1336" s="1"/>
      <c r="F1336" s="47">
        <v>0</v>
      </c>
    </row>
    <row r="1337" spans="2:6">
      <c r="B1337" s="3" t="s">
        <v>747</v>
      </c>
      <c r="C1337" s="1" t="s">
        <v>701</v>
      </c>
      <c r="D1337" s="2" t="s">
        <v>18</v>
      </c>
      <c r="E1337" s="1"/>
      <c r="F1337" s="47">
        <v>0</v>
      </c>
    </row>
    <row r="1338" spans="2:6">
      <c r="B1338" s="3" t="s">
        <v>746</v>
      </c>
      <c r="C1338" s="1" t="s">
        <v>701</v>
      </c>
      <c r="D1338" s="2" t="s">
        <v>18</v>
      </c>
      <c r="E1338" s="1"/>
      <c r="F1338" s="47">
        <v>0</v>
      </c>
    </row>
    <row r="1339" spans="2:6">
      <c r="B1339" s="3" t="s">
        <v>745</v>
      </c>
      <c r="C1339" s="1" t="s">
        <v>701</v>
      </c>
      <c r="D1339" s="2" t="s">
        <v>18</v>
      </c>
      <c r="E1339" s="1"/>
      <c r="F1339" s="47">
        <v>0</v>
      </c>
    </row>
    <row r="1340" spans="2:6">
      <c r="B1340" s="3" t="s">
        <v>744</v>
      </c>
      <c r="C1340" s="1" t="s">
        <v>701</v>
      </c>
      <c r="D1340" s="2" t="s">
        <v>18</v>
      </c>
      <c r="E1340" s="1"/>
      <c r="F1340" s="47">
        <v>0</v>
      </c>
    </row>
    <row r="1341" spans="2:6">
      <c r="B1341" s="3" t="s">
        <v>743</v>
      </c>
      <c r="C1341" s="1" t="s">
        <v>701</v>
      </c>
      <c r="D1341" s="2" t="s">
        <v>18</v>
      </c>
      <c r="E1341" s="1"/>
      <c r="F1341" s="47">
        <v>0</v>
      </c>
    </row>
    <row r="1342" spans="2:6">
      <c r="B1342" s="3" t="s">
        <v>742</v>
      </c>
      <c r="C1342" s="1" t="s">
        <v>701</v>
      </c>
      <c r="D1342" s="2" t="s">
        <v>18</v>
      </c>
      <c r="E1342" s="1"/>
      <c r="F1342" s="47">
        <v>0</v>
      </c>
    </row>
    <row r="1343" spans="2:6">
      <c r="B1343" s="3" t="s">
        <v>741</v>
      </c>
      <c r="C1343" s="1" t="s">
        <v>701</v>
      </c>
      <c r="D1343" s="2" t="s">
        <v>18</v>
      </c>
      <c r="E1343" s="1"/>
      <c r="F1343" s="47">
        <v>0</v>
      </c>
    </row>
    <row r="1344" spans="2:6">
      <c r="B1344" s="3" t="s">
        <v>740</v>
      </c>
      <c r="C1344" s="1" t="s">
        <v>701</v>
      </c>
      <c r="D1344" s="2" t="s">
        <v>18</v>
      </c>
      <c r="E1344" s="1"/>
      <c r="F1344" s="47">
        <v>0</v>
      </c>
    </row>
    <row r="1345" spans="2:6">
      <c r="B1345" s="3" t="s">
        <v>739</v>
      </c>
      <c r="C1345" s="1" t="s">
        <v>701</v>
      </c>
      <c r="D1345" s="2" t="s">
        <v>18</v>
      </c>
      <c r="E1345" s="1"/>
      <c r="F1345" s="47">
        <v>0</v>
      </c>
    </row>
    <row r="1346" spans="2:6">
      <c r="B1346" s="3" t="s">
        <v>738</v>
      </c>
      <c r="C1346" s="1" t="s">
        <v>701</v>
      </c>
      <c r="D1346" s="2" t="s">
        <v>18</v>
      </c>
      <c r="E1346" s="1"/>
      <c r="F1346" s="47">
        <v>0</v>
      </c>
    </row>
    <row r="1347" spans="2:6">
      <c r="B1347" s="3" t="s">
        <v>737</v>
      </c>
      <c r="C1347" s="1" t="s">
        <v>701</v>
      </c>
      <c r="D1347" s="2" t="s">
        <v>18</v>
      </c>
      <c r="E1347" s="1"/>
      <c r="F1347" s="47">
        <v>0</v>
      </c>
    </row>
    <row r="1348" spans="2:6">
      <c r="B1348" s="3" t="s">
        <v>736</v>
      </c>
      <c r="C1348" s="1" t="s">
        <v>735</v>
      </c>
      <c r="D1348" s="2" t="s">
        <v>18</v>
      </c>
      <c r="E1348" s="1"/>
      <c r="F1348" s="47">
        <v>0</v>
      </c>
    </row>
    <row r="1349" spans="2:6">
      <c r="B1349" s="3" t="s">
        <v>734</v>
      </c>
      <c r="C1349" s="1" t="s">
        <v>701</v>
      </c>
      <c r="D1349" s="2" t="s">
        <v>18</v>
      </c>
      <c r="E1349" s="1"/>
      <c r="F1349" s="47">
        <v>0</v>
      </c>
    </row>
    <row r="1350" spans="2:6">
      <c r="B1350" s="3" t="s">
        <v>733</v>
      </c>
      <c r="C1350" s="1" t="s">
        <v>701</v>
      </c>
      <c r="D1350" s="2" t="s">
        <v>18</v>
      </c>
      <c r="E1350" s="1"/>
      <c r="F1350" s="47">
        <v>0</v>
      </c>
    </row>
    <row r="1351" spans="2:6">
      <c r="B1351" s="3" t="s">
        <v>732</v>
      </c>
      <c r="C1351" s="1" t="s">
        <v>701</v>
      </c>
      <c r="D1351" s="2" t="s">
        <v>18</v>
      </c>
      <c r="E1351" s="1"/>
      <c r="F1351" s="47">
        <v>0</v>
      </c>
    </row>
    <row r="1352" spans="2:6">
      <c r="B1352" s="3" t="s">
        <v>731</v>
      </c>
      <c r="C1352" s="1" t="s">
        <v>701</v>
      </c>
      <c r="D1352" s="2" t="s">
        <v>18</v>
      </c>
      <c r="E1352" s="1"/>
      <c r="F1352" s="47">
        <v>0</v>
      </c>
    </row>
    <row r="1353" spans="2:6">
      <c r="B1353" s="3" t="s">
        <v>730</v>
      </c>
      <c r="C1353" s="1" t="s">
        <v>701</v>
      </c>
      <c r="D1353" s="2" t="s">
        <v>18</v>
      </c>
      <c r="E1353" s="1"/>
      <c r="F1353" s="47">
        <v>0</v>
      </c>
    </row>
    <row r="1354" spans="2:6">
      <c r="B1354" s="3" t="s">
        <v>729</v>
      </c>
      <c r="C1354" s="1" t="s">
        <v>701</v>
      </c>
      <c r="D1354" s="2" t="s">
        <v>18</v>
      </c>
      <c r="E1354" s="1"/>
      <c r="F1354" s="47">
        <v>0</v>
      </c>
    </row>
    <row r="1355" spans="2:6">
      <c r="B1355" s="3" t="s">
        <v>728</v>
      </c>
      <c r="C1355" s="1" t="s">
        <v>701</v>
      </c>
      <c r="D1355" s="2" t="s">
        <v>18</v>
      </c>
      <c r="E1355" s="1"/>
      <c r="F1355" s="47">
        <v>0</v>
      </c>
    </row>
    <row r="1356" spans="2:6">
      <c r="B1356" s="3" t="s">
        <v>727</v>
      </c>
      <c r="C1356" s="1" t="s">
        <v>701</v>
      </c>
      <c r="D1356" s="2"/>
      <c r="E1356" s="1"/>
      <c r="F1356" s="47">
        <v>0</v>
      </c>
    </row>
    <row r="1357" spans="2:6">
      <c r="B1357" s="3" t="s">
        <v>726</v>
      </c>
      <c r="C1357" s="1" t="s">
        <v>701</v>
      </c>
      <c r="D1357" s="2" t="s">
        <v>18</v>
      </c>
      <c r="E1357" s="1"/>
      <c r="F1357" s="47">
        <v>0</v>
      </c>
    </row>
    <row r="1358" spans="2:6">
      <c r="B1358" s="3" t="s">
        <v>725</v>
      </c>
      <c r="C1358" s="1" t="s">
        <v>701</v>
      </c>
      <c r="D1358" s="2" t="s">
        <v>18</v>
      </c>
      <c r="E1358" s="1"/>
      <c r="F1358" s="47">
        <v>0</v>
      </c>
    </row>
    <row r="1359" spans="2:6">
      <c r="B1359" s="3" t="s">
        <v>724</v>
      </c>
      <c r="C1359" s="1" t="s">
        <v>701</v>
      </c>
      <c r="D1359" s="2" t="s">
        <v>18</v>
      </c>
      <c r="E1359" s="1"/>
      <c r="F1359" s="47">
        <v>0</v>
      </c>
    </row>
    <row r="1360" spans="2:6">
      <c r="B1360" s="3" t="s">
        <v>723</v>
      </c>
      <c r="C1360" s="1" t="s">
        <v>701</v>
      </c>
      <c r="D1360" s="2" t="s">
        <v>18</v>
      </c>
      <c r="E1360" s="1"/>
      <c r="F1360" s="47">
        <v>0</v>
      </c>
    </row>
    <row r="1361" spans="2:6">
      <c r="B1361" s="3" t="s">
        <v>722</v>
      </c>
      <c r="C1361" s="1" t="s">
        <v>701</v>
      </c>
      <c r="D1361" s="2" t="s">
        <v>18</v>
      </c>
      <c r="E1361" s="1"/>
      <c r="F1361" s="47">
        <v>0</v>
      </c>
    </row>
    <row r="1362" spans="2:6">
      <c r="B1362" s="3" t="s">
        <v>721</v>
      </c>
      <c r="C1362" s="1" t="s">
        <v>701</v>
      </c>
      <c r="D1362" s="2" t="s">
        <v>18</v>
      </c>
      <c r="E1362" s="1"/>
      <c r="F1362" s="47">
        <v>0</v>
      </c>
    </row>
    <row r="1363" spans="2:6">
      <c r="B1363" s="3" t="s">
        <v>720</v>
      </c>
      <c r="C1363" s="1" t="s">
        <v>701</v>
      </c>
      <c r="D1363" s="2"/>
      <c r="E1363" s="1"/>
      <c r="F1363" s="47">
        <v>0</v>
      </c>
    </row>
    <row r="1364" spans="2:6">
      <c r="B1364" s="3" t="s">
        <v>719</v>
      </c>
      <c r="C1364" s="1" t="s">
        <v>701</v>
      </c>
      <c r="D1364" s="2" t="s">
        <v>18</v>
      </c>
      <c r="E1364" s="1"/>
      <c r="F1364" s="47">
        <v>0</v>
      </c>
    </row>
    <row r="1365" spans="2:6">
      <c r="B1365" s="3" t="s">
        <v>718</v>
      </c>
      <c r="C1365" s="1" t="s">
        <v>701</v>
      </c>
      <c r="D1365" s="2" t="s">
        <v>18</v>
      </c>
      <c r="E1365" s="1"/>
      <c r="F1365" s="47">
        <v>0</v>
      </c>
    </row>
    <row r="1366" spans="2:6">
      <c r="B1366" s="3" t="s">
        <v>717</v>
      </c>
      <c r="C1366" s="1" t="s">
        <v>701</v>
      </c>
      <c r="D1366" s="2" t="s">
        <v>18</v>
      </c>
      <c r="E1366" s="1"/>
      <c r="F1366" s="47">
        <v>0</v>
      </c>
    </row>
    <row r="1367" spans="2:6">
      <c r="B1367" s="3" t="s">
        <v>716</v>
      </c>
      <c r="C1367" s="1" t="s">
        <v>701</v>
      </c>
      <c r="D1367" s="2" t="s">
        <v>18</v>
      </c>
      <c r="E1367" s="1"/>
      <c r="F1367" s="47">
        <v>0</v>
      </c>
    </row>
    <row r="1368" spans="2:6">
      <c r="B1368" s="3" t="s">
        <v>715</v>
      </c>
      <c r="C1368" s="1" t="s">
        <v>701</v>
      </c>
      <c r="D1368" s="2" t="s">
        <v>18</v>
      </c>
      <c r="E1368" s="1"/>
      <c r="F1368" s="47">
        <v>0</v>
      </c>
    </row>
    <row r="1369" spans="2:6">
      <c r="B1369" s="3" t="s">
        <v>714</v>
      </c>
      <c r="C1369" s="1" t="s">
        <v>703</v>
      </c>
      <c r="D1369" s="2" t="s">
        <v>18</v>
      </c>
      <c r="E1369" s="1"/>
      <c r="F1369" s="47">
        <v>0</v>
      </c>
    </row>
    <row r="1370" spans="2:6">
      <c r="B1370" s="3" t="s">
        <v>713</v>
      </c>
      <c r="C1370" s="1" t="s">
        <v>703</v>
      </c>
      <c r="D1370" s="2" t="s">
        <v>18</v>
      </c>
      <c r="E1370" s="1"/>
      <c r="F1370" s="47">
        <v>0</v>
      </c>
    </row>
    <row r="1371" spans="2:6">
      <c r="B1371" s="3" t="s">
        <v>712</v>
      </c>
      <c r="C1371" s="1" t="s">
        <v>701</v>
      </c>
      <c r="D1371" s="2" t="s">
        <v>18</v>
      </c>
      <c r="E1371" s="1"/>
      <c r="F1371" s="47">
        <v>0</v>
      </c>
    </row>
    <row r="1372" spans="2:6">
      <c r="B1372" s="3" t="s">
        <v>711</v>
      </c>
      <c r="C1372" s="1" t="s">
        <v>703</v>
      </c>
      <c r="D1372" s="2" t="s">
        <v>18</v>
      </c>
      <c r="E1372" s="1"/>
      <c r="F1372" s="47">
        <v>0</v>
      </c>
    </row>
    <row r="1373" spans="2:6">
      <c r="B1373" s="3" t="s">
        <v>710</v>
      </c>
      <c r="C1373" s="1" t="s">
        <v>701</v>
      </c>
      <c r="D1373" s="2" t="s">
        <v>18</v>
      </c>
      <c r="E1373" s="1"/>
      <c r="F1373" s="47">
        <v>0</v>
      </c>
    </row>
    <row r="1374" spans="2:6">
      <c r="B1374" s="3" t="s">
        <v>709</v>
      </c>
      <c r="C1374" s="1" t="s">
        <v>701</v>
      </c>
      <c r="D1374" s="2"/>
      <c r="E1374" s="1"/>
      <c r="F1374" s="47">
        <v>0</v>
      </c>
    </row>
    <row r="1375" spans="2:6">
      <c r="B1375" s="3" t="s">
        <v>708</v>
      </c>
      <c r="C1375" s="1" t="s">
        <v>703</v>
      </c>
      <c r="D1375" s="2" t="s">
        <v>18</v>
      </c>
      <c r="E1375" s="1"/>
      <c r="F1375" s="47">
        <v>0</v>
      </c>
    </row>
    <row r="1376" spans="2:6">
      <c r="B1376" s="3" t="s">
        <v>707</v>
      </c>
      <c r="C1376" s="1" t="s">
        <v>701</v>
      </c>
      <c r="D1376" s="2" t="s">
        <v>18</v>
      </c>
      <c r="E1376" s="1"/>
      <c r="F1376" s="47">
        <v>0</v>
      </c>
    </row>
    <row r="1377" spans="2:6">
      <c r="B1377" s="3" t="s">
        <v>706</v>
      </c>
      <c r="C1377" s="1" t="s">
        <v>703</v>
      </c>
      <c r="D1377" s="2" t="s">
        <v>18</v>
      </c>
      <c r="E1377" s="1"/>
      <c r="F1377" s="47">
        <v>0</v>
      </c>
    </row>
    <row r="1378" spans="2:6">
      <c r="B1378" s="3" t="s">
        <v>705</v>
      </c>
      <c r="C1378" s="1" t="s">
        <v>701</v>
      </c>
      <c r="D1378" s="2" t="s">
        <v>18</v>
      </c>
      <c r="E1378" s="1"/>
      <c r="F1378" s="47">
        <v>0</v>
      </c>
    </row>
    <row r="1379" spans="2:6">
      <c r="B1379" s="3" t="s">
        <v>704</v>
      </c>
      <c r="C1379" s="1" t="s">
        <v>703</v>
      </c>
      <c r="D1379" s="2" t="s">
        <v>18</v>
      </c>
      <c r="E1379" s="1"/>
      <c r="F1379" s="47">
        <v>0</v>
      </c>
    </row>
    <row r="1380" spans="2:6">
      <c r="B1380" s="3" t="s">
        <v>702</v>
      </c>
      <c r="C1380" s="1" t="s">
        <v>701</v>
      </c>
      <c r="D1380" s="2" t="s">
        <v>18</v>
      </c>
      <c r="E1380" s="1"/>
      <c r="F1380" s="47">
        <v>0</v>
      </c>
    </row>
    <row r="1381" spans="2:6">
      <c r="B1381" s="3" t="s">
        <v>700</v>
      </c>
      <c r="C1381" s="1" t="s">
        <v>699</v>
      </c>
      <c r="D1381" s="2" t="s">
        <v>18</v>
      </c>
      <c r="E1381" s="1"/>
      <c r="F1381" s="47">
        <v>0</v>
      </c>
    </row>
    <row r="1382" spans="2:6">
      <c r="B1382" s="3" t="s">
        <v>698</v>
      </c>
      <c r="C1382" s="1" t="s">
        <v>697</v>
      </c>
      <c r="D1382" s="2" t="s">
        <v>0</v>
      </c>
      <c r="E1382" s="1"/>
      <c r="F1382" s="47">
        <v>0</v>
      </c>
    </row>
    <row r="1383" spans="2:6">
      <c r="B1383" s="3" t="s">
        <v>696</v>
      </c>
      <c r="C1383" s="1" t="s">
        <v>695</v>
      </c>
      <c r="D1383" s="2" t="s">
        <v>18</v>
      </c>
      <c r="E1383" s="1"/>
      <c r="F1383" s="47">
        <v>0</v>
      </c>
    </row>
    <row r="1384" spans="2:6">
      <c r="B1384" s="3" t="s">
        <v>694</v>
      </c>
      <c r="C1384" s="1" t="s">
        <v>693</v>
      </c>
      <c r="D1384" s="2" t="s">
        <v>18</v>
      </c>
      <c r="E1384" s="1"/>
      <c r="F1384" s="47">
        <v>0</v>
      </c>
    </row>
    <row r="1385" spans="2:6">
      <c r="B1385" s="3" t="s">
        <v>692</v>
      </c>
      <c r="C1385" s="1" t="s">
        <v>691</v>
      </c>
      <c r="D1385" s="2" t="s">
        <v>18</v>
      </c>
      <c r="E1385" s="1"/>
      <c r="F1385" s="47">
        <v>0</v>
      </c>
    </row>
    <row r="1386" spans="2:6">
      <c r="B1386" s="3" t="s">
        <v>690</v>
      </c>
      <c r="C1386" s="1" t="s">
        <v>689</v>
      </c>
      <c r="D1386" s="2" t="s">
        <v>18</v>
      </c>
      <c r="E1386" s="1"/>
      <c r="F1386" s="47">
        <v>0</v>
      </c>
    </row>
    <row r="1387" spans="2:6">
      <c r="B1387" s="3" t="s">
        <v>688</v>
      </c>
      <c r="C1387" s="1" t="s">
        <v>687</v>
      </c>
      <c r="D1387" s="2" t="s">
        <v>18</v>
      </c>
      <c r="E1387" s="1"/>
      <c r="F1387" s="47">
        <v>0</v>
      </c>
    </row>
    <row r="1388" spans="2:6">
      <c r="B1388" s="3" t="s">
        <v>686</v>
      </c>
      <c r="C1388" s="1" t="s">
        <v>685</v>
      </c>
      <c r="D1388" s="2" t="s">
        <v>18</v>
      </c>
      <c r="E1388" s="1"/>
      <c r="F1388" s="47">
        <v>0</v>
      </c>
    </row>
    <row r="1389" spans="2:6">
      <c r="B1389" s="3" t="s">
        <v>684</v>
      </c>
      <c r="C1389" s="1" t="s">
        <v>674</v>
      </c>
      <c r="D1389" s="2" t="s">
        <v>18</v>
      </c>
      <c r="E1389" s="1"/>
      <c r="F1389" s="47">
        <v>0</v>
      </c>
    </row>
    <row r="1390" spans="2:6">
      <c r="B1390" s="3" t="s">
        <v>683</v>
      </c>
      <c r="C1390" s="1" t="s">
        <v>682</v>
      </c>
      <c r="D1390" s="2" t="s">
        <v>18</v>
      </c>
      <c r="E1390" s="1"/>
      <c r="F1390" s="47">
        <v>0</v>
      </c>
    </row>
    <row r="1391" spans="2:6">
      <c r="B1391" s="3" t="s">
        <v>681</v>
      </c>
      <c r="C1391" s="1" t="s">
        <v>680</v>
      </c>
      <c r="D1391" s="2" t="s">
        <v>18</v>
      </c>
      <c r="E1391" s="1"/>
      <c r="F1391" s="47">
        <v>0</v>
      </c>
    </row>
    <row r="1392" spans="2:6">
      <c r="B1392" s="3" t="s">
        <v>679</v>
      </c>
      <c r="C1392" s="1" t="s">
        <v>678</v>
      </c>
      <c r="D1392" s="2" t="s">
        <v>18</v>
      </c>
      <c r="E1392" s="1"/>
      <c r="F1392" s="47">
        <v>0</v>
      </c>
    </row>
    <row r="1393" spans="2:6">
      <c r="B1393" s="3" t="s">
        <v>677</v>
      </c>
      <c r="C1393" s="1" t="s">
        <v>676</v>
      </c>
      <c r="D1393" s="2" t="s">
        <v>18</v>
      </c>
      <c r="E1393" s="1"/>
      <c r="F1393" s="47">
        <v>0</v>
      </c>
    </row>
    <row r="1394" spans="2:6">
      <c r="B1394" s="3" t="s">
        <v>675</v>
      </c>
      <c r="C1394" s="1" t="s">
        <v>674</v>
      </c>
      <c r="D1394" s="2" t="s">
        <v>18</v>
      </c>
      <c r="E1394" s="1"/>
      <c r="F1394" s="47">
        <v>0</v>
      </c>
    </row>
    <row r="1395" spans="2:6">
      <c r="B1395" s="3" t="s">
        <v>673</v>
      </c>
      <c r="C1395" s="1" t="s">
        <v>672</v>
      </c>
      <c r="D1395" s="2" t="s">
        <v>18</v>
      </c>
      <c r="E1395" s="1"/>
      <c r="F1395" s="47">
        <v>0</v>
      </c>
    </row>
    <row r="1396" spans="2:6">
      <c r="B1396" s="3" t="s">
        <v>671</v>
      </c>
      <c r="C1396" s="1" t="s">
        <v>670</v>
      </c>
      <c r="D1396" s="2" t="s">
        <v>18</v>
      </c>
      <c r="E1396" s="1"/>
      <c r="F1396" s="47">
        <v>0</v>
      </c>
    </row>
    <row r="1397" spans="2:6">
      <c r="B1397" s="3" t="s">
        <v>669</v>
      </c>
      <c r="C1397" s="1" t="s">
        <v>668</v>
      </c>
      <c r="D1397" s="2" t="s">
        <v>18</v>
      </c>
      <c r="E1397" s="1"/>
      <c r="F1397" s="47">
        <v>0</v>
      </c>
    </row>
    <row r="1398" spans="2:6">
      <c r="B1398" s="3" t="s">
        <v>667</v>
      </c>
      <c r="C1398" s="1" t="s">
        <v>609</v>
      </c>
      <c r="D1398" s="2" t="s">
        <v>18</v>
      </c>
      <c r="E1398" s="1"/>
      <c r="F1398" s="47">
        <v>0</v>
      </c>
    </row>
    <row r="1399" spans="2:6">
      <c r="B1399" s="3" t="s">
        <v>666</v>
      </c>
      <c r="C1399" s="1" t="s">
        <v>609</v>
      </c>
      <c r="D1399" s="2" t="s">
        <v>18</v>
      </c>
      <c r="E1399" s="1"/>
      <c r="F1399" s="47">
        <v>0</v>
      </c>
    </row>
    <row r="1400" spans="2:6">
      <c r="B1400" s="3" t="s">
        <v>665</v>
      </c>
      <c r="C1400" s="1" t="s">
        <v>609</v>
      </c>
      <c r="D1400" s="2" t="s">
        <v>18</v>
      </c>
      <c r="E1400" s="1"/>
      <c r="F1400" s="47">
        <v>0</v>
      </c>
    </row>
    <row r="1401" spans="2:6">
      <c r="B1401" s="3" t="s">
        <v>664</v>
      </c>
      <c r="C1401" s="1" t="s">
        <v>609</v>
      </c>
      <c r="D1401" s="2" t="s">
        <v>18</v>
      </c>
      <c r="E1401" s="1"/>
      <c r="F1401" s="47">
        <v>0</v>
      </c>
    </row>
    <row r="1402" spans="2:6">
      <c r="B1402" s="3" t="s">
        <v>663</v>
      </c>
      <c r="C1402" s="1" t="s">
        <v>609</v>
      </c>
      <c r="D1402" s="2" t="s">
        <v>18</v>
      </c>
      <c r="E1402" s="1"/>
      <c r="F1402" s="47">
        <v>0</v>
      </c>
    </row>
    <row r="1403" spans="2:6">
      <c r="B1403" s="3" t="s">
        <v>662</v>
      </c>
      <c r="C1403" s="1" t="s">
        <v>609</v>
      </c>
      <c r="D1403" s="2" t="s">
        <v>18</v>
      </c>
      <c r="E1403" s="1"/>
      <c r="F1403" s="47">
        <v>0</v>
      </c>
    </row>
    <row r="1404" spans="2:6">
      <c r="B1404" s="3" t="s">
        <v>661</v>
      </c>
      <c r="C1404" s="1" t="s">
        <v>609</v>
      </c>
      <c r="D1404" s="2" t="s">
        <v>18</v>
      </c>
      <c r="E1404" s="1"/>
      <c r="F1404" s="47">
        <v>0</v>
      </c>
    </row>
    <row r="1405" spans="2:6">
      <c r="B1405" s="3" t="s">
        <v>660</v>
      </c>
      <c r="C1405" s="1" t="s">
        <v>609</v>
      </c>
      <c r="D1405" s="2" t="s">
        <v>18</v>
      </c>
      <c r="E1405" s="1"/>
      <c r="F1405" s="47">
        <v>0</v>
      </c>
    </row>
    <row r="1406" spans="2:6">
      <c r="B1406" s="3" t="s">
        <v>659</v>
      </c>
      <c r="C1406" s="1" t="s">
        <v>609</v>
      </c>
      <c r="D1406" s="2" t="s">
        <v>18</v>
      </c>
      <c r="E1406" s="1"/>
      <c r="F1406" s="47">
        <v>0</v>
      </c>
    </row>
    <row r="1407" spans="2:6">
      <c r="B1407" s="3" t="s">
        <v>658</v>
      </c>
      <c r="C1407" s="1" t="s">
        <v>609</v>
      </c>
      <c r="D1407" s="2" t="s">
        <v>18</v>
      </c>
      <c r="E1407" s="1"/>
      <c r="F1407" s="47">
        <v>0</v>
      </c>
    </row>
    <row r="1408" spans="2:6">
      <c r="B1408" s="3" t="s">
        <v>657</v>
      </c>
      <c r="C1408" s="1" t="s">
        <v>609</v>
      </c>
      <c r="D1408" s="2" t="s">
        <v>18</v>
      </c>
      <c r="E1408" s="1"/>
      <c r="F1408" s="47">
        <v>0</v>
      </c>
    </row>
    <row r="1409" spans="2:6">
      <c r="B1409" s="3" t="s">
        <v>656</v>
      </c>
      <c r="C1409" s="1" t="s">
        <v>651</v>
      </c>
      <c r="D1409" s="2" t="s">
        <v>18</v>
      </c>
      <c r="E1409" s="1"/>
      <c r="F1409" s="47">
        <v>0</v>
      </c>
    </row>
    <row r="1410" spans="2:6">
      <c r="B1410" s="3" t="s">
        <v>655</v>
      </c>
      <c r="C1410" s="1" t="s">
        <v>651</v>
      </c>
      <c r="D1410" s="2" t="s">
        <v>18</v>
      </c>
      <c r="E1410" s="1"/>
      <c r="F1410" s="47">
        <v>0</v>
      </c>
    </row>
    <row r="1411" spans="2:6">
      <c r="B1411" s="3" t="s">
        <v>654</v>
      </c>
      <c r="C1411" s="1" t="s">
        <v>651</v>
      </c>
      <c r="D1411" s="2" t="s">
        <v>18</v>
      </c>
      <c r="E1411" s="1"/>
      <c r="F1411" s="47">
        <v>0</v>
      </c>
    </row>
    <row r="1412" spans="2:6">
      <c r="B1412" s="3" t="s">
        <v>653</v>
      </c>
      <c r="C1412" s="1" t="s">
        <v>651</v>
      </c>
      <c r="D1412" s="2" t="s">
        <v>18</v>
      </c>
      <c r="E1412" s="1"/>
      <c r="F1412" s="47">
        <v>0</v>
      </c>
    </row>
    <row r="1413" spans="2:6">
      <c r="B1413" s="3" t="s">
        <v>652</v>
      </c>
      <c r="C1413" s="1" t="s">
        <v>651</v>
      </c>
      <c r="D1413" s="2" t="s">
        <v>18</v>
      </c>
      <c r="E1413" s="1"/>
      <c r="F1413" s="47">
        <v>0</v>
      </c>
    </row>
    <row r="1414" spans="2:6">
      <c r="B1414" s="3" t="s">
        <v>650</v>
      </c>
      <c r="C1414" s="1" t="s">
        <v>649</v>
      </c>
      <c r="D1414" s="2" t="s">
        <v>18</v>
      </c>
      <c r="E1414" s="1"/>
      <c r="F1414" s="47">
        <v>0</v>
      </c>
    </row>
    <row r="1415" spans="2:6">
      <c r="B1415" s="3" t="s">
        <v>648</v>
      </c>
      <c r="C1415" s="1" t="s">
        <v>66</v>
      </c>
      <c r="D1415" s="2" t="s">
        <v>18</v>
      </c>
      <c r="E1415" s="1"/>
      <c r="F1415" s="47">
        <v>0</v>
      </c>
    </row>
    <row r="1416" spans="2:6">
      <c r="B1416" s="3" t="s">
        <v>647</v>
      </c>
      <c r="C1416" s="1" t="s">
        <v>66</v>
      </c>
      <c r="D1416" s="2" t="s">
        <v>18</v>
      </c>
      <c r="E1416" s="1"/>
      <c r="F1416" s="47">
        <v>0</v>
      </c>
    </row>
    <row r="1417" spans="2:6">
      <c r="B1417" s="3" t="s">
        <v>646</v>
      </c>
      <c r="C1417" s="1" t="s">
        <v>66</v>
      </c>
      <c r="D1417" s="2" t="s">
        <v>18</v>
      </c>
      <c r="E1417" s="1"/>
      <c r="F1417" s="47">
        <v>0</v>
      </c>
    </row>
    <row r="1418" spans="2:6">
      <c r="B1418" s="3" t="s">
        <v>645</v>
      </c>
      <c r="C1418" s="1" t="s">
        <v>66</v>
      </c>
      <c r="D1418" s="2" t="s">
        <v>18</v>
      </c>
      <c r="E1418" s="1"/>
      <c r="F1418" s="47">
        <v>0</v>
      </c>
    </row>
    <row r="1419" spans="2:6">
      <c r="B1419" s="3" t="s">
        <v>644</v>
      </c>
      <c r="C1419" s="1" t="s">
        <v>66</v>
      </c>
      <c r="D1419" s="2" t="s">
        <v>18</v>
      </c>
      <c r="E1419" s="1"/>
      <c r="F1419" s="47">
        <v>0</v>
      </c>
    </row>
    <row r="1420" spans="2:6">
      <c r="B1420" s="3" t="s">
        <v>643</v>
      </c>
      <c r="C1420" s="1" t="s">
        <v>66</v>
      </c>
      <c r="D1420" s="2" t="s">
        <v>18</v>
      </c>
      <c r="E1420" s="1"/>
      <c r="F1420" s="47">
        <v>0</v>
      </c>
    </row>
    <row r="1421" spans="2:6">
      <c r="B1421" s="3" t="s">
        <v>642</v>
      </c>
      <c r="C1421" s="1" t="s">
        <v>66</v>
      </c>
      <c r="D1421" s="2" t="s">
        <v>18</v>
      </c>
      <c r="E1421" s="1"/>
      <c r="F1421" s="47">
        <v>0</v>
      </c>
    </row>
    <row r="1422" spans="2:6">
      <c r="B1422" s="3" t="s">
        <v>641</v>
      </c>
      <c r="C1422" s="1" t="s">
        <v>64</v>
      </c>
      <c r="D1422" s="2" t="s">
        <v>18</v>
      </c>
      <c r="E1422" s="1"/>
      <c r="F1422" s="47">
        <v>0</v>
      </c>
    </row>
    <row r="1423" spans="2:6">
      <c r="B1423" s="3" t="s">
        <v>640</v>
      </c>
      <c r="C1423" s="1" t="s">
        <v>66</v>
      </c>
      <c r="D1423" s="2" t="s">
        <v>18</v>
      </c>
      <c r="E1423" s="1"/>
      <c r="F1423" s="47">
        <v>0</v>
      </c>
    </row>
    <row r="1424" spans="2:6">
      <c r="B1424" s="3" t="s">
        <v>639</v>
      </c>
      <c r="C1424" s="1" t="s">
        <v>66</v>
      </c>
      <c r="D1424" s="2" t="s">
        <v>18</v>
      </c>
      <c r="E1424" s="1"/>
      <c r="F1424" s="47">
        <v>0</v>
      </c>
    </row>
    <row r="1425" spans="2:6">
      <c r="B1425" s="3" t="s">
        <v>638</v>
      </c>
      <c r="C1425" s="1" t="s">
        <v>66</v>
      </c>
      <c r="D1425" s="2" t="s">
        <v>18</v>
      </c>
      <c r="E1425" s="1"/>
      <c r="F1425" s="47">
        <v>0</v>
      </c>
    </row>
    <row r="1426" spans="2:6">
      <c r="B1426" s="3" t="s">
        <v>637</v>
      </c>
      <c r="C1426" s="1" t="s">
        <v>636</v>
      </c>
      <c r="D1426" s="2" t="s">
        <v>18</v>
      </c>
      <c r="E1426" s="1"/>
      <c r="F1426" s="47">
        <v>0</v>
      </c>
    </row>
    <row r="1427" spans="2:6">
      <c r="B1427" s="3" t="s">
        <v>635</v>
      </c>
      <c r="C1427" s="1" t="s">
        <v>634</v>
      </c>
      <c r="D1427" s="2" t="s">
        <v>18</v>
      </c>
      <c r="E1427" s="1"/>
      <c r="F1427" s="47">
        <v>0</v>
      </c>
    </row>
    <row r="1428" spans="2:6">
      <c r="B1428" s="3" t="s">
        <v>633</v>
      </c>
      <c r="C1428" s="1" t="s">
        <v>632</v>
      </c>
      <c r="D1428" s="2" t="s">
        <v>18</v>
      </c>
      <c r="E1428" s="1"/>
      <c r="F1428" s="47">
        <v>0</v>
      </c>
    </row>
    <row r="1429" spans="2:6">
      <c r="B1429" s="3" t="s">
        <v>631</v>
      </c>
      <c r="C1429" s="1" t="s">
        <v>326</v>
      </c>
      <c r="D1429" s="2" t="s">
        <v>18</v>
      </c>
      <c r="E1429" s="1"/>
      <c r="F1429" s="47">
        <v>0</v>
      </c>
    </row>
    <row r="1430" spans="2:6">
      <c r="B1430" s="3" t="s">
        <v>630</v>
      </c>
      <c r="C1430" s="1" t="s">
        <v>326</v>
      </c>
      <c r="D1430" s="2" t="s">
        <v>18</v>
      </c>
      <c r="E1430" s="1"/>
      <c r="F1430" s="47">
        <v>1300</v>
      </c>
    </row>
    <row r="1431" spans="2:6">
      <c r="B1431" s="3" t="s">
        <v>629</v>
      </c>
      <c r="C1431" s="1" t="s">
        <v>326</v>
      </c>
      <c r="D1431" s="2" t="s">
        <v>18</v>
      </c>
      <c r="E1431" s="1"/>
      <c r="F1431" s="47">
        <v>100</v>
      </c>
    </row>
    <row r="1432" spans="2:6">
      <c r="B1432" s="3" t="s">
        <v>628</v>
      </c>
      <c r="C1432" s="1" t="s">
        <v>326</v>
      </c>
      <c r="D1432" s="2" t="s">
        <v>18</v>
      </c>
      <c r="E1432" s="1"/>
      <c r="F1432" s="47">
        <v>0</v>
      </c>
    </row>
    <row r="1433" spans="2:6">
      <c r="B1433" s="3" t="s">
        <v>627</v>
      </c>
      <c r="C1433" s="1" t="s">
        <v>326</v>
      </c>
      <c r="D1433" s="2" t="s">
        <v>18</v>
      </c>
      <c r="E1433" s="1"/>
      <c r="F1433" s="47">
        <v>0</v>
      </c>
    </row>
    <row r="1434" spans="2:6">
      <c r="B1434" s="3" t="s">
        <v>626</v>
      </c>
      <c r="C1434" s="1" t="s">
        <v>326</v>
      </c>
      <c r="D1434" s="2" t="s">
        <v>18</v>
      </c>
      <c r="E1434" s="1"/>
      <c r="F1434" s="47">
        <v>20</v>
      </c>
    </row>
    <row r="1435" spans="2:6">
      <c r="B1435" s="3" t="s">
        <v>625</v>
      </c>
      <c r="C1435" s="1" t="s">
        <v>326</v>
      </c>
      <c r="D1435" s="2" t="s">
        <v>18</v>
      </c>
      <c r="E1435" s="1"/>
      <c r="F1435" s="47">
        <v>0</v>
      </c>
    </row>
    <row r="1436" spans="2:6">
      <c r="B1436" s="3" t="s">
        <v>624</v>
      </c>
      <c r="C1436" s="1" t="s">
        <v>326</v>
      </c>
      <c r="D1436" s="2" t="s">
        <v>18</v>
      </c>
      <c r="E1436" s="1"/>
      <c r="F1436" s="47">
        <v>0</v>
      </c>
    </row>
    <row r="1437" spans="2:6">
      <c r="B1437" s="3" t="s">
        <v>623</v>
      </c>
      <c r="C1437" s="1" t="s">
        <v>326</v>
      </c>
      <c r="D1437" s="2" t="s">
        <v>18</v>
      </c>
      <c r="E1437" s="1"/>
      <c r="F1437" s="47">
        <v>0</v>
      </c>
    </row>
    <row r="1438" spans="2:6">
      <c r="B1438" s="3" t="s">
        <v>622</v>
      </c>
      <c r="C1438" s="1" t="s">
        <v>326</v>
      </c>
      <c r="D1438" s="2" t="s">
        <v>18</v>
      </c>
      <c r="E1438" s="1"/>
      <c r="F1438" s="47">
        <v>0</v>
      </c>
    </row>
    <row r="1439" spans="2:6">
      <c r="B1439" s="3" t="s">
        <v>621</v>
      </c>
      <c r="C1439" s="1" t="s">
        <v>326</v>
      </c>
      <c r="D1439" s="2" t="s">
        <v>18</v>
      </c>
      <c r="E1439" s="1"/>
      <c r="F1439" s="47">
        <v>0</v>
      </c>
    </row>
    <row r="1440" spans="2:6">
      <c r="B1440" s="3" t="s">
        <v>620</v>
      </c>
      <c r="C1440" s="1" t="s">
        <v>326</v>
      </c>
      <c r="D1440" s="2" t="s">
        <v>18</v>
      </c>
      <c r="E1440" s="1"/>
      <c r="F1440" s="47">
        <v>0</v>
      </c>
    </row>
    <row r="1441" spans="2:6">
      <c r="B1441" s="3" t="s">
        <v>619</v>
      </c>
      <c r="C1441" s="1" t="s">
        <v>326</v>
      </c>
      <c r="D1441" s="2" t="s">
        <v>18</v>
      </c>
      <c r="E1441" s="1"/>
      <c r="F1441" s="47">
        <v>0</v>
      </c>
    </row>
    <row r="1442" spans="2:6">
      <c r="B1442" s="3" t="s">
        <v>618</v>
      </c>
      <c r="C1442" s="1" t="s">
        <v>326</v>
      </c>
      <c r="D1442" s="2" t="s">
        <v>18</v>
      </c>
      <c r="E1442" s="1"/>
      <c r="F1442" s="47">
        <v>0</v>
      </c>
    </row>
    <row r="1443" spans="2:6">
      <c r="B1443" s="3" t="s">
        <v>617</v>
      </c>
      <c r="C1443" s="1" t="s">
        <v>326</v>
      </c>
      <c r="D1443" s="2" t="s">
        <v>18</v>
      </c>
      <c r="E1443" s="1"/>
      <c r="F1443" s="47">
        <v>0</v>
      </c>
    </row>
    <row r="1444" spans="2:6">
      <c r="B1444" s="3" t="s">
        <v>616</v>
      </c>
      <c r="C1444" s="1" t="s">
        <v>326</v>
      </c>
      <c r="D1444" s="2" t="s">
        <v>18</v>
      </c>
      <c r="E1444" s="1"/>
      <c r="F1444" s="47">
        <v>0</v>
      </c>
    </row>
    <row r="1445" spans="2:6">
      <c r="B1445" s="3" t="s">
        <v>615</v>
      </c>
      <c r="C1445" s="1" t="s">
        <v>326</v>
      </c>
      <c r="D1445" s="2" t="s">
        <v>18</v>
      </c>
      <c r="E1445" s="1"/>
      <c r="F1445" s="47">
        <v>0</v>
      </c>
    </row>
    <row r="1446" spans="2:6">
      <c r="B1446" s="3" t="s">
        <v>614</v>
      </c>
      <c r="C1446" s="1" t="s">
        <v>326</v>
      </c>
      <c r="D1446" s="2" t="s">
        <v>18</v>
      </c>
      <c r="E1446" s="1"/>
      <c r="F1446" s="47">
        <v>0</v>
      </c>
    </row>
    <row r="1447" spans="2:6">
      <c r="B1447" s="3" t="s">
        <v>613</v>
      </c>
      <c r="C1447" s="1" t="s">
        <v>326</v>
      </c>
      <c r="D1447" s="2" t="s">
        <v>18</v>
      </c>
      <c r="E1447" s="1"/>
      <c r="F1447" s="47">
        <v>1600</v>
      </c>
    </row>
    <row r="1448" spans="2:6">
      <c r="B1448" s="3" t="s">
        <v>612</v>
      </c>
      <c r="C1448" s="1" t="s">
        <v>326</v>
      </c>
      <c r="D1448" s="2" t="s">
        <v>18</v>
      </c>
      <c r="E1448" s="1"/>
      <c r="F1448" s="47">
        <v>0</v>
      </c>
    </row>
    <row r="1449" spans="2:6">
      <c r="B1449" s="3" t="s">
        <v>611</v>
      </c>
      <c r="C1449" s="1" t="s">
        <v>326</v>
      </c>
      <c r="D1449" s="2" t="s">
        <v>18</v>
      </c>
      <c r="E1449" s="1"/>
      <c r="F1449" s="47">
        <v>0</v>
      </c>
    </row>
    <row r="1450" spans="2:6">
      <c r="B1450" s="3" t="s">
        <v>610</v>
      </c>
      <c r="C1450" s="1" t="s">
        <v>609</v>
      </c>
      <c r="D1450" s="2" t="s">
        <v>18</v>
      </c>
      <c r="E1450" s="1"/>
      <c r="F1450" s="47">
        <v>0</v>
      </c>
    </row>
    <row r="1451" spans="2:6">
      <c r="B1451" s="3" t="s">
        <v>608</v>
      </c>
      <c r="C1451" s="1" t="s">
        <v>598</v>
      </c>
      <c r="D1451" s="2" t="s">
        <v>18</v>
      </c>
      <c r="E1451" s="1"/>
      <c r="F1451" s="47">
        <v>0</v>
      </c>
    </row>
    <row r="1452" spans="2:6">
      <c r="B1452" s="3" t="s">
        <v>607</v>
      </c>
      <c r="C1452" s="1" t="s">
        <v>598</v>
      </c>
      <c r="D1452" s="2" t="s">
        <v>18</v>
      </c>
      <c r="E1452" s="1"/>
      <c r="F1452" s="47">
        <v>15000</v>
      </c>
    </row>
    <row r="1453" spans="2:6">
      <c r="B1453" s="3" t="s">
        <v>606</v>
      </c>
      <c r="C1453" s="1" t="s">
        <v>598</v>
      </c>
      <c r="D1453" s="2" t="s">
        <v>18</v>
      </c>
      <c r="E1453" s="1"/>
      <c r="F1453" s="47">
        <v>5000</v>
      </c>
    </row>
    <row r="1454" spans="2:6">
      <c r="B1454" s="3" t="s">
        <v>605</v>
      </c>
      <c r="C1454" s="1" t="s">
        <v>598</v>
      </c>
      <c r="D1454" s="2" t="s">
        <v>18</v>
      </c>
      <c r="E1454" s="1"/>
      <c r="F1454" s="47">
        <v>0</v>
      </c>
    </row>
    <row r="1455" spans="2:6">
      <c r="B1455" s="3" t="s">
        <v>604</v>
      </c>
      <c r="C1455" s="1" t="s">
        <v>602</v>
      </c>
      <c r="D1455" s="2" t="s">
        <v>18</v>
      </c>
      <c r="E1455" s="1"/>
      <c r="F1455" s="47">
        <v>4000</v>
      </c>
    </row>
    <row r="1456" spans="2:6">
      <c r="B1456" s="3" t="s">
        <v>603</v>
      </c>
      <c r="C1456" s="1" t="s">
        <v>602</v>
      </c>
      <c r="D1456" s="2" t="s">
        <v>18</v>
      </c>
      <c r="E1456" s="1"/>
      <c r="F1456" s="47">
        <v>0</v>
      </c>
    </row>
    <row r="1457" spans="2:6">
      <c r="B1457" s="3" t="s">
        <v>601</v>
      </c>
      <c r="C1457" s="1" t="s">
        <v>598</v>
      </c>
      <c r="D1457" s="2" t="s">
        <v>18</v>
      </c>
      <c r="E1457" s="1"/>
      <c r="F1457" s="47">
        <v>0</v>
      </c>
    </row>
    <row r="1458" spans="2:6">
      <c r="B1458" s="3" t="s">
        <v>600</v>
      </c>
      <c r="C1458" s="1" t="s">
        <v>598</v>
      </c>
      <c r="D1458" s="2" t="s">
        <v>18</v>
      </c>
      <c r="E1458" s="1"/>
      <c r="F1458" s="47">
        <v>0</v>
      </c>
    </row>
    <row r="1459" spans="2:6">
      <c r="B1459" s="3" t="s">
        <v>599</v>
      </c>
      <c r="C1459" s="1" t="s">
        <v>598</v>
      </c>
      <c r="D1459" s="2" t="s">
        <v>18</v>
      </c>
      <c r="E1459" s="1"/>
      <c r="F1459" s="47">
        <v>0</v>
      </c>
    </row>
    <row r="1460" spans="2:6">
      <c r="B1460" s="3" t="s">
        <v>597</v>
      </c>
      <c r="C1460" s="1" t="s">
        <v>589</v>
      </c>
      <c r="D1460" s="2" t="s">
        <v>18</v>
      </c>
      <c r="E1460" s="1"/>
      <c r="F1460" s="47">
        <v>4000</v>
      </c>
    </row>
    <row r="1461" spans="2:6">
      <c r="B1461" s="3" t="s">
        <v>596</v>
      </c>
      <c r="C1461" s="1" t="s">
        <v>589</v>
      </c>
      <c r="D1461" s="2" t="s">
        <v>18</v>
      </c>
      <c r="E1461" s="1"/>
      <c r="F1461" s="47">
        <v>0</v>
      </c>
    </row>
    <row r="1462" spans="2:6">
      <c r="B1462" s="3" t="s">
        <v>595</v>
      </c>
      <c r="C1462" s="1" t="s">
        <v>594</v>
      </c>
      <c r="D1462" s="2" t="s">
        <v>18</v>
      </c>
      <c r="E1462" s="1"/>
      <c r="F1462" s="47">
        <v>0</v>
      </c>
    </row>
    <row r="1463" spans="2:6">
      <c r="B1463" s="3" t="s">
        <v>593</v>
      </c>
      <c r="C1463" s="1" t="s">
        <v>592</v>
      </c>
      <c r="D1463" s="2" t="s">
        <v>18</v>
      </c>
      <c r="E1463" s="1"/>
      <c r="F1463" s="47">
        <v>0</v>
      </c>
    </row>
    <row r="1464" spans="2:6">
      <c r="B1464" s="3" t="s">
        <v>591</v>
      </c>
      <c r="C1464" s="1" t="s">
        <v>589</v>
      </c>
      <c r="D1464" s="2" t="s">
        <v>18</v>
      </c>
      <c r="E1464" s="1"/>
      <c r="F1464" s="47">
        <v>3700</v>
      </c>
    </row>
    <row r="1465" spans="2:6">
      <c r="B1465" s="3" t="s">
        <v>590</v>
      </c>
      <c r="C1465" s="1" t="s">
        <v>589</v>
      </c>
      <c r="D1465" s="2" t="s">
        <v>18</v>
      </c>
      <c r="E1465" s="1"/>
      <c r="F1465" s="47">
        <v>0</v>
      </c>
    </row>
    <row r="1466" spans="2:6">
      <c r="B1466" s="3" t="s">
        <v>588</v>
      </c>
      <c r="C1466" s="1" t="s">
        <v>580</v>
      </c>
      <c r="D1466" s="2" t="s">
        <v>18</v>
      </c>
      <c r="E1466" s="1"/>
      <c r="F1466" s="47">
        <v>0</v>
      </c>
    </row>
    <row r="1467" spans="2:6">
      <c r="B1467" s="3" t="s">
        <v>587</v>
      </c>
      <c r="C1467" s="1" t="s">
        <v>580</v>
      </c>
      <c r="D1467" s="2" t="s">
        <v>18</v>
      </c>
      <c r="E1467" s="1"/>
      <c r="F1467" s="47">
        <v>0</v>
      </c>
    </row>
    <row r="1468" spans="2:6">
      <c r="B1468" s="3" t="s">
        <v>586</v>
      </c>
      <c r="C1468" s="1" t="s">
        <v>580</v>
      </c>
      <c r="D1468" s="2" t="s">
        <v>18</v>
      </c>
      <c r="E1468" s="1"/>
      <c r="F1468" s="47">
        <v>0</v>
      </c>
    </row>
    <row r="1469" spans="2:6">
      <c r="B1469" s="3" t="s">
        <v>585</v>
      </c>
      <c r="C1469" s="1" t="s">
        <v>580</v>
      </c>
      <c r="D1469" s="2" t="s">
        <v>18</v>
      </c>
      <c r="E1469" s="1"/>
      <c r="F1469" s="47">
        <v>0</v>
      </c>
    </row>
    <row r="1470" spans="2:6">
      <c r="B1470" s="3" t="s">
        <v>584</v>
      </c>
      <c r="C1470" s="1" t="s">
        <v>580</v>
      </c>
      <c r="D1470" s="2" t="s">
        <v>18</v>
      </c>
      <c r="E1470" s="1"/>
      <c r="F1470" s="47">
        <v>0</v>
      </c>
    </row>
    <row r="1471" spans="2:6">
      <c r="B1471" s="3" t="s">
        <v>583</v>
      </c>
      <c r="C1471" s="1" t="s">
        <v>582</v>
      </c>
      <c r="D1471" s="2" t="s">
        <v>18</v>
      </c>
      <c r="E1471" s="1"/>
      <c r="F1471" s="47">
        <v>0</v>
      </c>
    </row>
    <row r="1472" spans="2:6">
      <c r="B1472" s="3" t="s">
        <v>581</v>
      </c>
      <c r="C1472" s="1" t="s">
        <v>580</v>
      </c>
      <c r="D1472" s="2" t="s">
        <v>18</v>
      </c>
      <c r="E1472" s="1"/>
      <c r="F1472" s="47">
        <v>0</v>
      </c>
    </row>
    <row r="1473" spans="2:6">
      <c r="B1473" s="3" t="s">
        <v>579</v>
      </c>
      <c r="C1473" s="1" t="s">
        <v>494</v>
      </c>
      <c r="D1473" s="2" t="s">
        <v>18</v>
      </c>
      <c r="E1473" s="1"/>
      <c r="F1473" s="47">
        <v>120</v>
      </c>
    </row>
    <row r="1474" spans="2:6">
      <c r="B1474" s="3" t="s">
        <v>578</v>
      </c>
      <c r="C1474" s="1" t="s">
        <v>494</v>
      </c>
      <c r="D1474" s="2" t="s">
        <v>18</v>
      </c>
      <c r="E1474" s="1"/>
      <c r="F1474" s="47">
        <v>0</v>
      </c>
    </row>
    <row r="1475" spans="2:6">
      <c r="B1475" s="3" t="s">
        <v>577</v>
      </c>
      <c r="C1475" s="1" t="s">
        <v>494</v>
      </c>
      <c r="D1475" s="2" t="s">
        <v>18</v>
      </c>
      <c r="E1475" s="1"/>
      <c r="F1475" s="47">
        <v>0</v>
      </c>
    </row>
    <row r="1476" spans="2:6">
      <c r="B1476" s="3" t="s">
        <v>576</v>
      </c>
      <c r="C1476" s="1" t="s">
        <v>494</v>
      </c>
      <c r="D1476" s="2" t="s">
        <v>18</v>
      </c>
      <c r="E1476" s="1"/>
      <c r="F1476" s="47">
        <v>0</v>
      </c>
    </row>
    <row r="1477" spans="2:6">
      <c r="B1477" s="3" t="s">
        <v>575</v>
      </c>
      <c r="C1477" s="1" t="s">
        <v>494</v>
      </c>
      <c r="D1477" s="2" t="s">
        <v>18</v>
      </c>
      <c r="E1477" s="1"/>
      <c r="F1477" s="47">
        <v>0</v>
      </c>
    </row>
    <row r="1478" spans="2:6">
      <c r="B1478" s="3" t="s">
        <v>574</v>
      </c>
      <c r="C1478" s="1" t="s">
        <v>494</v>
      </c>
      <c r="D1478" s="2" t="s">
        <v>18</v>
      </c>
      <c r="E1478" s="1"/>
      <c r="F1478" s="47">
        <v>0</v>
      </c>
    </row>
    <row r="1479" spans="2:6">
      <c r="B1479" s="3" t="s">
        <v>573</v>
      </c>
      <c r="C1479" s="1" t="s">
        <v>494</v>
      </c>
      <c r="D1479" s="2" t="s">
        <v>18</v>
      </c>
      <c r="E1479" s="1"/>
      <c r="F1479" s="47">
        <v>0</v>
      </c>
    </row>
    <row r="1480" spans="2:6">
      <c r="B1480" s="3" t="s">
        <v>572</v>
      </c>
      <c r="C1480" s="1" t="s">
        <v>494</v>
      </c>
      <c r="D1480" s="2" t="s">
        <v>18</v>
      </c>
      <c r="E1480" s="1"/>
      <c r="F1480" s="47">
        <v>0</v>
      </c>
    </row>
    <row r="1481" spans="2:6">
      <c r="B1481" s="3" t="s">
        <v>571</v>
      </c>
      <c r="C1481" s="1" t="s">
        <v>494</v>
      </c>
      <c r="D1481" s="2" t="s">
        <v>18</v>
      </c>
      <c r="E1481" s="1"/>
      <c r="F1481" s="47">
        <v>0</v>
      </c>
    </row>
    <row r="1482" spans="2:6">
      <c r="B1482" s="3" t="s">
        <v>570</v>
      </c>
      <c r="C1482" s="1" t="s">
        <v>494</v>
      </c>
      <c r="D1482" s="2" t="s">
        <v>18</v>
      </c>
      <c r="E1482" s="1"/>
      <c r="F1482" s="47">
        <v>0</v>
      </c>
    </row>
    <row r="1483" spans="2:6">
      <c r="B1483" s="3" t="s">
        <v>569</v>
      </c>
      <c r="C1483" s="1" t="s">
        <v>494</v>
      </c>
      <c r="D1483" s="2" t="s">
        <v>18</v>
      </c>
      <c r="E1483" s="1"/>
      <c r="F1483" s="47">
        <v>0</v>
      </c>
    </row>
    <row r="1484" spans="2:6">
      <c r="B1484" s="3" t="s">
        <v>568</v>
      </c>
      <c r="C1484" s="1" t="s">
        <v>494</v>
      </c>
      <c r="D1484" s="2" t="s">
        <v>18</v>
      </c>
      <c r="E1484" s="1"/>
      <c r="F1484" s="47">
        <v>0</v>
      </c>
    </row>
    <row r="1485" spans="2:6">
      <c r="B1485" s="3" t="s">
        <v>567</v>
      </c>
      <c r="C1485" s="1" t="s">
        <v>494</v>
      </c>
      <c r="D1485" s="2" t="s">
        <v>18</v>
      </c>
      <c r="E1485" s="1"/>
      <c r="F1485" s="47">
        <v>0</v>
      </c>
    </row>
    <row r="1486" spans="2:6">
      <c r="B1486" s="3" t="s">
        <v>566</v>
      </c>
      <c r="C1486" s="1" t="s">
        <v>494</v>
      </c>
      <c r="D1486" s="2" t="s">
        <v>18</v>
      </c>
      <c r="E1486" s="1"/>
      <c r="F1486" s="47">
        <v>360</v>
      </c>
    </row>
    <row r="1487" spans="2:6">
      <c r="B1487" s="3" t="s">
        <v>565</v>
      </c>
      <c r="C1487" s="1" t="s">
        <v>494</v>
      </c>
      <c r="D1487" s="2" t="s">
        <v>18</v>
      </c>
      <c r="E1487" s="1"/>
      <c r="F1487" s="47">
        <v>0</v>
      </c>
    </row>
    <row r="1488" spans="2:6">
      <c r="B1488" s="3" t="s">
        <v>564</v>
      </c>
      <c r="C1488" s="1" t="s">
        <v>494</v>
      </c>
      <c r="D1488" s="2" t="s">
        <v>18</v>
      </c>
      <c r="E1488" s="1"/>
      <c r="F1488" s="47">
        <v>0</v>
      </c>
    </row>
    <row r="1489" spans="2:6">
      <c r="B1489" s="3" t="s">
        <v>563</v>
      </c>
      <c r="C1489" s="1" t="s">
        <v>494</v>
      </c>
      <c r="D1489" s="2" t="s">
        <v>18</v>
      </c>
      <c r="E1489" s="1"/>
      <c r="F1489" s="47">
        <v>0</v>
      </c>
    </row>
    <row r="1490" spans="2:6">
      <c r="B1490" s="3" t="s">
        <v>562</v>
      </c>
      <c r="C1490" s="1" t="s">
        <v>494</v>
      </c>
      <c r="D1490" s="2" t="s">
        <v>18</v>
      </c>
      <c r="E1490" s="1"/>
      <c r="F1490" s="47">
        <v>0</v>
      </c>
    </row>
    <row r="1491" spans="2:6">
      <c r="B1491" s="3" t="s">
        <v>561</v>
      </c>
      <c r="C1491" s="1" t="s">
        <v>494</v>
      </c>
      <c r="D1491" s="2" t="s">
        <v>18</v>
      </c>
      <c r="E1491" s="1"/>
      <c r="F1491" s="47">
        <v>0</v>
      </c>
    </row>
    <row r="1492" spans="2:6">
      <c r="B1492" s="3" t="s">
        <v>560</v>
      </c>
      <c r="C1492" s="1" t="s">
        <v>494</v>
      </c>
      <c r="D1492" s="2" t="s">
        <v>18</v>
      </c>
      <c r="E1492" s="1"/>
      <c r="F1492" s="47">
        <v>0</v>
      </c>
    </row>
    <row r="1493" spans="2:6">
      <c r="B1493" s="3" t="s">
        <v>559</v>
      </c>
      <c r="C1493" s="1" t="s">
        <v>494</v>
      </c>
      <c r="D1493" s="2" t="s">
        <v>18</v>
      </c>
      <c r="E1493" s="1"/>
      <c r="F1493" s="47">
        <v>0</v>
      </c>
    </row>
    <row r="1494" spans="2:6">
      <c r="B1494" s="3" t="s">
        <v>558</v>
      </c>
      <c r="C1494" s="1" t="s">
        <v>494</v>
      </c>
      <c r="D1494" s="2" t="s">
        <v>18</v>
      </c>
      <c r="E1494" s="1"/>
      <c r="F1494" s="47">
        <v>0</v>
      </c>
    </row>
    <row r="1495" spans="2:6">
      <c r="B1495" s="3" t="s">
        <v>557</v>
      </c>
      <c r="C1495" s="1" t="s">
        <v>494</v>
      </c>
      <c r="D1495" s="2" t="s">
        <v>18</v>
      </c>
      <c r="E1495" s="1"/>
      <c r="F1495" s="47">
        <v>0</v>
      </c>
    </row>
    <row r="1496" spans="2:6">
      <c r="B1496" s="3" t="s">
        <v>556</v>
      </c>
      <c r="C1496" s="1" t="s">
        <v>494</v>
      </c>
      <c r="D1496" s="2" t="s">
        <v>18</v>
      </c>
      <c r="E1496" s="1"/>
      <c r="F1496" s="47">
        <v>0</v>
      </c>
    </row>
    <row r="1497" spans="2:6">
      <c r="B1497" s="3" t="s">
        <v>555</v>
      </c>
      <c r="C1497" s="1" t="s">
        <v>494</v>
      </c>
      <c r="D1497" s="2" t="s">
        <v>18</v>
      </c>
      <c r="E1497" s="1"/>
      <c r="F1497" s="47">
        <v>0</v>
      </c>
    </row>
    <row r="1498" spans="2:6">
      <c r="B1498" s="3" t="s">
        <v>554</v>
      </c>
      <c r="C1498" s="1" t="s">
        <v>494</v>
      </c>
      <c r="D1498" s="2" t="s">
        <v>18</v>
      </c>
      <c r="E1498" s="1"/>
      <c r="F1498" s="47">
        <v>0</v>
      </c>
    </row>
    <row r="1499" spans="2:6">
      <c r="B1499" s="3" t="s">
        <v>553</v>
      </c>
      <c r="C1499" s="1" t="s">
        <v>494</v>
      </c>
      <c r="D1499" s="2" t="s">
        <v>18</v>
      </c>
      <c r="E1499" s="1"/>
      <c r="F1499" s="47">
        <v>0</v>
      </c>
    </row>
    <row r="1500" spans="2:6">
      <c r="B1500" s="3" t="s">
        <v>552</v>
      </c>
      <c r="C1500" s="1" t="s">
        <v>494</v>
      </c>
      <c r="D1500" s="2" t="s">
        <v>18</v>
      </c>
      <c r="E1500" s="1"/>
      <c r="F1500" s="47">
        <v>0</v>
      </c>
    </row>
    <row r="1501" spans="2:6">
      <c r="B1501" s="3" t="s">
        <v>551</v>
      </c>
      <c r="C1501" s="1" t="s">
        <v>494</v>
      </c>
      <c r="D1501" s="2" t="s">
        <v>18</v>
      </c>
      <c r="E1501" s="1"/>
      <c r="F1501" s="47">
        <v>0</v>
      </c>
    </row>
    <row r="1502" spans="2:6">
      <c r="B1502" s="3" t="s">
        <v>550</v>
      </c>
      <c r="C1502" s="1" t="s">
        <v>494</v>
      </c>
      <c r="D1502" s="2" t="s">
        <v>18</v>
      </c>
      <c r="E1502" s="1"/>
      <c r="F1502" s="47">
        <v>0</v>
      </c>
    </row>
    <row r="1503" spans="2:6">
      <c r="B1503" s="3" t="s">
        <v>549</v>
      </c>
      <c r="C1503" s="1" t="s">
        <v>494</v>
      </c>
      <c r="D1503" s="2" t="s">
        <v>18</v>
      </c>
      <c r="E1503" s="1"/>
      <c r="F1503" s="47">
        <v>0</v>
      </c>
    </row>
    <row r="1504" spans="2:6">
      <c r="B1504" s="3" t="s">
        <v>548</v>
      </c>
      <c r="C1504" s="1" t="s">
        <v>494</v>
      </c>
      <c r="D1504" s="2" t="s">
        <v>18</v>
      </c>
      <c r="E1504" s="1"/>
      <c r="F1504" s="47">
        <v>0</v>
      </c>
    </row>
    <row r="1505" spans="2:6">
      <c r="B1505" s="3" t="s">
        <v>547</v>
      </c>
      <c r="C1505" s="1" t="s">
        <v>494</v>
      </c>
      <c r="D1505" s="2" t="s">
        <v>18</v>
      </c>
      <c r="E1505" s="1"/>
      <c r="F1505" s="47">
        <v>0</v>
      </c>
    </row>
    <row r="1506" spans="2:6">
      <c r="B1506" s="3" t="s">
        <v>546</v>
      </c>
      <c r="C1506" s="1" t="s">
        <v>494</v>
      </c>
      <c r="D1506" s="2" t="s">
        <v>18</v>
      </c>
      <c r="E1506" s="1"/>
      <c r="F1506" s="47">
        <v>0</v>
      </c>
    </row>
    <row r="1507" spans="2:6">
      <c r="B1507" s="3" t="s">
        <v>545</v>
      </c>
      <c r="C1507" s="1" t="s">
        <v>494</v>
      </c>
      <c r="D1507" s="2" t="s">
        <v>18</v>
      </c>
      <c r="E1507" s="1"/>
      <c r="F1507" s="47">
        <v>0</v>
      </c>
    </row>
    <row r="1508" spans="2:6">
      <c r="B1508" s="3" t="s">
        <v>544</v>
      </c>
      <c r="C1508" s="1" t="s">
        <v>494</v>
      </c>
      <c r="D1508" s="2" t="s">
        <v>18</v>
      </c>
      <c r="E1508" s="1"/>
      <c r="F1508" s="47">
        <v>0</v>
      </c>
    </row>
    <row r="1509" spans="2:6">
      <c r="B1509" s="3" t="s">
        <v>543</v>
      </c>
      <c r="C1509" s="1" t="s">
        <v>494</v>
      </c>
      <c r="D1509" s="2" t="s">
        <v>18</v>
      </c>
      <c r="E1509" s="1"/>
      <c r="F1509" s="47">
        <v>800</v>
      </c>
    </row>
    <row r="1510" spans="2:6">
      <c r="B1510" s="3" t="s">
        <v>542</v>
      </c>
      <c r="C1510" s="1" t="s">
        <v>494</v>
      </c>
      <c r="D1510" s="2" t="s">
        <v>18</v>
      </c>
      <c r="E1510" s="1"/>
      <c r="F1510" s="47">
        <v>0</v>
      </c>
    </row>
    <row r="1511" spans="2:6">
      <c r="B1511" s="3" t="s">
        <v>541</v>
      </c>
      <c r="C1511" s="1" t="s">
        <v>494</v>
      </c>
      <c r="D1511" s="2" t="s">
        <v>18</v>
      </c>
      <c r="E1511" s="1"/>
      <c r="F1511" s="47">
        <v>0</v>
      </c>
    </row>
    <row r="1512" spans="2:6">
      <c r="B1512" s="3" t="s">
        <v>540</v>
      </c>
      <c r="C1512" s="1" t="s">
        <v>494</v>
      </c>
      <c r="D1512" s="2" t="s">
        <v>18</v>
      </c>
      <c r="E1512" s="1"/>
      <c r="F1512" s="47">
        <v>0</v>
      </c>
    </row>
    <row r="1513" spans="2:6">
      <c r="B1513" s="3" t="s">
        <v>539</v>
      </c>
      <c r="C1513" s="1" t="s">
        <v>494</v>
      </c>
      <c r="D1513" s="2" t="s">
        <v>18</v>
      </c>
      <c r="E1513" s="1"/>
      <c r="F1513" s="47">
        <v>0</v>
      </c>
    </row>
    <row r="1514" spans="2:6">
      <c r="B1514" s="3" t="s">
        <v>538</v>
      </c>
      <c r="C1514" s="1" t="s">
        <v>494</v>
      </c>
      <c r="D1514" s="2" t="s">
        <v>18</v>
      </c>
      <c r="E1514" s="1"/>
      <c r="F1514" s="47">
        <v>0</v>
      </c>
    </row>
    <row r="1515" spans="2:6">
      <c r="B1515" s="3" t="s">
        <v>537</v>
      </c>
      <c r="C1515" s="1" t="s">
        <v>494</v>
      </c>
      <c r="D1515" s="2" t="s">
        <v>18</v>
      </c>
      <c r="E1515" s="1"/>
      <c r="F1515" s="47">
        <v>0</v>
      </c>
    </row>
    <row r="1516" spans="2:6">
      <c r="B1516" s="3" t="s">
        <v>536</v>
      </c>
      <c r="C1516" s="1" t="s">
        <v>494</v>
      </c>
      <c r="D1516" s="2" t="s">
        <v>18</v>
      </c>
      <c r="E1516" s="1"/>
      <c r="F1516" s="47">
        <v>0</v>
      </c>
    </row>
    <row r="1517" spans="2:6">
      <c r="B1517" s="3" t="s">
        <v>535</v>
      </c>
      <c r="C1517" s="1" t="s">
        <v>534</v>
      </c>
      <c r="D1517" s="2" t="s">
        <v>18</v>
      </c>
      <c r="E1517" s="1"/>
      <c r="F1517" s="47">
        <v>0</v>
      </c>
    </row>
    <row r="1518" spans="2:6">
      <c r="B1518" s="3" t="s">
        <v>533</v>
      </c>
      <c r="C1518" s="1" t="s">
        <v>494</v>
      </c>
      <c r="D1518" s="2" t="s">
        <v>18</v>
      </c>
      <c r="E1518" s="1"/>
      <c r="F1518" s="47">
        <v>0</v>
      </c>
    </row>
    <row r="1519" spans="2:6">
      <c r="B1519" s="3" t="s">
        <v>532</v>
      </c>
      <c r="C1519" s="1" t="s">
        <v>494</v>
      </c>
      <c r="D1519" s="2" t="s">
        <v>18</v>
      </c>
      <c r="E1519" s="1"/>
      <c r="F1519" s="47">
        <v>0</v>
      </c>
    </row>
    <row r="1520" spans="2:6">
      <c r="B1520" s="3" t="s">
        <v>531</v>
      </c>
      <c r="C1520" s="1" t="s">
        <v>494</v>
      </c>
      <c r="D1520" s="2" t="s">
        <v>18</v>
      </c>
      <c r="E1520" s="1"/>
      <c r="F1520" s="47">
        <v>0</v>
      </c>
    </row>
    <row r="1521" spans="2:6">
      <c r="B1521" s="3" t="s">
        <v>530</v>
      </c>
      <c r="C1521" s="1" t="s">
        <v>494</v>
      </c>
      <c r="D1521" s="2" t="s">
        <v>18</v>
      </c>
      <c r="E1521" s="1"/>
      <c r="F1521" s="47">
        <v>0</v>
      </c>
    </row>
    <row r="1522" spans="2:6">
      <c r="B1522" s="3" t="s">
        <v>529</v>
      </c>
      <c r="C1522" s="1" t="s">
        <v>494</v>
      </c>
      <c r="D1522" s="2" t="s">
        <v>18</v>
      </c>
      <c r="E1522" s="1"/>
      <c r="F1522" s="47">
        <v>0</v>
      </c>
    </row>
    <row r="1523" spans="2:6">
      <c r="B1523" s="3" t="s">
        <v>528</v>
      </c>
      <c r="C1523" s="1" t="s">
        <v>494</v>
      </c>
      <c r="D1523" s="2" t="s">
        <v>18</v>
      </c>
      <c r="E1523" s="1"/>
      <c r="F1523" s="47">
        <v>0</v>
      </c>
    </row>
    <row r="1524" spans="2:6">
      <c r="B1524" s="3" t="s">
        <v>527</v>
      </c>
      <c r="C1524" s="1" t="s">
        <v>494</v>
      </c>
      <c r="D1524" s="2" t="s">
        <v>18</v>
      </c>
      <c r="E1524" s="1"/>
      <c r="F1524" s="47">
        <v>0</v>
      </c>
    </row>
    <row r="1525" spans="2:6">
      <c r="B1525" s="3" t="s">
        <v>526</v>
      </c>
      <c r="C1525" s="1" t="s">
        <v>494</v>
      </c>
      <c r="D1525" s="2" t="s">
        <v>18</v>
      </c>
      <c r="E1525" s="1"/>
      <c r="F1525" s="47">
        <v>0</v>
      </c>
    </row>
    <row r="1526" spans="2:6">
      <c r="B1526" s="3" t="s">
        <v>525</v>
      </c>
      <c r="C1526" s="1" t="s">
        <v>494</v>
      </c>
      <c r="D1526" s="2" t="s">
        <v>18</v>
      </c>
      <c r="E1526" s="1"/>
      <c r="F1526" s="47">
        <v>0</v>
      </c>
    </row>
    <row r="1527" spans="2:6">
      <c r="B1527" s="3" t="s">
        <v>524</v>
      </c>
      <c r="C1527" s="1" t="s">
        <v>494</v>
      </c>
      <c r="D1527" s="2" t="s">
        <v>18</v>
      </c>
      <c r="E1527" s="1"/>
      <c r="F1527" s="47">
        <v>0</v>
      </c>
    </row>
    <row r="1528" spans="2:6">
      <c r="B1528" s="3" t="s">
        <v>523</v>
      </c>
      <c r="C1528" s="1" t="s">
        <v>494</v>
      </c>
      <c r="D1528" s="2" t="s">
        <v>18</v>
      </c>
      <c r="E1528" s="1"/>
      <c r="F1528" s="47">
        <v>0</v>
      </c>
    </row>
    <row r="1529" spans="2:6">
      <c r="B1529" s="3" t="s">
        <v>522</v>
      </c>
      <c r="C1529" s="1" t="s">
        <v>494</v>
      </c>
      <c r="D1529" s="2" t="s">
        <v>18</v>
      </c>
      <c r="E1529" s="1"/>
      <c r="F1529" s="47">
        <v>400</v>
      </c>
    </row>
    <row r="1530" spans="2:6">
      <c r="B1530" s="3" t="s">
        <v>521</v>
      </c>
      <c r="C1530" s="1" t="s">
        <v>494</v>
      </c>
      <c r="D1530" s="2" t="s">
        <v>18</v>
      </c>
      <c r="E1530" s="1"/>
      <c r="F1530" s="47">
        <v>0</v>
      </c>
    </row>
    <row r="1531" spans="2:6">
      <c r="B1531" s="3" t="s">
        <v>520</v>
      </c>
      <c r="C1531" s="1" t="s">
        <v>494</v>
      </c>
      <c r="D1531" s="2" t="s">
        <v>18</v>
      </c>
      <c r="E1531" s="1"/>
      <c r="F1531" s="47">
        <v>600</v>
      </c>
    </row>
    <row r="1532" spans="2:6">
      <c r="B1532" s="3" t="s">
        <v>519</v>
      </c>
      <c r="C1532" s="1" t="s">
        <v>494</v>
      </c>
      <c r="D1532" s="2" t="s">
        <v>18</v>
      </c>
      <c r="E1532" s="1"/>
      <c r="F1532" s="47">
        <v>0</v>
      </c>
    </row>
    <row r="1533" spans="2:6">
      <c r="B1533" s="3" t="s">
        <v>518</v>
      </c>
      <c r="C1533" s="1" t="s">
        <v>494</v>
      </c>
      <c r="D1533" s="2" t="s">
        <v>18</v>
      </c>
      <c r="E1533" s="1"/>
      <c r="F1533" s="47">
        <v>400</v>
      </c>
    </row>
    <row r="1534" spans="2:6">
      <c r="B1534" s="3" t="s">
        <v>517</v>
      </c>
      <c r="C1534" s="1" t="s">
        <v>494</v>
      </c>
      <c r="D1534" s="2" t="s">
        <v>18</v>
      </c>
      <c r="E1534" s="1"/>
      <c r="F1534" s="47">
        <v>0</v>
      </c>
    </row>
    <row r="1535" spans="2:6">
      <c r="B1535" s="3" t="s">
        <v>516</v>
      </c>
      <c r="C1535" s="1" t="s">
        <v>494</v>
      </c>
      <c r="D1535" s="2" t="s">
        <v>18</v>
      </c>
      <c r="E1535" s="1"/>
      <c r="F1535" s="47">
        <v>0</v>
      </c>
    </row>
    <row r="1536" spans="2:6">
      <c r="B1536" s="3" t="s">
        <v>515</v>
      </c>
      <c r="C1536" s="1" t="s">
        <v>494</v>
      </c>
      <c r="D1536" s="2" t="s">
        <v>18</v>
      </c>
      <c r="E1536" s="1"/>
      <c r="F1536" s="47">
        <v>0</v>
      </c>
    </row>
    <row r="1537" spans="2:6">
      <c r="B1537" s="3" t="s">
        <v>514</v>
      </c>
      <c r="C1537" s="1" t="s">
        <v>494</v>
      </c>
      <c r="D1537" s="2" t="s">
        <v>18</v>
      </c>
      <c r="E1537" s="1"/>
      <c r="F1537" s="47">
        <v>0</v>
      </c>
    </row>
    <row r="1538" spans="2:6">
      <c r="B1538" s="3" t="s">
        <v>513</v>
      </c>
      <c r="C1538" s="1" t="s">
        <v>494</v>
      </c>
      <c r="D1538" s="2" t="s">
        <v>18</v>
      </c>
      <c r="E1538" s="1"/>
      <c r="F1538" s="47">
        <v>400</v>
      </c>
    </row>
    <row r="1539" spans="2:6">
      <c r="B1539" s="3" t="s">
        <v>512</v>
      </c>
      <c r="C1539" s="1" t="s">
        <v>494</v>
      </c>
      <c r="D1539" s="2" t="s">
        <v>18</v>
      </c>
      <c r="E1539" s="1"/>
      <c r="F1539" s="47">
        <v>0</v>
      </c>
    </row>
    <row r="1540" spans="2:6">
      <c r="B1540" s="3" t="s">
        <v>511</v>
      </c>
      <c r="C1540" s="1" t="s">
        <v>494</v>
      </c>
      <c r="D1540" s="2" t="s">
        <v>18</v>
      </c>
      <c r="E1540" s="1"/>
      <c r="F1540" s="47">
        <v>0</v>
      </c>
    </row>
    <row r="1541" spans="2:6">
      <c r="B1541" s="3" t="s">
        <v>510</v>
      </c>
      <c r="C1541" s="1" t="s">
        <v>494</v>
      </c>
      <c r="D1541" s="2" t="s">
        <v>18</v>
      </c>
      <c r="E1541" s="1"/>
      <c r="F1541" s="47">
        <v>0</v>
      </c>
    </row>
    <row r="1542" spans="2:6">
      <c r="B1542" s="3" t="s">
        <v>509</v>
      </c>
      <c r="C1542" s="1" t="s">
        <v>494</v>
      </c>
      <c r="D1542" s="2" t="s">
        <v>18</v>
      </c>
      <c r="E1542" s="1"/>
      <c r="F1542" s="47">
        <v>0</v>
      </c>
    </row>
    <row r="1543" spans="2:6">
      <c r="B1543" s="3" t="s">
        <v>508</v>
      </c>
      <c r="C1543" s="1" t="s">
        <v>494</v>
      </c>
      <c r="D1543" s="2" t="s">
        <v>18</v>
      </c>
      <c r="E1543" s="1"/>
      <c r="F1543" s="47">
        <v>0</v>
      </c>
    </row>
    <row r="1544" spans="2:6">
      <c r="B1544" s="3" t="s">
        <v>507</v>
      </c>
      <c r="C1544" s="1" t="s">
        <v>494</v>
      </c>
      <c r="D1544" s="2" t="s">
        <v>18</v>
      </c>
      <c r="E1544" s="1"/>
      <c r="F1544" s="47">
        <v>0</v>
      </c>
    </row>
    <row r="1545" spans="2:6">
      <c r="B1545" s="3" t="s">
        <v>506</v>
      </c>
      <c r="C1545" s="1" t="s">
        <v>494</v>
      </c>
      <c r="D1545" s="2" t="s">
        <v>18</v>
      </c>
      <c r="E1545" s="1"/>
      <c r="F1545" s="47">
        <v>0</v>
      </c>
    </row>
    <row r="1546" spans="2:6">
      <c r="B1546" s="3" t="s">
        <v>505</v>
      </c>
      <c r="C1546" s="1" t="s">
        <v>494</v>
      </c>
      <c r="D1546" s="2" t="s">
        <v>18</v>
      </c>
      <c r="E1546" s="1"/>
      <c r="F1546" s="47">
        <v>0</v>
      </c>
    </row>
    <row r="1547" spans="2:6">
      <c r="B1547" s="3" t="s">
        <v>504</v>
      </c>
      <c r="C1547" s="1" t="s">
        <v>494</v>
      </c>
      <c r="D1547" s="2" t="s">
        <v>18</v>
      </c>
      <c r="E1547" s="1"/>
      <c r="F1547" s="47">
        <v>0</v>
      </c>
    </row>
    <row r="1548" spans="2:6">
      <c r="B1548" s="3" t="s">
        <v>503</v>
      </c>
      <c r="C1548" s="1" t="s">
        <v>494</v>
      </c>
      <c r="D1548" s="2" t="s">
        <v>18</v>
      </c>
      <c r="E1548" s="1"/>
      <c r="F1548" s="47">
        <v>0</v>
      </c>
    </row>
    <row r="1549" spans="2:6">
      <c r="B1549" s="3" t="s">
        <v>502</v>
      </c>
      <c r="C1549" s="1" t="s">
        <v>494</v>
      </c>
      <c r="D1549" s="2" t="s">
        <v>18</v>
      </c>
      <c r="E1549" s="1"/>
      <c r="F1549" s="47">
        <v>0</v>
      </c>
    </row>
    <row r="1550" spans="2:6">
      <c r="B1550" s="3" t="s">
        <v>501</v>
      </c>
      <c r="C1550" s="1" t="s">
        <v>494</v>
      </c>
      <c r="D1550" s="2" t="s">
        <v>18</v>
      </c>
      <c r="E1550" s="1"/>
      <c r="F1550" s="47">
        <v>320</v>
      </c>
    </row>
    <row r="1551" spans="2:6">
      <c r="B1551" s="3" t="s">
        <v>500</v>
      </c>
      <c r="C1551" s="1" t="s">
        <v>494</v>
      </c>
      <c r="D1551" s="2" t="s">
        <v>18</v>
      </c>
      <c r="E1551" s="1"/>
      <c r="F1551" s="47">
        <v>0</v>
      </c>
    </row>
    <row r="1552" spans="2:6">
      <c r="B1552" s="3" t="s">
        <v>499</v>
      </c>
      <c r="C1552" s="1" t="s">
        <v>494</v>
      </c>
      <c r="D1552" s="2" t="s">
        <v>18</v>
      </c>
      <c r="E1552" s="1"/>
      <c r="F1552" s="47">
        <v>0</v>
      </c>
    </row>
    <row r="1553" spans="2:6">
      <c r="B1553" s="3" t="s">
        <v>498</v>
      </c>
      <c r="C1553" s="1" t="s">
        <v>494</v>
      </c>
      <c r="D1553" s="2" t="s">
        <v>18</v>
      </c>
      <c r="E1553" s="1"/>
      <c r="F1553" s="47">
        <v>600</v>
      </c>
    </row>
    <row r="1554" spans="2:6">
      <c r="B1554" s="3" t="s">
        <v>497</v>
      </c>
      <c r="C1554" s="1" t="s">
        <v>494</v>
      </c>
      <c r="D1554" s="2" t="s">
        <v>18</v>
      </c>
      <c r="E1554" s="1"/>
      <c r="F1554" s="47">
        <v>0</v>
      </c>
    </row>
    <row r="1555" spans="2:6">
      <c r="B1555" s="3" t="s">
        <v>496</v>
      </c>
      <c r="C1555" s="1" t="s">
        <v>494</v>
      </c>
      <c r="D1555" s="2" t="s">
        <v>18</v>
      </c>
      <c r="E1555" s="1"/>
      <c r="F1555" s="47">
        <v>0</v>
      </c>
    </row>
    <row r="1556" spans="2:6">
      <c r="B1556" s="3" t="s">
        <v>495</v>
      </c>
      <c r="C1556" s="1" t="s">
        <v>494</v>
      </c>
      <c r="D1556" s="2" t="s">
        <v>18</v>
      </c>
      <c r="E1556" s="1"/>
      <c r="F1556" s="47">
        <v>0</v>
      </c>
    </row>
    <row r="1557" spans="2:6">
      <c r="B1557" s="3" t="s">
        <v>493</v>
      </c>
      <c r="C1557" s="1" t="s">
        <v>486</v>
      </c>
      <c r="D1557" s="2" t="s">
        <v>18</v>
      </c>
      <c r="E1557" s="1"/>
      <c r="F1557" s="47">
        <v>0</v>
      </c>
    </row>
    <row r="1558" spans="2:6">
      <c r="B1558" s="3" t="s">
        <v>492</v>
      </c>
      <c r="C1558" s="1" t="s">
        <v>486</v>
      </c>
      <c r="D1558" s="2" t="s">
        <v>18</v>
      </c>
      <c r="E1558" s="1"/>
      <c r="F1558" s="47">
        <v>139200</v>
      </c>
    </row>
    <row r="1559" spans="2:6">
      <c r="B1559" s="3" t="s">
        <v>491</v>
      </c>
      <c r="C1559" s="1" t="s">
        <v>486</v>
      </c>
      <c r="D1559" s="2" t="s">
        <v>18</v>
      </c>
      <c r="E1559" s="1"/>
      <c r="F1559" s="47">
        <v>0</v>
      </c>
    </row>
    <row r="1560" spans="2:6">
      <c r="B1560" s="3" t="s">
        <v>490</v>
      </c>
      <c r="C1560" s="1" t="s">
        <v>486</v>
      </c>
      <c r="D1560" s="2" t="s">
        <v>18</v>
      </c>
      <c r="E1560" s="1"/>
      <c r="F1560" s="47">
        <v>0</v>
      </c>
    </row>
    <row r="1561" spans="2:6">
      <c r="B1561" s="3" t="s">
        <v>489</v>
      </c>
      <c r="C1561" s="1" t="s">
        <v>486</v>
      </c>
      <c r="D1561" s="2" t="s">
        <v>18</v>
      </c>
      <c r="E1561" s="1"/>
      <c r="F1561" s="47">
        <v>0</v>
      </c>
    </row>
    <row r="1562" spans="2:6">
      <c r="B1562" s="3" t="s">
        <v>488</v>
      </c>
      <c r="C1562" s="1" t="s">
        <v>486</v>
      </c>
      <c r="D1562" s="2" t="s">
        <v>18</v>
      </c>
      <c r="E1562" s="1"/>
      <c r="F1562" s="47">
        <v>59400</v>
      </c>
    </row>
    <row r="1563" spans="2:6">
      <c r="B1563" s="3" t="s">
        <v>487</v>
      </c>
      <c r="C1563" s="1" t="s">
        <v>486</v>
      </c>
      <c r="D1563" s="2" t="s">
        <v>18</v>
      </c>
      <c r="E1563" s="1"/>
      <c r="F1563" s="47">
        <v>0</v>
      </c>
    </row>
    <row r="1564" spans="2:6">
      <c r="B1564" s="3" t="s">
        <v>485</v>
      </c>
      <c r="C1564" s="1" t="s">
        <v>484</v>
      </c>
      <c r="D1564" s="2" t="s">
        <v>18</v>
      </c>
      <c r="E1564" s="1"/>
      <c r="F1564" s="47">
        <v>0</v>
      </c>
    </row>
    <row r="1565" spans="2:6">
      <c r="B1565" s="3" t="s">
        <v>483</v>
      </c>
      <c r="C1565" s="1" t="s">
        <v>482</v>
      </c>
      <c r="D1565" s="2" t="s">
        <v>18</v>
      </c>
      <c r="E1565" s="1"/>
      <c r="F1565" s="47">
        <v>0</v>
      </c>
    </row>
    <row r="1566" spans="2:6">
      <c r="B1566" s="3" t="s">
        <v>481</v>
      </c>
      <c r="C1566" s="1" t="s">
        <v>479</v>
      </c>
      <c r="D1566" s="2" t="s">
        <v>18</v>
      </c>
      <c r="E1566" s="1"/>
      <c r="F1566" s="47">
        <v>0</v>
      </c>
    </row>
    <row r="1567" spans="2:6">
      <c r="B1567" s="3" t="s">
        <v>480</v>
      </c>
      <c r="C1567" s="1" t="s">
        <v>479</v>
      </c>
      <c r="D1567" s="2" t="s">
        <v>18</v>
      </c>
      <c r="E1567" s="1"/>
      <c r="F1567" s="47">
        <v>0</v>
      </c>
    </row>
    <row r="1568" spans="2:6">
      <c r="B1568" s="3" t="s">
        <v>478</v>
      </c>
      <c r="C1568" s="1" t="s">
        <v>475</v>
      </c>
      <c r="D1568" s="2" t="s">
        <v>18</v>
      </c>
      <c r="E1568" s="1"/>
      <c r="F1568" s="47">
        <v>0</v>
      </c>
    </row>
    <row r="1569" spans="2:6">
      <c r="B1569" s="3" t="s">
        <v>477</v>
      </c>
      <c r="C1569" s="1" t="s">
        <v>475</v>
      </c>
      <c r="D1569" s="2" t="s">
        <v>18</v>
      </c>
      <c r="E1569" s="1"/>
      <c r="F1569" s="47">
        <v>0</v>
      </c>
    </row>
    <row r="1570" spans="2:6">
      <c r="B1570" s="3" t="s">
        <v>476</v>
      </c>
      <c r="C1570" s="1" t="s">
        <v>475</v>
      </c>
      <c r="D1570" s="2" t="s">
        <v>18</v>
      </c>
      <c r="E1570" s="1"/>
      <c r="F1570" s="47">
        <v>0</v>
      </c>
    </row>
    <row r="1571" spans="2:6">
      <c r="B1571" s="3" t="s">
        <v>474</v>
      </c>
      <c r="C1571" s="1" t="s">
        <v>464</v>
      </c>
      <c r="D1571" s="2" t="s">
        <v>18</v>
      </c>
      <c r="E1571" s="1"/>
      <c r="F1571" s="47">
        <v>0</v>
      </c>
    </row>
    <row r="1572" spans="2:6">
      <c r="B1572" s="3" t="s">
        <v>473</v>
      </c>
      <c r="C1572" s="1" t="s">
        <v>464</v>
      </c>
      <c r="D1572" s="2" t="s">
        <v>18</v>
      </c>
      <c r="E1572" s="1"/>
      <c r="F1572" s="47">
        <v>0</v>
      </c>
    </row>
    <row r="1573" spans="2:6">
      <c r="B1573" s="3" t="s">
        <v>472</v>
      </c>
      <c r="C1573" s="1" t="s">
        <v>464</v>
      </c>
      <c r="D1573" s="2" t="s">
        <v>18</v>
      </c>
      <c r="E1573" s="1"/>
      <c r="F1573" s="47">
        <v>0</v>
      </c>
    </row>
    <row r="1574" spans="2:6">
      <c r="B1574" s="3" t="s">
        <v>471</v>
      </c>
      <c r="C1574" s="1" t="s">
        <v>464</v>
      </c>
      <c r="D1574" s="2" t="s">
        <v>18</v>
      </c>
      <c r="E1574" s="1"/>
      <c r="F1574" s="47">
        <v>0</v>
      </c>
    </row>
    <row r="1575" spans="2:6">
      <c r="B1575" s="3" t="s">
        <v>470</v>
      </c>
      <c r="C1575" s="1" t="s">
        <v>464</v>
      </c>
      <c r="D1575" s="2" t="s">
        <v>18</v>
      </c>
      <c r="E1575" s="1"/>
      <c r="F1575" s="47">
        <v>1600</v>
      </c>
    </row>
    <row r="1576" spans="2:6">
      <c r="B1576" s="3" t="s">
        <v>469</v>
      </c>
      <c r="C1576" s="1" t="s">
        <v>464</v>
      </c>
      <c r="D1576" s="2" t="s">
        <v>18</v>
      </c>
      <c r="E1576" s="1"/>
      <c r="F1576" s="47">
        <v>0</v>
      </c>
    </row>
    <row r="1577" spans="2:6">
      <c r="B1577" s="3" t="s">
        <v>468</v>
      </c>
      <c r="C1577" s="1" t="s">
        <v>464</v>
      </c>
      <c r="D1577" s="2" t="s">
        <v>18</v>
      </c>
      <c r="E1577" s="1"/>
      <c r="F1577" s="47">
        <v>0</v>
      </c>
    </row>
    <row r="1578" spans="2:6">
      <c r="B1578" s="3" t="s">
        <v>467</v>
      </c>
      <c r="C1578" s="1" t="s">
        <v>466</v>
      </c>
      <c r="D1578" s="2" t="s">
        <v>18</v>
      </c>
      <c r="E1578" s="1"/>
      <c r="F1578" s="47">
        <v>0</v>
      </c>
    </row>
    <row r="1579" spans="2:6">
      <c r="B1579" s="3" t="s">
        <v>465</v>
      </c>
      <c r="C1579" s="1" t="s">
        <v>464</v>
      </c>
      <c r="D1579" s="2" t="s">
        <v>18</v>
      </c>
      <c r="E1579" s="1"/>
      <c r="F1579" s="47">
        <v>0</v>
      </c>
    </row>
    <row r="1580" spans="2:6">
      <c r="B1580" s="3" t="s">
        <v>463</v>
      </c>
      <c r="C1580" s="1" t="s">
        <v>458</v>
      </c>
      <c r="D1580" s="2" t="s">
        <v>18</v>
      </c>
      <c r="E1580" s="1"/>
      <c r="F1580" s="47">
        <v>0</v>
      </c>
    </row>
    <row r="1581" spans="2:6">
      <c r="B1581" s="3" t="s">
        <v>462</v>
      </c>
      <c r="C1581" s="1" t="s">
        <v>458</v>
      </c>
      <c r="D1581" s="2" t="s">
        <v>18</v>
      </c>
      <c r="E1581" s="1"/>
      <c r="F1581" s="47">
        <v>0</v>
      </c>
    </row>
    <row r="1582" spans="2:6">
      <c r="B1582" s="3" t="s">
        <v>461</v>
      </c>
      <c r="C1582" s="1" t="s">
        <v>458</v>
      </c>
      <c r="D1582" s="2" t="s">
        <v>18</v>
      </c>
      <c r="E1582" s="1"/>
      <c r="F1582" s="47">
        <v>2447</v>
      </c>
    </row>
    <row r="1583" spans="2:6">
      <c r="B1583" s="3" t="s">
        <v>460</v>
      </c>
      <c r="C1583" s="1" t="s">
        <v>458</v>
      </c>
      <c r="D1583" s="2" t="s">
        <v>18</v>
      </c>
      <c r="E1583" s="1"/>
      <c r="F1583" s="47">
        <v>0</v>
      </c>
    </row>
    <row r="1584" spans="2:6">
      <c r="B1584" s="3" t="s">
        <v>459</v>
      </c>
      <c r="C1584" s="1" t="s">
        <v>458</v>
      </c>
      <c r="D1584" s="2" t="s">
        <v>18</v>
      </c>
      <c r="E1584" s="1"/>
      <c r="F1584" s="47">
        <v>0</v>
      </c>
    </row>
    <row r="1585" spans="2:6">
      <c r="B1585" s="3" t="s">
        <v>457</v>
      </c>
      <c r="C1585" s="1" t="s">
        <v>453</v>
      </c>
      <c r="D1585" s="2" t="s">
        <v>18</v>
      </c>
      <c r="E1585" s="1"/>
      <c r="F1585" s="47">
        <v>0</v>
      </c>
    </row>
    <row r="1586" spans="2:6">
      <c r="B1586" s="3" t="s">
        <v>456</v>
      </c>
      <c r="C1586" s="1" t="s">
        <v>453</v>
      </c>
      <c r="D1586" s="2" t="s">
        <v>18</v>
      </c>
      <c r="E1586" s="1"/>
      <c r="F1586" s="47">
        <v>0</v>
      </c>
    </row>
    <row r="1587" spans="2:6">
      <c r="B1587" s="3" t="s">
        <v>455</v>
      </c>
      <c r="C1587" s="1" t="s">
        <v>453</v>
      </c>
      <c r="D1587" s="2" t="s">
        <v>18</v>
      </c>
      <c r="E1587" s="1"/>
      <c r="F1587" s="47">
        <v>0</v>
      </c>
    </row>
    <row r="1588" spans="2:6">
      <c r="B1588" s="3" t="s">
        <v>454</v>
      </c>
      <c r="C1588" s="1" t="s">
        <v>453</v>
      </c>
      <c r="D1588" s="2" t="s">
        <v>18</v>
      </c>
      <c r="E1588" s="1"/>
      <c r="F1588" s="47">
        <v>360</v>
      </c>
    </row>
    <row r="1589" spans="2:6">
      <c r="B1589" s="3" t="s">
        <v>452</v>
      </c>
      <c r="C1589" s="1" t="s">
        <v>60</v>
      </c>
      <c r="D1589" s="2" t="s">
        <v>18</v>
      </c>
      <c r="E1589" s="1"/>
      <c r="F1589" s="47">
        <v>0</v>
      </c>
    </row>
    <row r="1590" spans="2:6">
      <c r="B1590" s="3" t="s">
        <v>451</v>
      </c>
      <c r="C1590" s="1" t="s">
        <v>60</v>
      </c>
      <c r="D1590" s="2" t="s">
        <v>18</v>
      </c>
      <c r="E1590" s="1"/>
      <c r="F1590" s="47">
        <v>0</v>
      </c>
    </row>
    <row r="1591" spans="2:6">
      <c r="B1591" s="3" t="s">
        <v>450</v>
      </c>
      <c r="C1591" s="1" t="s">
        <v>60</v>
      </c>
      <c r="D1591" s="2" t="s">
        <v>18</v>
      </c>
      <c r="E1591" s="1"/>
      <c r="F1591" s="47">
        <v>0</v>
      </c>
    </row>
    <row r="1592" spans="2:6">
      <c r="B1592" s="3" t="s">
        <v>449</v>
      </c>
      <c r="C1592" s="1" t="s">
        <v>60</v>
      </c>
      <c r="D1592" s="2" t="s">
        <v>18</v>
      </c>
      <c r="E1592" s="1"/>
      <c r="F1592" s="47">
        <v>0</v>
      </c>
    </row>
    <row r="1593" spans="2:6">
      <c r="B1593" s="3" t="s">
        <v>448</v>
      </c>
      <c r="C1593" s="1" t="s">
        <v>60</v>
      </c>
      <c r="D1593" s="2" t="s">
        <v>18</v>
      </c>
      <c r="E1593" s="1"/>
      <c r="F1593" s="47">
        <v>0</v>
      </c>
    </row>
    <row r="1594" spans="2:6">
      <c r="B1594" s="3" t="s">
        <v>447</v>
      </c>
      <c r="C1594" s="1" t="s">
        <v>60</v>
      </c>
      <c r="D1594" s="2" t="s">
        <v>18</v>
      </c>
      <c r="E1594" s="1"/>
      <c r="F1594" s="47">
        <v>0</v>
      </c>
    </row>
    <row r="1595" spans="2:6">
      <c r="B1595" s="3" t="s">
        <v>446</v>
      </c>
      <c r="C1595" s="1" t="s">
        <v>60</v>
      </c>
      <c r="D1595" s="2" t="s">
        <v>18</v>
      </c>
      <c r="E1595" s="1"/>
      <c r="F1595" s="47">
        <v>0</v>
      </c>
    </row>
    <row r="1596" spans="2:6">
      <c r="B1596" s="3" t="s">
        <v>445</v>
      </c>
      <c r="C1596" s="1" t="s">
        <v>60</v>
      </c>
      <c r="D1596" s="2" t="s">
        <v>18</v>
      </c>
      <c r="E1596" s="1"/>
      <c r="F1596" s="47">
        <v>0</v>
      </c>
    </row>
    <row r="1597" spans="2:6">
      <c r="B1597" s="3" t="s">
        <v>444</v>
      </c>
      <c r="C1597" s="1" t="s">
        <v>60</v>
      </c>
      <c r="D1597" s="2" t="s">
        <v>18</v>
      </c>
      <c r="E1597" s="1"/>
      <c r="F1597" s="47">
        <v>0</v>
      </c>
    </row>
    <row r="1598" spans="2:6">
      <c r="B1598" s="3" t="s">
        <v>443</v>
      </c>
      <c r="C1598" s="1" t="s">
        <v>60</v>
      </c>
      <c r="D1598" s="2" t="s">
        <v>18</v>
      </c>
      <c r="E1598" s="1"/>
      <c r="F1598" s="47">
        <v>0</v>
      </c>
    </row>
    <row r="1599" spans="2:6">
      <c r="B1599" s="3" t="s">
        <v>442</v>
      </c>
      <c r="C1599" s="1" t="s">
        <v>60</v>
      </c>
      <c r="D1599" s="2" t="s">
        <v>18</v>
      </c>
      <c r="E1599" s="1"/>
      <c r="F1599" s="47">
        <v>0</v>
      </c>
    </row>
    <row r="1600" spans="2:6">
      <c r="B1600" s="3" t="s">
        <v>441</v>
      </c>
      <c r="C1600" s="1" t="s">
        <v>60</v>
      </c>
      <c r="D1600" s="2" t="s">
        <v>18</v>
      </c>
      <c r="E1600" s="1"/>
      <c r="F1600" s="47">
        <v>0</v>
      </c>
    </row>
    <row r="1601" spans="2:6">
      <c r="B1601" s="3" t="s">
        <v>440</v>
      </c>
      <c r="C1601" s="1" t="s">
        <v>60</v>
      </c>
      <c r="D1601" s="2" t="s">
        <v>18</v>
      </c>
      <c r="E1601" s="1"/>
      <c r="F1601" s="47">
        <v>0</v>
      </c>
    </row>
    <row r="1602" spans="2:6">
      <c r="B1602" s="3" t="s">
        <v>439</v>
      </c>
      <c r="C1602" s="1" t="s">
        <v>60</v>
      </c>
      <c r="D1602" s="2" t="s">
        <v>18</v>
      </c>
      <c r="E1602" s="1"/>
      <c r="F1602" s="47">
        <v>0</v>
      </c>
    </row>
    <row r="1603" spans="2:6">
      <c r="B1603" s="3" t="s">
        <v>438</v>
      </c>
      <c r="C1603" s="1" t="s">
        <v>437</v>
      </c>
      <c r="D1603" s="2" t="s">
        <v>18</v>
      </c>
      <c r="E1603" s="1"/>
      <c r="F1603" s="47">
        <v>720</v>
      </c>
    </row>
    <row r="1604" spans="2:6">
      <c r="B1604" s="3" t="s">
        <v>436</v>
      </c>
      <c r="C1604" s="1" t="s">
        <v>221</v>
      </c>
      <c r="D1604" s="2" t="s">
        <v>18</v>
      </c>
      <c r="E1604" s="1"/>
      <c r="F1604" s="47">
        <v>0</v>
      </c>
    </row>
    <row r="1605" spans="2:6">
      <c r="B1605" s="3" t="s">
        <v>435</v>
      </c>
      <c r="C1605" s="1" t="s">
        <v>221</v>
      </c>
      <c r="D1605" s="2" t="s">
        <v>18</v>
      </c>
      <c r="E1605" s="1"/>
      <c r="F1605" s="47">
        <v>0</v>
      </c>
    </row>
    <row r="1606" spans="2:6">
      <c r="B1606" s="3" t="s">
        <v>434</v>
      </c>
      <c r="C1606" s="1" t="s">
        <v>221</v>
      </c>
      <c r="D1606" s="2" t="s">
        <v>18</v>
      </c>
      <c r="E1606" s="1"/>
      <c r="F1606" s="47">
        <v>0</v>
      </c>
    </row>
    <row r="1607" spans="2:6">
      <c r="B1607" s="3" t="s">
        <v>433</v>
      </c>
      <c r="C1607" s="1" t="s">
        <v>221</v>
      </c>
      <c r="D1607" s="2" t="s">
        <v>18</v>
      </c>
      <c r="E1607" s="1"/>
      <c r="F1607" s="47">
        <v>0</v>
      </c>
    </row>
    <row r="1608" spans="2:6">
      <c r="B1608" s="3" t="s">
        <v>432</v>
      </c>
      <c r="C1608" s="1" t="s">
        <v>221</v>
      </c>
      <c r="D1608" s="2" t="s">
        <v>18</v>
      </c>
      <c r="E1608" s="1"/>
      <c r="F1608" s="47">
        <v>0</v>
      </c>
    </row>
    <row r="1609" spans="2:6">
      <c r="B1609" s="3" t="s">
        <v>431</v>
      </c>
      <c r="C1609" s="1" t="s">
        <v>221</v>
      </c>
      <c r="D1609" s="2" t="s">
        <v>18</v>
      </c>
      <c r="E1609" s="1"/>
      <c r="F1609" s="47">
        <v>0</v>
      </c>
    </row>
    <row r="1610" spans="2:6">
      <c r="B1610" s="3" t="s">
        <v>430</v>
      </c>
      <c r="C1610" s="1" t="s">
        <v>221</v>
      </c>
      <c r="D1610" s="2" t="s">
        <v>18</v>
      </c>
      <c r="E1610" s="1"/>
      <c r="F1610" s="47">
        <v>0</v>
      </c>
    </row>
    <row r="1611" spans="2:6">
      <c r="B1611" s="3" t="s">
        <v>429</v>
      </c>
      <c r="C1611" s="1" t="s">
        <v>221</v>
      </c>
      <c r="D1611" s="2" t="s">
        <v>18</v>
      </c>
      <c r="E1611" s="1"/>
      <c r="F1611" s="47">
        <v>0</v>
      </c>
    </row>
    <row r="1612" spans="2:6">
      <c r="B1612" s="3" t="s">
        <v>428</v>
      </c>
      <c r="C1612" s="1" t="s">
        <v>221</v>
      </c>
      <c r="D1612" s="2" t="s">
        <v>18</v>
      </c>
      <c r="E1612" s="1"/>
      <c r="F1612" s="47">
        <v>0</v>
      </c>
    </row>
    <row r="1613" spans="2:6">
      <c r="B1613" s="3" t="s">
        <v>427</v>
      </c>
      <c r="C1613" s="1" t="s">
        <v>221</v>
      </c>
      <c r="D1613" s="2" t="s">
        <v>18</v>
      </c>
      <c r="E1613" s="1"/>
      <c r="F1613" s="47">
        <v>0</v>
      </c>
    </row>
    <row r="1614" spans="2:6">
      <c r="B1614" s="3" t="s">
        <v>426</v>
      </c>
      <c r="C1614" s="1" t="s">
        <v>221</v>
      </c>
      <c r="D1614" s="2" t="s">
        <v>18</v>
      </c>
      <c r="E1614" s="1"/>
      <c r="F1614" s="47">
        <v>0</v>
      </c>
    </row>
    <row r="1615" spans="2:6">
      <c r="B1615" s="3" t="s">
        <v>425</v>
      </c>
      <c r="C1615" s="1" t="s">
        <v>221</v>
      </c>
      <c r="D1615" s="2" t="s">
        <v>18</v>
      </c>
      <c r="E1615" s="1"/>
      <c r="F1615" s="47">
        <v>0</v>
      </c>
    </row>
    <row r="1616" spans="2:6">
      <c r="B1616" s="3" t="s">
        <v>424</v>
      </c>
      <c r="C1616" s="1" t="s">
        <v>221</v>
      </c>
      <c r="D1616" s="2" t="s">
        <v>18</v>
      </c>
      <c r="E1616" s="1"/>
      <c r="F1616" s="47">
        <v>0</v>
      </c>
    </row>
    <row r="1617" spans="2:6">
      <c r="B1617" s="3" t="s">
        <v>423</v>
      </c>
      <c r="C1617" s="1" t="s">
        <v>221</v>
      </c>
      <c r="D1617" s="2" t="s">
        <v>18</v>
      </c>
      <c r="E1617" s="1"/>
      <c r="F1617" s="47">
        <v>0</v>
      </c>
    </row>
    <row r="1618" spans="2:6">
      <c r="B1618" s="3" t="s">
        <v>422</v>
      </c>
      <c r="C1618" s="1" t="s">
        <v>221</v>
      </c>
      <c r="D1618" s="2" t="s">
        <v>18</v>
      </c>
      <c r="E1618" s="1"/>
      <c r="F1618" s="47">
        <v>0</v>
      </c>
    </row>
    <row r="1619" spans="2:6">
      <c r="B1619" s="3" t="s">
        <v>421</v>
      </c>
      <c r="C1619" s="1" t="s">
        <v>221</v>
      </c>
      <c r="D1619" s="2" t="s">
        <v>18</v>
      </c>
      <c r="E1619" s="1"/>
      <c r="F1619" s="47">
        <v>0</v>
      </c>
    </row>
    <row r="1620" spans="2:6">
      <c r="B1620" s="3" t="s">
        <v>420</v>
      </c>
      <c r="C1620" s="1" t="s">
        <v>221</v>
      </c>
      <c r="D1620" s="2" t="s">
        <v>18</v>
      </c>
      <c r="E1620" s="1"/>
      <c r="F1620" s="47">
        <v>0</v>
      </c>
    </row>
    <row r="1621" spans="2:6">
      <c r="B1621" s="3" t="s">
        <v>419</v>
      </c>
      <c r="C1621" s="1" t="s">
        <v>221</v>
      </c>
      <c r="D1621" s="2" t="s">
        <v>18</v>
      </c>
      <c r="E1621" s="1"/>
      <c r="F1621" s="47">
        <v>0</v>
      </c>
    </row>
    <row r="1622" spans="2:6">
      <c r="B1622" s="3" t="s">
        <v>418</v>
      </c>
      <c r="C1622" s="1" t="s">
        <v>221</v>
      </c>
      <c r="D1622" s="2" t="s">
        <v>18</v>
      </c>
      <c r="E1622" s="1"/>
      <c r="F1622" s="47">
        <v>0</v>
      </c>
    </row>
    <row r="1623" spans="2:6">
      <c r="B1623" s="3" t="s">
        <v>417</v>
      </c>
      <c r="C1623" s="1" t="s">
        <v>221</v>
      </c>
      <c r="D1623" s="2" t="s">
        <v>18</v>
      </c>
      <c r="E1623" s="1"/>
      <c r="F1623" s="47">
        <v>0</v>
      </c>
    </row>
    <row r="1624" spans="2:6">
      <c r="B1624" s="3" t="s">
        <v>416</v>
      </c>
      <c r="C1624" s="1" t="s">
        <v>221</v>
      </c>
      <c r="D1624" s="2" t="s">
        <v>18</v>
      </c>
      <c r="E1624" s="1"/>
      <c r="F1624" s="47">
        <v>0</v>
      </c>
    </row>
    <row r="1625" spans="2:6">
      <c r="B1625" s="3" t="s">
        <v>415</v>
      </c>
      <c r="C1625" s="1" t="s">
        <v>221</v>
      </c>
      <c r="D1625" s="2" t="s">
        <v>18</v>
      </c>
      <c r="E1625" s="1"/>
      <c r="F1625" s="47">
        <v>0</v>
      </c>
    </row>
    <row r="1626" spans="2:6">
      <c r="B1626" s="3" t="s">
        <v>414</v>
      </c>
      <c r="C1626" s="1" t="s">
        <v>413</v>
      </c>
      <c r="D1626" s="2" t="s">
        <v>18</v>
      </c>
      <c r="E1626" s="1"/>
      <c r="F1626" s="47">
        <v>0</v>
      </c>
    </row>
    <row r="1627" spans="2:6">
      <c r="B1627" s="3" t="s">
        <v>412</v>
      </c>
      <c r="C1627" s="1" t="s">
        <v>221</v>
      </c>
      <c r="D1627" s="2" t="s">
        <v>18</v>
      </c>
      <c r="E1627" s="1"/>
      <c r="F1627" s="47">
        <v>0</v>
      </c>
    </row>
    <row r="1628" spans="2:6">
      <c r="B1628" s="3" t="s">
        <v>411</v>
      </c>
      <c r="C1628" s="1" t="s">
        <v>221</v>
      </c>
      <c r="D1628" s="2" t="s">
        <v>18</v>
      </c>
      <c r="E1628" s="1"/>
      <c r="F1628" s="47">
        <v>0</v>
      </c>
    </row>
    <row r="1629" spans="2:6">
      <c r="B1629" s="3" t="s">
        <v>410</v>
      </c>
      <c r="C1629" s="1" t="s">
        <v>221</v>
      </c>
      <c r="D1629" s="2" t="s">
        <v>18</v>
      </c>
      <c r="E1629" s="1"/>
      <c r="F1629" s="47">
        <v>0</v>
      </c>
    </row>
    <row r="1630" spans="2:6">
      <c r="B1630" s="3" t="s">
        <v>409</v>
      </c>
      <c r="C1630" s="1" t="s">
        <v>221</v>
      </c>
      <c r="D1630" s="2" t="s">
        <v>18</v>
      </c>
      <c r="E1630" s="1"/>
      <c r="F1630" s="47">
        <v>0</v>
      </c>
    </row>
    <row r="1631" spans="2:6">
      <c r="B1631" s="3" t="s">
        <v>408</v>
      </c>
      <c r="C1631" s="1" t="s">
        <v>221</v>
      </c>
      <c r="D1631" s="2" t="s">
        <v>18</v>
      </c>
      <c r="E1631" s="1"/>
      <c r="F1631" s="47">
        <v>0</v>
      </c>
    </row>
    <row r="1632" spans="2:6">
      <c r="B1632" s="3" t="s">
        <v>407</v>
      </c>
      <c r="C1632" s="1" t="s">
        <v>221</v>
      </c>
      <c r="D1632" s="2" t="s">
        <v>18</v>
      </c>
      <c r="E1632" s="1"/>
      <c r="F1632" s="47">
        <v>0</v>
      </c>
    </row>
    <row r="1633" spans="2:6">
      <c r="B1633" s="3" t="s">
        <v>406</v>
      </c>
      <c r="C1633" s="1" t="s">
        <v>221</v>
      </c>
      <c r="D1633" s="2" t="s">
        <v>18</v>
      </c>
      <c r="E1633" s="1"/>
      <c r="F1633" s="47">
        <v>0</v>
      </c>
    </row>
    <row r="1634" spans="2:6">
      <c r="B1634" s="3" t="s">
        <v>405</v>
      </c>
      <c r="C1634" s="1" t="s">
        <v>221</v>
      </c>
      <c r="D1634" s="2" t="s">
        <v>18</v>
      </c>
      <c r="E1634" s="1"/>
      <c r="F1634" s="47">
        <v>0</v>
      </c>
    </row>
    <row r="1635" spans="2:6">
      <c r="B1635" s="3" t="s">
        <v>404</v>
      </c>
      <c r="C1635" s="1" t="s">
        <v>221</v>
      </c>
      <c r="D1635" s="2" t="s">
        <v>18</v>
      </c>
      <c r="E1635" s="1"/>
      <c r="F1635" s="47">
        <v>0</v>
      </c>
    </row>
    <row r="1636" spans="2:6">
      <c r="B1636" s="3" t="s">
        <v>403</v>
      </c>
      <c r="C1636" s="1" t="s">
        <v>221</v>
      </c>
      <c r="D1636" s="2" t="s">
        <v>18</v>
      </c>
      <c r="E1636" s="1"/>
      <c r="F1636" s="47">
        <v>0</v>
      </c>
    </row>
    <row r="1637" spans="2:6">
      <c r="B1637" s="3" t="s">
        <v>402</v>
      </c>
      <c r="C1637" s="1" t="s">
        <v>221</v>
      </c>
      <c r="D1637" s="2" t="s">
        <v>18</v>
      </c>
      <c r="E1637" s="1"/>
      <c r="F1637" s="47">
        <v>0</v>
      </c>
    </row>
    <row r="1638" spans="2:6">
      <c r="B1638" s="3" t="s">
        <v>401</v>
      </c>
      <c r="C1638" s="1" t="s">
        <v>221</v>
      </c>
      <c r="D1638" s="2" t="s">
        <v>18</v>
      </c>
      <c r="E1638" s="1"/>
      <c r="F1638" s="47">
        <v>0</v>
      </c>
    </row>
    <row r="1639" spans="2:6">
      <c r="B1639" s="3" t="s">
        <v>400</v>
      </c>
      <c r="C1639" s="1" t="s">
        <v>221</v>
      </c>
      <c r="D1639" s="2" t="s">
        <v>18</v>
      </c>
      <c r="E1639" s="1"/>
      <c r="F1639" s="47">
        <v>0</v>
      </c>
    </row>
    <row r="1640" spans="2:6">
      <c r="B1640" s="3" t="s">
        <v>399</v>
      </c>
      <c r="C1640" s="1" t="s">
        <v>221</v>
      </c>
      <c r="D1640" s="2" t="s">
        <v>18</v>
      </c>
      <c r="E1640" s="1"/>
      <c r="F1640" s="47">
        <v>0</v>
      </c>
    </row>
    <row r="1641" spans="2:6">
      <c r="B1641" s="3" t="s">
        <v>398</v>
      </c>
      <c r="C1641" s="1" t="s">
        <v>221</v>
      </c>
      <c r="D1641" s="2" t="s">
        <v>18</v>
      </c>
      <c r="E1641" s="1"/>
      <c r="F1641" s="47">
        <v>0</v>
      </c>
    </row>
    <row r="1642" spans="2:6">
      <c r="B1642" s="3" t="s">
        <v>397</v>
      </c>
      <c r="C1642" s="1" t="s">
        <v>221</v>
      </c>
      <c r="D1642" s="2" t="s">
        <v>18</v>
      </c>
      <c r="E1642" s="1"/>
      <c r="F1642" s="47">
        <v>0</v>
      </c>
    </row>
    <row r="1643" spans="2:6">
      <c r="B1643" s="3" t="s">
        <v>396</v>
      </c>
      <c r="C1643" s="1" t="s">
        <v>221</v>
      </c>
      <c r="D1643" s="2" t="s">
        <v>18</v>
      </c>
      <c r="E1643" s="1"/>
      <c r="F1643" s="47">
        <v>0</v>
      </c>
    </row>
    <row r="1644" spans="2:6">
      <c r="B1644" s="3" t="s">
        <v>395</v>
      </c>
      <c r="C1644" s="1" t="s">
        <v>221</v>
      </c>
      <c r="D1644" s="2" t="s">
        <v>18</v>
      </c>
      <c r="E1644" s="1"/>
      <c r="F1644" s="47">
        <v>0</v>
      </c>
    </row>
    <row r="1645" spans="2:6">
      <c r="B1645" s="3" t="s">
        <v>394</v>
      </c>
      <c r="C1645" s="1" t="s">
        <v>221</v>
      </c>
      <c r="D1645" s="2" t="s">
        <v>18</v>
      </c>
      <c r="E1645" s="1"/>
      <c r="F1645" s="47">
        <v>0</v>
      </c>
    </row>
    <row r="1646" spans="2:6">
      <c r="B1646" s="3" t="s">
        <v>393</v>
      </c>
      <c r="C1646" s="1" t="s">
        <v>221</v>
      </c>
      <c r="D1646" s="2" t="s">
        <v>18</v>
      </c>
      <c r="E1646" s="1"/>
      <c r="F1646" s="47">
        <v>0</v>
      </c>
    </row>
    <row r="1647" spans="2:6">
      <c r="B1647" s="3" t="s">
        <v>392</v>
      </c>
      <c r="C1647" s="1" t="s">
        <v>221</v>
      </c>
      <c r="D1647" s="2" t="s">
        <v>18</v>
      </c>
      <c r="E1647" s="1"/>
      <c r="F1647" s="47">
        <v>0</v>
      </c>
    </row>
    <row r="1648" spans="2:6">
      <c r="B1648" s="3" t="s">
        <v>391</v>
      </c>
      <c r="C1648" s="1" t="s">
        <v>221</v>
      </c>
      <c r="D1648" s="2" t="s">
        <v>18</v>
      </c>
      <c r="E1648" s="1"/>
      <c r="F1648" s="47">
        <v>40</v>
      </c>
    </row>
    <row r="1649" spans="2:6">
      <c r="B1649" s="3" t="s">
        <v>390</v>
      </c>
      <c r="C1649" s="1" t="s">
        <v>221</v>
      </c>
      <c r="D1649" s="2" t="s">
        <v>18</v>
      </c>
      <c r="E1649" s="1"/>
      <c r="F1649" s="47">
        <v>0</v>
      </c>
    </row>
    <row r="1650" spans="2:6">
      <c r="B1650" s="3" t="s">
        <v>389</v>
      </c>
      <c r="C1650" s="1" t="s">
        <v>221</v>
      </c>
      <c r="D1650" s="2" t="s">
        <v>18</v>
      </c>
      <c r="E1650" s="1"/>
      <c r="F1650" s="47">
        <v>480</v>
      </c>
    </row>
    <row r="1651" spans="2:6">
      <c r="B1651" s="3" t="s">
        <v>388</v>
      </c>
      <c r="C1651" s="1" t="s">
        <v>221</v>
      </c>
      <c r="D1651" s="2" t="s">
        <v>18</v>
      </c>
      <c r="E1651" s="1"/>
      <c r="F1651" s="47">
        <v>0</v>
      </c>
    </row>
    <row r="1652" spans="2:6">
      <c r="B1652" s="3" t="s">
        <v>387</v>
      </c>
      <c r="C1652" s="1" t="s">
        <v>221</v>
      </c>
      <c r="D1652" s="2" t="s">
        <v>18</v>
      </c>
      <c r="E1652" s="1"/>
      <c r="F1652" s="47">
        <v>0</v>
      </c>
    </row>
    <row r="1653" spans="2:6">
      <c r="B1653" s="3" t="s">
        <v>386</v>
      </c>
      <c r="C1653" s="1" t="s">
        <v>221</v>
      </c>
      <c r="D1653" s="2" t="s">
        <v>18</v>
      </c>
      <c r="E1653" s="1"/>
      <c r="F1653" s="47">
        <v>60</v>
      </c>
    </row>
    <row r="1654" spans="2:6">
      <c r="B1654" s="3" t="s">
        <v>385</v>
      </c>
      <c r="C1654" s="1" t="s">
        <v>221</v>
      </c>
      <c r="D1654" s="2" t="s">
        <v>18</v>
      </c>
      <c r="E1654" s="1"/>
      <c r="F1654" s="47">
        <v>0</v>
      </c>
    </row>
    <row r="1655" spans="2:6">
      <c r="B1655" s="3" t="s">
        <v>384</v>
      </c>
      <c r="C1655" s="1" t="s">
        <v>221</v>
      </c>
      <c r="D1655" s="2" t="s">
        <v>18</v>
      </c>
      <c r="E1655" s="1"/>
      <c r="F1655" s="47">
        <v>0</v>
      </c>
    </row>
    <row r="1656" spans="2:6">
      <c r="B1656" s="3" t="s">
        <v>383</v>
      </c>
      <c r="C1656" s="1" t="s">
        <v>221</v>
      </c>
      <c r="D1656" s="2" t="s">
        <v>18</v>
      </c>
      <c r="E1656" s="1"/>
      <c r="F1656" s="47">
        <v>0</v>
      </c>
    </row>
    <row r="1657" spans="2:6">
      <c r="B1657" s="3" t="s">
        <v>382</v>
      </c>
      <c r="C1657" s="1" t="s">
        <v>221</v>
      </c>
      <c r="D1657" s="2" t="s">
        <v>18</v>
      </c>
      <c r="E1657" s="1"/>
      <c r="F1657" s="47">
        <v>0</v>
      </c>
    </row>
    <row r="1658" spans="2:6">
      <c r="B1658" s="3" t="s">
        <v>381</v>
      </c>
      <c r="C1658" s="1" t="s">
        <v>221</v>
      </c>
      <c r="D1658" s="2" t="s">
        <v>18</v>
      </c>
      <c r="E1658" s="1"/>
      <c r="F1658" s="47">
        <v>0</v>
      </c>
    </row>
    <row r="1659" spans="2:6">
      <c r="B1659" s="3" t="s">
        <v>380</v>
      </c>
      <c r="C1659" s="1" t="s">
        <v>221</v>
      </c>
      <c r="D1659" s="2" t="s">
        <v>18</v>
      </c>
      <c r="E1659" s="1"/>
      <c r="F1659" s="47">
        <v>0</v>
      </c>
    </row>
    <row r="1660" spans="2:6">
      <c r="B1660" s="3" t="s">
        <v>379</v>
      </c>
      <c r="C1660" s="1" t="s">
        <v>221</v>
      </c>
      <c r="D1660" s="2" t="s">
        <v>18</v>
      </c>
      <c r="E1660" s="1"/>
      <c r="F1660" s="47">
        <v>0</v>
      </c>
    </row>
    <row r="1661" spans="2:6">
      <c r="B1661" s="3" t="s">
        <v>378</v>
      </c>
      <c r="C1661" s="1" t="s">
        <v>221</v>
      </c>
      <c r="D1661" s="2" t="s">
        <v>18</v>
      </c>
      <c r="E1661" s="1"/>
      <c r="F1661" s="47">
        <v>0</v>
      </c>
    </row>
    <row r="1662" spans="2:6">
      <c r="B1662" s="3" t="s">
        <v>377</v>
      </c>
      <c r="C1662" s="1" t="s">
        <v>221</v>
      </c>
      <c r="D1662" s="2" t="s">
        <v>18</v>
      </c>
      <c r="E1662" s="1"/>
      <c r="F1662" s="47">
        <v>0</v>
      </c>
    </row>
    <row r="1663" spans="2:6">
      <c r="B1663" s="3" t="s">
        <v>376</v>
      </c>
      <c r="C1663" s="1" t="s">
        <v>221</v>
      </c>
      <c r="D1663" s="2" t="s">
        <v>18</v>
      </c>
      <c r="E1663" s="1"/>
      <c r="F1663" s="47">
        <v>0</v>
      </c>
    </row>
    <row r="1664" spans="2:6">
      <c r="B1664" s="3" t="s">
        <v>375</v>
      </c>
      <c r="C1664" s="1" t="s">
        <v>221</v>
      </c>
      <c r="D1664" s="2" t="s">
        <v>18</v>
      </c>
      <c r="E1664" s="1"/>
      <c r="F1664" s="47">
        <v>0</v>
      </c>
    </row>
    <row r="1665" spans="2:6">
      <c r="B1665" s="3" t="s">
        <v>374</v>
      </c>
      <c r="C1665" s="1" t="s">
        <v>221</v>
      </c>
      <c r="D1665" s="2" t="s">
        <v>18</v>
      </c>
      <c r="E1665" s="1"/>
      <c r="F1665" s="47">
        <v>0</v>
      </c>
    </row>
    <row r="1666" spans="2:6">
      <c r="B1666" s="3" t="s">
        <v>373</v>
      </c>
      <c r="C1666" s="1" t="s">
        <v>221</v>
      </c>
      <c r="D1666" s="2" t="s">
        <v>18</v>
      </c>
      <c r="E1666" s="1"/>
      <c r="F1666" s="47">
        <v>0</v>
      </c>
    </row>
    <row r="1667" spans="2:6">
      <c r="B1667" s="3" t="s">
        <v>372</v>
      </c>
      <c r="C1667" s="1" t="s">
        <v>221</v>
      </c>
      <c r="D1667" s="2" t="s">
        <v>18</v>
      </c>
      <c r="E1667" s="1"/>
      <c r="F1667" s="47">
        <v>0</v>
      </c>
    </row>
    <row r="1668" spans="2:6">
      <c r="B1668" s="3" t="s">
        <v>371</v>
      </c>
      <c r="C1668" s="1" t="s">
        <v>221</v>
      </c>
      <c r="D1668" s="2" t="s">
        <v>18</v>
      </c>
      <c r="E1668" s="1"/>
      <c r="F1668" s="47">
        <v>0</v>
      </c>
    </row>
    <row r="1669" spans="2:6">
      <c r="B1669" s="3" t="s">
        <v>370</v>
      </c>
      <c r="C1669" s="1" t="s">
        <v>221</v>
      </c>
      <c r="D1669" s="2" t="s">
        <v>18</v>
      </c>
      <c r="E1669" s="1"/>
      <c r="F1669" s="47">
        <v>0</v>
      </c>
    </row>
    <row r="1670" spans="2:6">
      <c r="B1670" s="3" t="s">
        <v>369</v>
      </c>
      <c r="C1670" s="1" t="s">
        <v>364</v>
      </c>
      <c r="D1670" s="2" t="s">
        <v>18</v>
      </c>
      <c r="E1670" s="1"/>
      <c r="F1670" s="47">
        <v>0</v>
      </c>
    </row>
    <row r="1671" spans="2:6">
      <c r="B1671" s="3" t="s">
        <v>368</v>
      </c>
      <c r="C1671" s="1" t="s">
        <v>364</v>
      </c>
      <c r="D1671" s="2" t="s">
        <v>18</v>
      </c>
      <c r="E1671" s="1"/>
      <c r="F1671" s="47">
        <v>3000</v>
      </c>
    </row>
    <row r="1672" spans="2:6">
      <c r="B1672" s="3" t="s">
        <v>367</v>
      </c>
      <c r="C1672" s="1" t="s">
        <v>364</v>
      </c>
      <c r="D1672" s="2" t="s">
        <v>18</v>
      </c>
      <c r="E1672" s="1"/>
      <c r="F1672" s="47">
        <v>0</v>
      </c>
    </row>
    <row r="1673" spans="2:6">
      <c r="B1673" s="3" t="s">
        <v>366</v>
      </c>
      <c r="C1673" s="1" t="s">
        <v>364</v>
      </c>
      <c r="D1673" s="2" t="s">
        <v>18</v>
      </c>
      <c r="E1673" s="1"/>
      <c r="F1673" s="47">
        <v>3200</v>
      </c>
    </row>
    <row r="1674" spans="2:6">
      <c r="B1674" s="3" t="s">
        <v>365</v>
      </c>
      <c r="C1674" s="1" t="s">
        <v>364</v>
      </c>
      <c r="D1674" s="2" t="s">
        <v>18</v>
      </c>
      <c r="E1674" s="1"/>
      <c r="F1674" s="47">
        <v>0</v>
      </c>
    </row>
    <row r="1675" spans="2:6">
      <c r="B1675" s="3" t="s">
        <v>363</v>
      </c>
      <c r="C1675" s="1" t="s">
        <v>358</v>
      </c>
      <c r="D1675" s="2" t="s">
        <v>18</v>
      </c>
      <c r="E1675" s="1"/>
      <c r="F1675" s="47">
        <v>0</v>
      </c>
    </row>
    <row r="1676" spans="2:6">
      <c r="B1676" s="3" t="s">
        <v>362</v>
      </c>
      <c r="C1676" s="1" t="s">
        <v>358</v>
      </c>
      <c r="D1676" s="2" t="s">
        <v>18</v>
      </c>
      <c r="E1676" s="1"/>
      <c r="F1676" s="47">
        <v>0</v>
      </c>
    </row>
    <row r="1677" spans="2:6">
      <c r="B1677" s="3" t="s">
        <v>361</v>
      </c>
      <c r="C1677" s="1" t="s">
        <v>358</v>
      </c>
      <c r="D1677" s="2" t="s">
        <v>18</v>
      </c>
      <c r="E1677" s="1"/>
      <c r="F1677" s="47">
        <v>0</v>
      </c>
    </row>
    <row r="1678" spans="2:6">
      <c r="B1678" s="3" t="s">
        <v>360</v>
      </c>
      <c r="C1678" s="1" t="s">
        <v>358</v>
      </c>
      <c r="D1678" s="2" t="s">
        <v>18</v>
      </c>
      <c r="E1678" s="1"/>
      <c r="F1678" s="47">
        <v>0</v>
      </c>
    </row>
    <row r="1679" spans="2:6">
      <c r="B1679" s="3" t="s">
        <v>359</v>
      </c>
      <c r="C1679" s="1" t="s">
        <v>358</v>
      </c>
      <c r="D1679" s="2" t="s">
        <v>18</v>
      </c>
      <c r="E1679" s="1"/>
      <c r="F1679" s="47">
        <v>0</v>
      </c>
    </row>
    <row r="1680" spans="2:6">
      <c r="B1680" s="3" t="s">
        <v>357</v>
      </c>
      <c r="C1680" s="1" t="s">
        <v>355</v>
      </c>
      <c r="D1680" s="2" t="s">
        <v>18</v>
      </c>
      <c r="E1680" s="1"/>
      <c r="F1680" s="47">
        <v>0</v>
      </c>
    </row>
    <row r="1681" spans="2:6">
      <c r="B1681" s="3" t="s">
        <v>356</v>
      </c>
      <c r="C1681" s="1" t="s">
        <v>355</v>
      </c>
      <c r="D1681" s="2" t="s">
        <v>18</v>
      </c>
      <c r="E1681" s="1"/>
      <c r="F1681" s="47">
        <v>0</v>
      </c>
    </row>
    <row r="1682" spans="2:6">
      <c r="B1682" s="3" t="s">
        <v>354</v>
      </c>
      <c r="C1682" s="1" t="s">
        <v>338</v>
      </c>
      <c r="D1682" s="2" t="s">
        <v>18</v>
      </c>
      <c r="E1682" s="1"/>
      <c r="F1682" s="47">
        <v>3000</v>
      </c>
    </row>
    <row r="1683" spans="2:6">
      <c r="B1683" s="3" t="s">
        <v>353</v>
      </c>
      <c r="C1683" s="1" t="s">
        <v>338</v>
      </c>
      <c r="D1683" s="2" t="s">
        <v>18</v>
      </c>
      <c r="E1683" s="1"/>
      <c r="F1683" s="47">
        <v>3000</v>
      </c>
    </row>
    <row r="1684" spans="2:6">
      <c r="B1684" s="3" t="s">
        <v>352</v>
      </c>
      <c r="C1684" s="1" t="s">
        <v>338</v>
      </c>
      <c r="D1684" s="2" t="s">
        <v>18</v>
      </c>
      <c r="E1684" s="1"/>
      <c r="F1684" s="47">
        <v>3000</v>
      </c>
    </row>
    <row r="1685" spans="2:6">
      <c r="B1685" s="3" t="s">
        <v>351</v>
      </c>
      <c r="C1685" s="1" t="s">
        <v>338</v>
      </c>
      <c r="D1685" s="2" t="s">
        <v>18</v>
      </c>
      <c r="E1685" s="1"/>
      <c r="F1685" s="47">
        <v>17000</v>
      </c>
    </row>
    <row r="1686" spans="2:6">
      <c r="B1686" s="3" t="s">
        <v>350</v>
      </c>
      <c r="C1686" s="1" t="s">
        <v>338</v>
      </c>
      <c r="D1686" s="2" t="s">
        <v>18</v>
      </c>
      <c r="E1686" s="1"/>
      <c r="F1686" s="47">
        <v>0</v>
      </c>
    </row>
    <row r="1687" spans="2:6">
      <c r="B1687" s="3" t="s">
        <v>349</v>
      </c>
      <c r="C1687" s="1" t="s">
        <v>338</v>
      </c>
      <c r="D1687" s="2" t="s">
        <v>18</v>
      </c>
      <c r="E1687" s="1"/>
      <c r="F1687" s="47">
        <v>0</v>
      </c>
    </row>
    <row r="1688" spans="2:6">
      <c r="B1688" s="3" t="s">
        <v>348</v>
      </c>
      <c r="C1688" s="1" t="s">
        <v>338</v>
      </c>
      <c r="D1688" s="2" t="s">
        <v>18</v>
      </c>
      <c r="E1688" s="1"/>
      <c r="F1688" s="47">
        <v>0</v>
      </c>
    </row>
    <row r="1689" spans="2:6">
      <c r="B1689" s="3" t="s">
        <v>347</v>
      </c>
      <c r="C1689" s="1" t="s">
        <v>338</v>
      </c>
      <c r="D1689" s="2" t="s">
        <v>18</v>
      </c>
      <c r="E1689" s="1"/>
      <c r="F1689" s="47">
        <v>0</v>
      </c>
    </row>
    <row r="1690" spans="2:6">
      <c r="B1690" s="3" t="s">
        <v>346</v>
      </c>
      <c r="C1690" s="1" t="s">
        <v>338</v>
      </c>
      <c r="D1690" s="2" t="s">
        <v>18</v>
      </c>
      <c r="E1690" s="1"/>
      <c r="F1690" s="47">
        <v>0</v>
      </c>
    </row>
    <row r="1691" spans="2:6">
      <c r="B1691" s="3" t="s">
        <v>345</v>
      </c>
      <c r="C1691" s="1" t="s">
        <v>338</v>
      </c>
      <c r="D1691" s="2" t="s">
        <v>18</v>
      </c>
      <c r="E1691" s="1"/>
      <c r="F1691" s="47">
        <v>0</v>
      </c>
    </row>
    <row r="1692" spans="2:6">
      <c r="B1692" s="3" t="s">
        <v>344</v>
      </c>
      <c r="C1692" s="1" t="s">
        <v>338</v>
      </c>
      <c r="D1692" s="2" t="s">
        <v>18</v>
      </c>
      <c r="E1692" s="1"/>
      <c r="F1692" s="47">
        <v>0</v>
      </c>
    </row>
    <row r="1693" spans="2:6">
      <c r="B1693" s="3" t="s">
        <v>343</v>
      </c>
      <c r="C1693" s="1" t="s">
        <v>338</v>
      </c>
      <c r="D1693" s="2" t="s">
        <v>18</v>
      </c>
      <c r="E1693" s="1"/>
      <c r="F1693" s="47">
        <v>0</v>
      </c>
    </row>
    <row r="1694" spans="2:6">
      <c r="B1694" s="3" t="s">
        <v>342</v>
      </c>
      <c r="C1694" s="1" t="s">
        <v>338</v>
      </c>
      <c r="D1694" s="2" t="s">
        <v>18</v>
      </c>
      <c r="E1694" s="1"/>
      <c r="F1694" s="47">
        <v>1000</v>
      </c>
    </row>
    <row r="1695" spans="2:6">
      <c r="B1695" s="3" t="s">
        <v>341</v>
      </c>
      <c r="C1695" s="1" t="s">
        <v>338</v>
      </c>
      <c r="D1695" s="2" t="s">
        <v>18</v>
      </c>
      <c r="E1695" s="1"/>
      <c r="F1695" s="47">
        <v>0</v>
      </c>
    </row>
    <row r="1696" spans="2:6">
      <c r="B1696" s="3" t="s">
        <v>340</v>
      </c>
      <c r="C1696" s="1" t="s">
        <v>338</v>
      </c>
      <c r="D1696" s="2" t="s">
        <v>18</v>
      </c>
      <c r="E1696" s="1"/>
      <c r="F1696" s="47">
        <v>4000</v>
      </c>
    </row>
    <row r="1697" spans="2:6">
      <c r="B1697" s="3" t="s">
        <v>339</v>
      </c>
      <c r="C1697" s="1" t="s">
        <v>338</v>
      </c>
      <c r="D1697" s="2" t="s">
        <v>18</v>
      </c>
      <c r="E1697" s="1"/>
      <c r="F1697" s="47">
        <v>0</v>
      </c>
    </row>
    <row r="1698" spans="2:6">
      <c r="B1698" s="3" t="s">
        <v>337</v>
      </c>
      <c r="C1698" s="1" t="s">
        <v>332</v>
      </c>
      <c r="D1698" s="2" t="s">
        <v>18</v>
      </c>
      <c r="E1698" s="1"/>
      <c r="F1698" s="47">
        <v>0</v>
      </c>
    </row>
    <row r="1699" spans="2:6">
      <c r="B1699" s="3" t="s">
        <v>336</v>
      </c>
      <c r="C1699" s="1" t="s">
        <v>332</v>
      </c>
      <c r="D1699" s="2" t="s">
        <v>18</v>
      </c>
      <c r="E1699" s="1"/>
      <c r="F1699" s="47">
        <v>0</v>
      </c>
    </row>
    <row r="1700" spans="2:6">
      <c r="B1700" s="3" t="s">
        <v>335</v>
      </c>
      <c r="C1700" s="1" t="s">
        <v>332</v>
      </c>
      <c r="D1700" s="2" t="s">
        <v>18</v>
      </c>
      <c r="E1700" s="1"/>
      <c r="F1700" s="47">
        <v>0</v>
      </c>
    </row>
    <row r="1701" spans="2:6">
      <c r="B1701" s="3" t="s">
        <v>334</v>
      </c>
      <c r="C1701" s="1" t="s">
        <v>332</v>
      </c>
      <c r="D1701" s="2" t="s">
        <v>18</v>
      </c>
      <c r="E1701" s="1"/>
      <c r="F1701" s="47">
        <v>0</v>
      </c>
    </row>
    <row r="1702" spans="2:6">
      <c r="B1702" s="3" t="s">
        <v>333</v>
      </c>
      <c r="C1702" s="1" t="s">
        <v>332</v>
      </c>
      <c r="D1702" s="2" t="s">
        <v>18</v>
      </c>
      <c r="E1702" s="1"/>
      <c r="F1702" s="47">
        <v>0</v>
      </c>
    </row>
    <row r="1703" spans="2:6">
      <c r="B1703" s="3" t="s">
        <v>331</v>
      </c>
      <c r="C1703" s="1" t="s">
        <v>330</v>
      </c>
      <c r="D1703" s="2" t="s">
        <v>18</v>
      </c>
      <c r="E1703" s="1"/>
      <c r="F1703" s="47">
        <v>0</v>
      </c>
    </row>
    <row r="1704" spans="2:6">
      <c r="B1704" s="3" t="s">
        <v>329</v>
      </c>
      <c r="C1704" s="1" t="s">
        <v>328</v>
      </c>
      <c r="D1704" s="2" t="s">
        <v>18</v>
      </c>
      <c r="E1704" s="1"/>
      <c r="F1704" s="47">
        <v>0</v>
      </c>
    </row>
    <row r="1705" spans="2:6">
      <c r="B1705" s="3" t="s">
        <v>327</v>
      </c>
      <c r="C1705" s="1" t="s">
        <v>326</v>
      </c>
      <c r="D1705" s="2" t="s">
        <v>18</v>
      </c>
      <c r="E1705" s="1"/>
      <c r="F1705" s="47">
        <v>0</v>
      </c>
    </row>
    <row r="1706" spans="2:6">
      <c r="B1706" s="3" t="s">
        <v>325</v>
      </c>
      <c r="C1706" s="1" t="s">
        <v>66</v>
      </c>
      <c r="D1706" s="2" t="s">
        <v>18</v>
      </c>
      <c r="E1706" s="1"/>
      <c r="F1706" s="47">
        <v>0</v>
      </c>
    </row>
    <row r="1707" spans="2:6">
      <c r="B1707" s="3" t="s">
        <v>324</v>
      </c>
      <c r="C1707" s="1" t="s">
        <v>66</v>
      </c>
      <c r="D1707" s="2" t="s">
        <v>18</v>
      </c>
      <c r="E1707" s="1"/>
      <c r="F1707" s="47">
        <v>0</v>
      </c>
    </row>
    <row r="1708" spans="2:6">
      <c r="B1708" s="3" t="s">
        <v>279</v>
      </c>
      <c r="C1708" s="1" t="s">
        <v>66</v>
      </c>
      <c r="D1708" s="2" t="s">
        <v>18</v>
      </c>
      <c r="E1708" s="1"/>
      <c r="F1708" s="47">
        <v>0</v>
      </c>
    </row>
    <row r="1709" spans="2:6">
      <c r="B1709" s="3" t="s">
        <v>323</v>
      </c>
      <c r="C1709" s="1" t="s">
        <v>66</v>
      </c>
      <c r="D1709" s="2" t="s">
        <v>18</v>
      </c>
      <c r="E1709" s="1"/>
      <c r="F1709" s="47">
        <v>0</v>
      </c>
    </row>
    <row r="1710" spans="2:6">
      <c r="B1710" s="3" t="s">
        <v>322</v>
      </c>
      <c r="C1710" s="1" t="s">
        <v>66</v>
      </c>
      <c r="D1710" s="2" t="s">
        <v>18</v>
      </c>
      <c r="E1710" s="1"/>
      <c r="F1710" s="47">
        <v>0</v>
      </c>
    </row>
    <row r="1711" spans="2:6">
      <c r="B1711" s="3" t="s">
        <v>321</v>
      </c>
      <c r="C1711" s="1" t="s">
        <v>66</v>
      </c>
      <c r="D1711" s="2" t="s">
        <v>18</v>
      </c>
      <c r="E1711" s="1"/>
      <c r="F1711" s="47">
        <v>0</v>
      </c>
    </row>
    <row r="1712" spans="2:6">
      <c r="B1712" s="3" t="s">
        <v>320</v>
      </c>
      <c r="C1712" s="1" t="s">
        <v>66</v>
      </c>
      <c r="D1712" s="2" t="s">
        <v>18</v>
      </c>
      <c r="E1712" s="1"/>
      <c r="F1712" s="47">
        <v>0</v>
      </c>
    </row>
    <row r="1713" spans="2:6">
      <c r="B1713" s="3" t="s">
        <v>319</v>
      </c>
      <c r="C1713" s="1" t="s">
        <v>66</v>
      </c>
      <c r="D1713" s="2" t="s">
        <v>18</v>
      </c>
      <c r="E1713" s="1"/>
      <c r="F1713" s="47">
        <v>0</v>
      </c>
    </row>
    <row r="1714" spans="2:6">
      <c r="B1714" s="3" t="s">
        <v>318</v>
      </c>
      <c r="C1714" s="1" t="s">
        <v>66</v>
      </c>
      <c r="D1714" s="2" t="s">
        <v>18</v>
      </c>
      <c r="E1714" s="1"/>
      <c r="F1714" s="47">
        <v>0</v>
      </c>
    </row>
    <row r="1715" spans="2:6">
      <c r="B1715" s="3" t="s">
        <v>317</v>
      </c>
      <c r="C1715" s="1" t="s">
        <v>66</v>
      </c>
      <c r="D1715" s="2" t="s">
        <v>18</v>
      </c>
      <c r="E1715" s="1"/>
      <c r="F1715" s="47">
        <v>0</v>
      </c>
    </row>
    <row r="1716" spans="2:6">
      <c r="B1716" s="3" t="s">
        <v>316</v>
      </c>
      <c r="C1716" s="1" t="s">
        <v>66</v>
      </c>
      <c r="D1716" s="2" t="s">
        <v>18</v>
      </c>
      <c r="E1716" s="1"/>
      <c r="F1716" s="47">
        <v>0</v>
      </c>
    </row>
    <row r="1717" spans="2:6">
      <c r="B1717" s="3" t="s">
        <v>315</v>
      </c>
      <c r="C1717" s="1" t="s">
        <v>66</v>
      </c>
      <c r="D1717" s="2" t="s">
        <v>18</v>
      </c>
      <c r="E1717" s="1"/>
      <c r="F1717" s="47">
        <v>0</v>
      </c>
    </row>
    <row r="1718" spans="2:6">
      <c r="B1718" s="3" t="s">
        <v>314</v>
      </c>
      <c r="C1718" s="1" t="s">
        <v>66</v>
      </c>
      <c r="D1718" s="2" t="s">
        <v>18</v>
      </c>
      <c r="E1718" s="1"/>
      <c r="F1718" s="47">
        <v>0</v>
      </c>
    </row>
    <row r="1719" spans="2:6">
      <c r="B1719" s="3" t="s">
        <v>313</v>
      </c>
      <c r="C1719" s="1" t="s">
        <v>66</v>
      </c>
      <c r="D1719" s="2" t="s">
        <v>18</v>
      </c>
      <c r="E1719" s="1"/>
      <c r="F1719" s="47">
        <v>0</v>
      </c>
    </row>
    <row r="1720" spans="2:6">
      <c r="B1720" s="3" t="s">
        <v>312</v>
      </c>
      <c r="C1720" s="1" t="s">
        <v>66</v>
      </c>
      <c r="D1720" s="2" t="s">
        <v>18</v>
      </c>
      <c r="E1720" s="1"/>
      <c r="F1720" s="47">
        <v>0</v>
      </c>
    </row>
    <row r="1721" spans="2:6">
      <c r="B1721" s="3" t="s">
        <v>311</v>
      </c>
      <c r="C1721" s="1" t="s">
        <v>66</v>
      </c>
      <c r="D1721" s="2" t="s">
        <v>18</v>
      </c>
      <c r="E1721" s="1"/>
      <c r="F1721" s="47">
        <v>0</v>
      </c>
    </row>
    <row r="1722" spans="2:6">
      <c r="B1722" s="3" t="s">
        <v>310</v>
      </c>
      <c r="C1722" s="1" t="s">
        <v>66</v>
      </c>
      <c r="D1722" s="2" t="s">
        <v>18</v>
      </c>
      <c r="E1722" s="1"/>
      <c r="F1722" s="47">
        <v>0</v>
      </c>
    </row>
    <row r="1723" spans="2:6">
      <c r="B1723" s="3" t="s">
        <v>309</v>
      </c>
      <c r="C1723" s="1" t="s">
        <v>66</v>
      </c>
      <c r="D1723" s="2" t="s">
        <v>18</v>
      </c>
      <c r="E1723" s="1"/>
      <c r="F1723" s="47">
        <v>0</v>
      </c>
    </row>
    <row r="1724" spans="2:6">
      <c r="B1724" s="3" t="s">
        <v>308</v>
      </c>
      <c r="C1724" s="1" t="s">
        <v>66</v>
      </c>
      <c r="D1724" s="2" t="s">
        <v>18</v>
      </c>
      <c r="E1724" s="1"/>
      <c r="F1724" s="47">
        <v>0</v>
      </c>
    </row>
    <row r="1725" spans="2:6">
      <c r="B1725" s="3" t="s">
        <v>307</v>
      </c>
      <c r="C1725" s="1" t="s">
        <v>66</v>
      </c>
      <c r="D1725" s="2" t="s">
        <v>18</v>
      </c>
      <c r="E1725" s="1"/>
      <c r="F1725" s="47">
        <v>0</v>
      </c>
    </row>
    <row r="1726" spans="2:6">
      <c r="B1726" s="3" t="s">
        <v>306</v>
      </c>
      <c r="C1726" s="1" t="s">
        <v>66</v>
      </c>
      <c r="D1726" s="2" t="s">
        <v>18</v>
      </c>
      <c r="E1726" s="1"/>
      <c r="F1726" s="47">
        <v>0</v>
      </c>
    </row>
    <row r="1727" spans="2:6">
      <c r="B1727" s="3" t="s">
        <v>305</v>
      </c>
      <c r="C1727" s="1" t="s">
        <v>66</v>
      </c>
      <c r="D1727" s="2" t="s">
        <v>18</v>
      </c>
      <c r="E1727" s="1"/>
      <c r="F1727" s="47">
        <v>0</v>
      </c>
    </row>
    <row r="1728" spans="2:6">
      <c r="B1728" s="3" t="s">
        <v>304</v>
      </c>
      <c r="C1728" s="1" t="s">
        <v>64</v>
      </c>
      <c r="D1728" s="2" t="s">
        <v>18</v>
      </c>
      <c r="E1728" s="1"/>
      <c r="F1728" s="47">
        <v>0</v>
      </c>
    </row>
    <row r="1729" spans="2:6">
      <c r="B1729" s="3" t="s">
        <v>303</v>
      </c>
      <c r="C1729" s="1" t="s">
        <v>64</v>
      </c>
      <c r="D1729" s="2" t="s">
        <v>18</v>
      </c>
      <c r="E1729" s="1"/>
      <c r="F1729" s="47">
        <v>0</v>
      </c>
    </row>
    <row r="1730" spans="2:6">
      <c r="B1730" s="3" t="s">
        <v>302</v>
      </c>
      <c r="C1730" s="1" t="s">
        <v>64</v>
      </c>
      <c r="D1730" s="2" t="s">
        <v>18</v>
      </c>
      <c r="E1730" s="1"/>
      <c r="F1730" s="47">
        <v>0</v>
      </c>
    </row>
    <row r="1731" spans="2:6">
      <c r="B1731" s="3" t="s">
        <v>301</v>
      </c>
      <c r="C1731" s="1" t="s">
        <v>66</v>
      </c>
      <c r="D1731" s="2" t="s">
        <v>18</v>
      </c>
      <c r="E1731" s="1"/>
      <c r="F1731" s="47">
        <v>0</v>
      </c>
    </row>
    <row r="1732" spans="2:6">
      <c r="B1732" s="3" t="s">
        <v>300</v>
      </c>
      <c r="C1732" s="1" t="s">
        <v>66</v>
      </c>
      <c r="D1732" s="2" t="s">
        <v>18</v>
      </c>
      <c r="E1732" s="1"/>
      <c r="F1732" s="47">
        <v>0</v>
      </c>
    </row>
    <row r="1733" spans="2:6">
      <c r="B1733" s="3" t="s">
        <v>299</v>
      </c>
      <c r="C1733" s="1" t="s">
        <v>66</v>
      </c>
      <c r="D1733" s="2" t="s">
        <v>18</v>
      </c>
      <c r="E1733" s="1"/>
      <c r="F1733" s="47">
        <v>0</v>
      </c>
    </row>
    <row r="1734" spans="2:6">
      <c r="B1734" s="3" t="s">
        <v>298</v>
      </c>
      <c r="C1734" s="1" t="s">
        <v>66</v>
      </c>
      <c r="D1734" s="2" t="s">
        <v>18</v>
      </c>
      <c r="E1734" s="1"/>
      <c r="F1734" s="47">
        <v>0</v>
      </c>
    </row>
    <row r="1735" spans="2:6">
      <c r="B1735" s="3" t="s">
        <v>297</v>
      </c>
      <c r="C1735" s="1" t="s">
        <v>66</v>
      </c>
      <c r="D1735" s="2" t="s">
        <v>18</v>
      </c>
      <c r="E1735" s="1"/>
      <c r="F1735" s="47">
        <v>0</v>
      </c>
    </row>
    <row r="1736" spans="2:6">
      <c r="B1736" s="3" t="s">
        <v>296</v>
      </c>
      <c r="C1736" s="1" t="s">
        <v>66</v>
      </c>
      <c r="D1736" s="2" t="s">
        <v>18</v>
      </c>
      <c r="E1736" s="1"/>
      <c r="F1736" s="47">
        <v>0</v>
      </c>
    </row>
    <row r="1737" spans="2:6">
      <c r="B1737" s="3" t="s">
        <v>295</v>
      </c>
      <c r="C1737" s="1" t="s">
        <v>66</v>
      </c>
      <c r="D1737" s="2" t="s">
        <v>18</v>
      </c>
      <c r="E1737" s="1"/>
      <c r="F1737" s="47">
        <v>0</v>
      </c>
    </row>
    <row r="1738" spans="2:6">
      <c r="B1738" s="3" t="s">
        <v>294</v>
      </c>
      <c r="C1738" s="1" t="s">
        <v>66</v>
      </c>
      <c r="D1738" s="2" t="s">
        <v>18</v>
      </c>
      <c r="E1738" s="1"/>
      <c r="F1738" s="47">
        <v>0</v>
      </c>
    </row>
    <row r="1739" spans="2:6">
      <c r="B1739" s="3" t="s">
        <v>293</v>
      </c>
      <c r="C1739" s="1" t="s">
        <v>66</v>
      </c>
      <c r="D1739" s="2" t="s">
        <v>18</v>
      </c>
      <c r="E1739" s="1"/>
      <c r="F1739" s="47">
        <v>0</v>
      </c>
    </row>
    <row r="1740" spans="2:6">
      <c r="B1740" s="3" t="s">
        <v>292</v>
      </c>
      <c r="C1740" s="1" t="s">
        <v>66</v>
      </c>
      <c r="D1740" s="2" t="s">
        <v>18</v>
      </c>
      <c r="E1740" s="1"/>
      <c r="F1740" s="47">
        <v>0</v>
      </c>
    </row>
    <row r="1741" spans="2:6">
      <c r="B1741" s="3" t="s">
        <v>291</v>
      </c>
      <c r="C1741" s="1" t="s">
        <v>66</v>
      </c>
      <c r="D1741" s="2" t="s">
        <v>18</v>
      </c>
      <c r="E1741" s="1"/>
      <c r="F1741" s="47">
        <v>0</v>
      </c>
    </row>
    <row r="1742" spans="2:6">
      <c r="B1742" s="3" t="s">
        <v>290</v>
      </c>
      <c r="C1742" s="1" t="s">
        <v>66</v>
      </c>
      <c r="D1742" s="2" t="s">
        <v>18</v>
      </c>
      <c r="E1742" s="1"/>
      <c r="F1742" s="47">
        <v>0</v>
      </c>
    </row>
    <row r="1743" spans="2:6">
      <c r="B1743" s="3" t="s">
        <v>289</v>
      </c>
      <c r="C1743" s="1" t="s">
        <v>66</v>
      </c>
      <c r="D1743" s="2" t="s">
        <v>18</v>
      </c>
      <c r="E1743" s="1"/>
      <c r="F1743" s="47">
        <v>0</v>
      </c>
    </row>
    <row r="1744" spans="2:6">
      <c r="B1744" s="3" t="s">
        <v>288</v>
      </c>
      <c r="C1744" s="1" t="s">
        <v>66</v>
      </c>
      <c r="D1744" s="2" t="s">
        <v>18</v>
      </c>
      <c r="E1744" s="1"/>
      <c r="F1744" s="47">
        <v>0</v>
      </c>
    </row>
    <row r="1745" spans="2:6">
      <c r="B1745" s="3" t="s">
        <v>287</v>
      </c>
      <c r="C1745" s="1" t="s">
        <v>66</v>
      </c>
      <c r="D1745" s="2" t="s">
        <v>18</v>
      </c>
      <c r="E1745" s="1"/>
      <c r="F1745" s="47">
        <v>0</v>
      </c>
    </row>
    <row r="1746" spans="2:6">
      <c r="B1746" s="3" t="s">
        <v>286</v>
      </c>
      <c r="C1746" s="1" t="s">
        <v>66</v>
      </c>
      <c r="D1746" s="2" t="s">
        <v>18</v>
      </c>
      <c r="E1746" s="1"/>
      <c r="F1746" s="47">
        <v>0</v>
      </c>
    </row>
    <row r="1747" spans="2:6">
      <c r="B1747" s="3" t="s">
        <v>285</v>
      </c>
      <c r="C1747" s="1" t="s">
        <v>66</v>
      </c>
      <c r="D1747" s="2" t="s">
        <v>18</v>
      </c>
      <c r="E1747" s="1"/>
      <c r="F1747" s="47">
        <v>0</v>
      </c>
    </row>
    <row r="1748" spans="2:6">
      <c r="B1748" s="3" t="s">
        <v>284</v>
      </c>
      <c r="C1748" s="1" t="s">
        <v>66</v>
      </c>
      <c r="D1748" s="2" t="s">
        <v>18</v>
      </c>
      <c r="E1748" s="1"/>
      <c r="F1748" s="47">
        <v>0</v>
      </c>
    </row>
    <row r="1749" spans="2:6">
      <c r="B1749" s="3" t="s">
        <v>283</v>
      </c>
      <c r="C1749" s="1" t="s">
        <v>66</v>
      </c>
      <c r="D1749" s="2" t="s">
        <v>18</v>
      </c>
      <c r="E1749" s="1"/>
      <c r="F1749" s="47">
        <v>0</v>
      </c>
    </row>
    <row r="1750" spans="2:6">
      <c r="B1750" s="3" t="s">
        <v>282</v>
      </c>
      <c r="C1750" s="1" t="s">
        <v>66</v>
      </c>
      <c r="D1750" s="2" t="s">
        <v>18</v>
      </c>
      <c r="E1750" s="1"/>
      <c r="F1750" s="47">
        <v>0</v>
      </c>
    </row>
    <row r="1751" spans="2:6">
      <c r="B1751" s="3" t="s">
        <v>281</v>
      </c>
      <c r="C1751" s="1" t="s">
        <v>64</v>
      </c>
      <c r="D1751" s="2" t="s">
        <v>18</v>
      </c>
      <c r="E1751" s="1"/>
      <c r="F1751" s="47">
        <v>0</v>
      </c>
    </row>
    <row r="1752" spans="2:6">
      <c r="B1752" s="3" t="s">
        <v>280</v>
      </c>
      <c r="C1752" s="1" t="s">
        <v>279</v>
      </c>
      <c r="D1752" s="2" t="s">
        <v>18</v>
      </c>
      <c r="E1752" s="1"/>
      <c r="F1752" s="47">
        <v>0</v>
      </c>
    </row>
    <row r="1753" spans="2:6">
      <c r="B1753" s="3" t="s">
        <v>278</v>
      </c>
      <c r="C1753" s="1" t="s">
        <v>60</v>
      </c>
      <c r="D1753" s="2" t="s">
        <v>18</v>
      </c>
      <c r="E1753" s="1"/>
      <c r="F1753" s="47">
        <v>0</v>
      </c>
    </row>
    <row r="1754" spans="2:6">
      <c r="B1754" s="3" t="s">
        <v>277</v>
      </c>
      <c r="C1754" s="1" t="s">
        <v>60</v>
      </c>
      <c r="D1754" s="2" t="s">
        <v>18</v>
      </c>
      <c r="E1754" s="1"/>
      <c r="F1754" s="47">
        <v>0</v>
      </c>
    </row>
    <row r="1755" spans="2:6">
      <c r="B1755" s="3" t="s">
        <v>276</v>
      </c>
      <c r="C1755" s="1" t="s">
        <v>60</v>
      </c>
      <c r="D1755" s="2" t="s">
        <v>18</v>
      </c>
      <c r="E1755" s="1"/>
      <c r="F1755" s="47">
        <v>0</v>
      </c>
    </row>
    <row r="1756" spans="2:6">
      <c r="B1756" s="3" t="s">
        <v>275</v>
      </c>
      <c r="C1756" s="1" t="s">
        <v>60</v>
      </c>
      <c r="D1756" s="2" t="s">
        <v>18</v>
      </c>
      <c r="E1756" s="1"/>
      <c r="F1756" s="47">
        <v>0</v>
      </c>
    </row>
    <row r="1757" spans="2:6">
      <c r="B1757" s="3" t="s">
        <v>274</v>
      </c>
      <c r="C1757" s="1" t="s">
        <v>60</v>
      </c>
      <c r="D1757" s="2" t="s">
        <v>18</v>
      </c>
      <c r="E1757" s="1"/>
      <c r="F1757" s="47">
        <v>0</v>
      </c>
    </row>
    <row r="1758" spans="2:6">
      <c r="B1758" s="3" t="s">
        <v>273</v>
      </c>
      <c r="C1758" s="1" t="s">
        <v>60</v>
      </c>
      <c r="D1758" s="2" t="s">
        <v>18</v>
      </c>
      <c r="E1758" s="1"/>
      <c r="F1758" s="47">
        <v>0</v>
      </c>
    </row>
    <row r="1759" spans="2:6">
      <c r="B1759" s="3" t="s">
        <v>272</v>
      </c>
      <c r="C1759" s="1" t="s">
        <v>60</v>
      </c>
      <c r="D1759" s="2" t="s">
        <v>18</v>
      </c>
      <c r="E1759" s="1"/>
      <c r="F1759" s="47">
        <v>0</v>
      </c>
    </row>
    <row r="1760" spans="2:6">
      <c r="B1760" s="3" t="s">
        <v>271</v>
      </c>
      <c r="C1760" s="1" t="s">
        <v>60</v>
      </c>
      <c r="D1760" s="2" t="s">
        <v>18</v>
      </c>
      <c r="E1760" s="1"/>
      <c r="F1760" s="47">
        <v>270</v>
      </c>
    </row>
    <row r="1761" spans="2:6">
      <c r="B1761" s="3" t="s">
        <v>270</v>
      </c>
      <c r="C1761" s="1" t="s">
        <v>60</v>
      </c>
      <c r="D1761" s="2" t="s">
        <v>18</v>
      </c>
      <c r="E1761" s="1"/>
      <c r="F1761" s="47">
        <v>270</v>
      </c>
    </row>
    <row r="1762" spans="2:6">
      <c r="B1762" s="3" t="s">
        <v>269</v>
      </c>
      <c r="C1762" s="1" t="s">
        <v>60</v>
      </c>
      <c r="D1762" s="2" t="s">
        <v>18</v>
      </c>
      <c r="E1762" s="1"/>
      <c r="F1762" s="47">
        <v>0</v>
      </c>
    </row>
    <row r="1763" spans="2:6">
      <c r="B1763" s="3" t="s">
        <v>268</v>
      </c>
      <c r="C1763" s="1" t="s">
        <v>60</v>
      </c>
      <c r="D1763" s="2" t="s">
        <v>18</v>
      </c>
      <c r="E1763" s="1"/>
      <c r="F1763" s="47">
        <v>0</v>
      </c>
    </row>
    <row r="1764" spans="2:6">
      <c r="B1764" s="3" t="s">
        <v>267</v>
      </c>
      <c r="C1764" s="1" t="s">
        <v>60</v>
      </c>
      <c r="D1764" s="2" t="s">
        <v>18</v>
      </c>
      <c r="E1764" s="1"/>
      <c r="F1764" s="47">
        <v>0</v>
      </c>
    </row>
    <row r="1765" spans="2:6">
      <c r="B1765" s="3" t="s">
        <v>266</v>
      </c>
      <c r="C1765" s="1" t="s">
        <v>60</v>
      </c>
      <c r="D1765" s="2" t="s">
        <v>18</v>
      </c>
      <c r="E1765" s="1"/>
      <c r="F1765" s="47">
        <v>0</v>
      </c>
    </row>
    <row r="1766" spans="2:6">
      <c r="B1766" s="3" t="s">
        <v>265</v>
      </c>
      <c r="C1766" s="1" t="s">
        <v>60</v>
      </c>
      <c r="D1766" s="2" t="s">
        <v>18</v>
      </c>
      <c r="E1766" s="1"/>
      <c r="F1766" s="47">
        <v>0</v>
      </c>
    </row>
    <row r="1767" spans="2:6">
      <c r="B1767" s="3" t="s">
        <v>264</v>
      </c>
      <c r="C1767" s="1" t="s">
        <v>60</v>
      </c>
      <c r="D1767" s="2" t="s">
        <v>18</v>
      </c>
      <c r="E1767" s="1"/>
      <c r="F1767" s="47">
        <v>0</v>
      </c>
    </row>
    <row r="1768" spans="2:6">
      <c r="B1768" s="3" t="s">
        <v>263</v>
      </c>
      <c r="C1768" s="1" t="s">
        <v>60</v>
      </c>
      <c r="D1768" s="2" t="s">
        <v>18</v>
      </c>
      <c r="E1768" s="1"/>
      <c r="F1768" s="47">
        <v>0</v>
      </c>
    </row>
    <row r="1769" spans="2:6">
      <c r="B1769" s="3" t="s">
        <v>262</v>
      </c>
      <c r="C1769" s="1" t="s">
        <v>60</v>
      </c>
      <c r="D1769" s="2" t="s">
        <v>18</v>
      </c>
      <c r="E1769" s="1"/>
      <c r="F1769" s="47">
        <v>0</v>
      </c>
    </row>
    <row r="1770" spans="2:6">
      <c r="B1770" s="3" t="s">
        <v>261</v>
      </c>
      <c r="C1770" s="1" t="s">
        <v>60</v>
      </c>
      <c r="D1770" s="2" t="s">
        <v>18</v>
      </c>
      <c r="E1770" s="1"/>
      <c r="F1770" s="47">
        <v>0</v>
      </c>
    </row>
    <row r="1771" spans="2:6">
      <c r="B1771" s="3" t="s">
        <v>260</v>
      </c>
      <c r="C1771" s="1" t="s">
        <v>60</v>
      </c>
      <c r="D1771" s="2" t="s">
        <v>18</v>
      </c>
      <c r="E1771" s="1"/>
      <c r="F1771" s="47">
        <v>0</v>
      </c>
    </row>
    <row r="1772" spans="2:6">
      <c r="B1772" s="3" t="s">
        <v>259</v>
      </c>
      <c r="C1772" s="1" t="s">
        <v>60</v>
      </c>
      <c r="D1772" s="2" t="s">
        <v>18</v>
      </c>
      <c r="E1772" s="1"/>
      <c r="F1772" s="47">
        <v>0</v>
      </c>
    </row>
    <row r="1773" spans="2:6">
      <c r="B1773" s="3" t="s">
        <v>258</v>
      </c>
      <c r="C1773" s="1" t="s">
        <v>60</v>
      </c>
      <c r="D1773" s="2" t="s">
        <v>18</v>
      </c>
      <c r="E1773" s="1"/>
      <c r="F1773" s="47">
        <v>240</v>
      </c>
    </row>
    <row r="1774" spans="2:6">
      <c r="B1774" s="3" t="s">
        <v>257</v>
      </c>
      <c r="C1774" s="1" t="s">
        <v>60</v>
      </c>
      <c r="D1774" s="2" t="s">
        <v>18</v>
      </c>
      <c r="E1774" s="1"/>
      <c r="F1774" s="47">
        <v>0</v>
      </c>
    </row>
    <row r="1775" spans="2:6">
      <c r="B1775" s="3" t="s">
        <v>256</v>
      </c>
      <c r="C1775" s="1" t="s">
        <v>60</v>
      </c>
      <c r="D1775" s="2" t="s">
        <v>18</v>
      </c>
      <c r="E1775" s="1"/>
      <c r="F1775" s="47">
        <v>0</v>
      </c>
    </row>
    <row r="1776" spans="2:6">
      <c r="B1776" s="3" t="s">
        <v>255</v>
      </c>
      <c r="C1776" s="1" t="s">
        <v>60</v>
      </c>
      <c r="D1776" s="2" t="s">
        <v>18</v>
      </c>
      <c r="E1776" s="1"/>
      <c r="F1776" s="47">
        <v>0</v>
      </c>
    </row>
    <row r="1777" spans="2:6">
      <c r="B1777" s="3" t="s">
        <v>254</v>
      </c>
      <c r="C1777" s="1" t="s">
        <v>60</v>
      </c>
      <c r="D1777" s="2" t="s">
        <v>18</v>
      </c>
      <c r="E1777" s="1"/>
      <c r="F1777" s="47">
        <v>0</v>
      </c>
    </row>
    <row r="1778" spans="2:6">
      <c r="B1778" s="3" t="s">
        <v>253</v>
      </c>
      <c r="C1778" s="1" t="s">
        <v>60</v>
      </c>
      <c r="D1778" s="2" t="s">
        <v>18</v>
      </c>
      <c r="E1778" s="1"/>
      <c r="F1778" s="47">
        <v>360</v>
      </c>
    </row>
    <row r="1779" spans="2:6">
      <c r="B1779" s="3" t="s">
        <v>252</v>
      </c>
      <c r="C1779" s="1" t="s">
        <v>60</v>
      </c>
      <c r="D1779" s="2" t="s">
        <v>18</v>
      </c>
      <c r="E1779" s="1"/>
      <c r="F1779" s="47">
        <v>0</v>
      </c>
    </row>
    <row r="1780" spans="2:6">
      <c r="B1780" s="3" t="s">
        <v>251</v>
      </c>
      <c r="C1780" s="1" t="s">
        <v>60</v>
      </c>
      <c r="D1780" s="2" t="s">
        <v>18</v>
      </c>
      <c r="E1780" s="1"/>
      <c r="F1780" s="47">
        <v>0</v>
      </c>
    </row>
    <row r="1781" spans="2:6">
      <c r="B1781" s="3" t="s">
        <v>250</v>
      </c>
      <c r="C1781" s="1" t="s">
        <v>249</v>
      </c>
      <c r="D1781" s="2" t="s">
        <v>18</v>
      </c>
      <c r="E1781" s="1"/>
      <c r="F1781" s="47">
        <v>0</v>
      </c>
    </row>
    <row r="1782" spans="2:6">
      <c r="B1782" s="3" t="s">
        <v>248</v>
      </c>
      <c r="C1782" s="1" t="s">
        <v>221</v>
      </c>
      <c r="D1782" s="2" t="s">
        <v>18</v>
      </c>
      <c r="E1782" s="1"/>
      <c r="F1782" s="47">
        <v>0</v>
      </c>
    </row>
    <row r="1783" spans="2:6">
      <c r="B1783" s="3" t="s">
        <v>247</v>
      </c>
      <c r="C1783" s="1" t="s">
        <v>221</v>
      </c>
      <c r="D1783" s="2" t="s">
        <v>18</v>
      </c>
      <c r="E1783" s="1"/>
      <c r="F1783" s="47">
        <v>0</v>
      </c>
    </row>
    <row r="1784" spans="2:6">
      <c r="B1784" s="3" t="s">
        <v>246</v>
      </c>
      <c r="C1784" s="1" t="s">
        <v>221</v>
      </c>
      <c r="D1784" s="2" t="s">
        <v>18</v>
      </c>
      <c r="E1784" s="1"/>
      <c r="F1784" s="47">
        <v>0</v>
      </c>
    </row>
    <row r="1785" spans="2:6">
      <c r="B1785" s="3" t="s">
        <v>245</v>
      </c>
      <c r="C1785" s="1" t="s">
        <v>221</v>
      </c>
      <c r="D1785" s="2" t="s">
        <v>18</v>
      </c>
      <c r="E1785" s="1"/>
      <c r="F1785" s="47">
        <v>0</v>
      </c>
    </row>
    <row r="1786" spans="2:6">
      <c r="B1786" s="3" t="s">
        <v>244</v>
      </c>
      <c r="C1786" s="1" t="s">
        <v>221</v>
      </c>
      <c r="D1786" s="2" t="s">
        <v>18</v>
      </c>
      <c r="E1786" s="1"/>
      <c r="F1786" s="47">
        <v>0</v>
      </c>
    </row>
    <row r="1787" spans="2:6">
      <c r="B1787" s="3" t="s">
        <v>243</v>
      </c>
      <c r="C1787" s="1" t="s">
        <v>221</v>
      </c>
      <c r="D1787" s="2" t="s">
        <v>18</v>
      </c>
      <c r="E1787" s="1"/>
      <c r="F1787" s="47">
        <v>0</v>
      </c>
    </row>
    <row r="1788" spans="2:6">
      <c r="B1788" s="3" t="s">
        <v>242</v>
      </c>
      <c r="C1788" s="1" t="s">
        <v>221</v>
      </c>
      <c r="D1788" s="2" t="s">
        <v>18</v>
      </c>
      <c r="E1788" s="1"/>
      <c r="F1788" s="47">
        <v>280</v>
      </c>
    </row>
    <row r="1789" spans="2:6">
      <c r="B1789" s="3" t="s">
        <v>241</v>
      </c>
      <c r="C1789" s="1" t="s">
        <v>221</v>
      </c>
      <c r="D1789" s="2" t="s">
        <v>18</v>
      </c>
      <c r="E1789" s="1"/>
      <c r="F1789" s="47">
        <v>0</v>
      </c>
    </row>
    <row r="1790" spans="2:6">
      <c r="B1790" s="3" t="s">
        <v>240</v>
      </c>
      <c r="C1790" s="1" t="s">
        <v>221</v>
      </c>
      <c r="D1790" s="2" t="s">
        <v>18</v>
      </c>
      <c r="E1790" s="1"/>
      <c r="F1790" s="47">
        <v>0</v>
      </c>
    </row>
    <row r="1791" spans="2:6">
      <c r="B1791" s="3" t="s">
        <v>239</v>
      </c>
      <c r="C1791" s="1" t="s">
        <v>221</v>
      </c>
      <c r="D1791" s="2" t="s">
        <v>18</v>
      </c>
      <c r="E1791" s="1"/>
      <c r="F1791" s="47">
        <v>0</v>
      </c>
    </row>
    <row r="1792" spans="2:6">
      <c r="B1792" s="3" t="s">
        <v>238</v>
      </c>
      <c r="C1792" s="1" t="s">
        <v>221</v>
      </c>
      <c r="D1792" s="2" t="s">
        <v>18</v>
      </c>
      <c r="E1792" s="1"/>
      <c r="F1792" s="47">
        <v>0</v>
      </c>
    </row>
    <row r="1793" spans="2:6">
      <c r="B1793" s="3" t="s">
        <v>237</v>
      </c>
      <c r="C1793" s="1" t="s">
        <v>221</v>
      </c>
      <c r="D1793" s="2" t="s">
        <v>18</v>
      </c>
      <c r="E1793" s="1"/>
      <c r="F1793" s="47">
        <v>0</v>
      </c>
    </row>
    <row r="1794" spans="2:6">
      <c r="B1794" s="3" t="s">
        <v>236</v>
      </c>
      <c r="C1794" s="1" t="s">
        <v>221</v>
      </c>
      <c r="D1794" s="2" t="s">
        <v>18</v>
      </c>
      <c r="E1794" s="1"/>
      <c r="F1794" s="47">
        <v>0</v>
      </c>
    </row>
    <row r="1795" spans="2:6">
      <c r="B1795" s="3" t="s">
        <v>235</v>
      </c>
      <c r="C1795" s="1" t="s">
        <v>221</v>
      </c>
      <c r="D1795" s="2" t="s">
        <v>18</v>
      </c>
      <c r="E1795" s="1"/>
      <c r="F1795" s="47">
        <v>0</v>
      </c>
    </row>
    <row r="1796" spans="2:6">
      <c r="B1796" s="3" t="s">
        <v>234</v>
      </c>
      <c r="C1796" s="1" t="s">
        <v>221</v>
      </c>
      <c r="D1796" s="2" t="s">
        <v>18</v>
      </c>
      <c r="E1796" s="1"/>
      <c r="F1796" s="47">
        <v>30</v>
      </c>
    </row>
    <row r="1797" spans="2:6">
      <c r="B1797" s="3" t="s">
        <v>233</v>
      </c>
      <c r="C1797" s="1" t="s">
        <v>221</v>
      </c>
      <c r="D1797" s="2" t="s">
        <v>18</v>
      </c>
      <c r="E1797" s="1"/>
      <c r="F1797" s="47">
        <v>360</v>
      </c>
    </row>
    <row r="1798" spans="2:6">
      <c r="B1798" s="3" t="s">
        <v>232</v>
      </c>
      <c r="C1798" s="1" t="s">
        <v>221</v>
      </c>
      <c r="D1798" s="2" t="s">
        <v>18</v>
      </c>
      <c r="E1798" s="1"/>
      <c r="F1798" s="47">
        <v>0</v>
      </c>
    </row>
    <row r="1799" spans="2:6">
      <c r="B1799" s="3" t="s">
        <v>231</v>
      </c>
      <c r="C1799" s="1" t="s">
        <v>221</v>
      </c>
      <c r="D1799" s="2" t="s">
        <v>18</v>
      </c>
      <c r="E1799" s="1"/>
      <c r="F1799" s="47">
        <v>0</v>
      </c>
    </row>
    <row r="1800" spans="2:6">
      <c r="B1800" s="3" t="s">
        <v>230</v>
      </c>
      <c r="C1800" s="1" t="s">
        <v>221</v>
      </c>
      <c r="D1800" s="2" t="s">
        <v>18</v>
      </c>
      <c r="E1800" s="1"/>
      <c r="F1800" s="47">
        <v>0</v>
      </c>
    </row>
    <row r="1801" spans="2:6">
      <c r="B1801" s="3" t="s">
        <v>229</v>
      </c>
      <c r="C1801" s="1" t="s">
        <v>221</v>
      </c>
      <c r="D1801" s="2" t="s">
        <v>18</v>
      </c>
      <c r="E1801" s="1"/>
      <c r="F1801" s="47">
        <v>0</v>
      </c>
    </row>
    <row r="1802" spans="2:6">
      <c r="B1802" s="3" t="s">
        <v>228</v>
      </c>
      <c r="C1802" s="1" t="s">
        <v>221</v>
      </c>
      <c r="D1802" s="2" t="s">
        <v>18</v>
      </c>
      <c r="E1802" s="1"/>
      <c r="F1802" s="47">
        <v>0</v>
      </c>
    </row>
    <row r="1803" spans="2:6">
      <c r="B1803" s="3" t="s">
        <v>227</v>
      </c>
      <c r="C1803" s="1" t="s">
        <v>221</v>
      </c>
      <c r="D1803" s="2" t="s">
        <v>18</v>
      </c>
      <c r="E1803" s="1"/>
      <c r="F1803" s="47">
        <v>0</v>
      </c>
    </row>
    <row r="1804" spans="2:6">
      <c r="B1804" s="3" t="s">
        <v>226</v>
      </c>
      <c r="C1804" s="1" t="s">
        <v>221</v>
      </c>
      <c r="D1804" s="2" t="s">
        <v>18</v>
      </c>
      <c r="E1804" s="1"/>
      <c r="F1804" s="47">
        <v>0</v>
      </c>
    </row>
    <row r="1805" spans="2:6">
      <c r="B1805" s="3" t="s">
        <v>225</v>
      </c>
      <c r="C1805" s="1" t="s">
        <v>221</v>
      </c>
      <c r="D1805" s="2" t="s">
        <v>18</v>
      </c>
      <c r="E1805" s="1"/>
      <c r="F1805" s="47">
        <v>0</v>
      </c>
    </row>
    <row r="1806" spans="2:6">
      <c r="B1806" s="3" t="s">
        <v>224</v>
      </c>
      <c r="C1806" s="1" t="s">
        <v>221</v>
      </c>
      <c r="D1806" s="2" t="s">
        <v>18</v>
      </c>
      <c r="E1806" s="1"/>
      <c r="F1806" s="47">
        <v>0</v>
      </c>
    </row>
    <row r="1807" spans="2:6">
      <c r="B1807" s="3" t="s">
        <v>223</v>
      </c>
      <c r="C1807" s="1" t="s">
        <v>221</v>
      </c>
      <c r="D1807" s="2" t="s">
        <v>18</v>
      </c>
      <c r="E1807" s="1"/>
      <c r="F1807" s="47">
        <v>400</v>
      </c>
    </row>
    <row r="1808" spans="2:6">
      <c r="B1808" s="3" t="s">
        <v>222</v>
      </c>
      <c r="C1808" s="1" t="s">
        <v>221</v>
      </c>
      <c r="D1808" s="2" t="s">
        <v>18</v>
      </c>
      <c r="E1808" s="1"/>
      <c r="F1808" s="47">
        <v>0</v>
      </c>
    </row>
    <row r="1809" spans="2:6">
      <c r="B1809" s="3" t="s">
        <v>220</v>
      </c>
      <c r="C1809" s="1" t="s">
        <v>66</v>
      </c>
      <c r="D1809" s="2" t="s">
        <v>18</v>
      </c>
      <c r="E1809" s="1"/>
      <c r="F1809" s="47">
        <v>0</v>
      </c>
    </row>
    <row r="1810" spans="2:6">
      <c r="B1810" s="3" t="s">
        <v>219</v>
      </c>
      <c r="C1810" s="1" t="s">
        <v>66</v>
      </c>
      <c r="D1810" s="2" t="s">
        <v>18</v>
      </c>
      <c r="E1810" s="1"/>
      <c r="F1810" s="47">
        <v>0</v>
      </c>
    </row>
    <row r="1811" spans="2:6">
      <c r="B1811" s="3" t="s">
        <v>218</v>
      </c>
      <c r="C1811" s="1" t="s">
        <v>66</v>
      </c>
      <c r="D1811" s="2" t="s">
        <v>18</v>
      </c>
      <c r="E1811" s="1"/>
      <c r="F1811" s="47">
        <v>0</v>
      </c>
    </row>
    <row r="1812" spans="2:6">
      <c r="B1812" s="3" t="s">
        <v>217</v>
      </c>
      <c r="C1812" s="1" t="s">
        <v>66</v>
      </c>
      <c r="D1812" s="2" t="s">
        <v>18</v>
      </c>
      <c r="E1812" s="1"/>
      <c r="F1812" s="47">
        <v>0</v>
      </c>
    </row>
    <row r="1813" spans="2:6">
      <c r="B1813" s="3" t="s">
        <v>216</v>
      </c>
      <c r="C1813" s="1" t="s">
        <v>66</v>
      </c>
      <c r="D1813" s="2" t="s">
        <v>18</v>
      </c>
      <c r="E1813" s="1"/>
      <c r="F1813" s="47">
        <v>0</v>
      </c>
    </row>
    <row r="1814" spans="2:6">
      <c r="B1814" s="3" t="s">
        <v>215</v>
      </c>
      <c r="C1814" s="1" t="s">
        <v>66</v>
      </c>
      <c r="D1814" s="2" t="s">
        <v>18</v>
      </c>
      <c r="E1814" s="1"/>
      <c r="F1814" s="47">
        <v>0</v>
      </c>
    </row>
    <row r="1815" spans="2:6">
      <c r="B1815" s="3" t="s">
        <v>214</v>
      </c>
      <c r="C1815" s="1" t="s">
        <v>66</v>
      </c>
      <c r="D1815" s="2" t="s">
        <v>18</v>
      </c>
      <c r="E1815" s="1"/>
      <c r="F1815" s="47">
        <v>0</v>
      </c>
    </row>
    <row r="1816" spans="2:6">
      <c r="B1816" s="3" t="s">
        <v>213</v>
      </c>
      <c r="C1816" s="1" t="s">
        <v>66</v>
      </c>
      <c r="D1816" s="2" t="s">
        <v>18</v>
      </c>
      <c r="E1816" s="1"/>
      <c r="F1816" s="47">
        <v>0</v>
      </c>
    </row>
    <row r="1817" spans="2:6">
      <c r="B1817" s="3" t="s">
        <v>212</v>
      </c>
      <c r="C1817" s="1" t="s">
        <v>66</v>
      </c>
      <c r="D1817" s="2" t="s">
        <v>18</v>
      </c>
      <c r="E1817" s="1"/>
      <c r="F1817" s="47">
        <v>0</v>
      </c>
    </row>
    <row r="1818" spans="2:6">
      <c r="B1818" s="3" t="s">
        <v>211</v>
      </c>
      <c r="C1818" s="1" t="s">
        <v>66</v>
      </c>
      <c r="D1818" s="2" t="s">
        <v>18</v>
      </c>
      <c r="E1818" s="1"/>
      <c r="F1818" s="47">
        <v>0</v>
      </c>
    </row>
    <row r="1819" spans="2:6">
      <c r="B1819" s="3" t="s">
        <v>210</v>
      </c>
      <c r="C1819" s="1" t="s">
        <v>66</v>
      </c>
      <c r="D1819" s="2" t="s">
        <v>18</v>
      </c>
      <c r="E1819" s="1"/>
      <c r="F1819" s="47">
        <v>0</v>
      </c>
    </row>
    <row r="1820" spans="2:6">
      <c r="B1820" s="3" t="s">
        <v>209</v>
      </c>
      <c r="C1820" s="1" t="s">
        <v>66</v>
      </c>
      <c r="D1820" s="2" t="s">
        <v>18</v>
      </c>
      <c r="E1820" s="1"/>
      <c r="F1820" s="47">
        <v>0</v>
      </c>
    </row>
    <row r="1821" spans="2:6">
      <c r="B1821" s="3" t="s">
        <v>208</v>
      </c>
      <c r="C1821" s="1" t="s">
        <v>66</v>
      </c>
      <c r="D1821" s="2" t="s">
        <v>18</v>
      </c>
      <c r="E1821" s="1"/>
      <c r="F1821" s="47">
        <v>0</v>
      </c>
    </row>
    <row r="1822" spans="2:6">
      <c r="B1822" s="3" t="s">
        <v>207</v>
      </c>
      <c r="C1822" s="1" t="s">
        <v>66</v>
      </c>
      <c r="D1822" s="2" t="s">
        <v>18</v>
      </c>
      <c r="E1822" s="1"/>
      <c r="F1822" s="47">
        <v>0</v>
      </c>
    </row>
    <row r="1823" spans="2:6">
      <c r="B1823" s="3" t="s">
        <v>206</v>
      </c>
      <c r="C1823" s="1" t="s">
        <v>66</v>
      </c>
      <c r="D1823" s="2" t="s">
        <v>18</v>
      </c>
      <c r="E1823" s="1"/>
      <c r="F1823" s="47">
        <v>0</v>
      </c>
    </row>
    <row r="1824" spans="2:6">
      <c r="B1824" s="3" t="s">
        <v>205</v>
      </c>
      <c r="C1824" s="1" t="s">
        <v>66</v>
      </c>
      <c r="D1824" s="2" t="s">
        <v>18</v>
      </c>
      <c r="E1824" s="1"/>
      <c r="F1824" s="47">
        <v>0</v>
      </c>
    </row>
    <row r="1825" spans="2:6">
      <c r="B1825" s="3" t="s">
        <v>204</v>
      </c>
      <c r="C1825" s="1" t="s">
        <v>66</v>
      </c>
      <c r="D1825" s="2" t="s">
        <v>18</v>
      </c>
      <c r="E1825" s="1"/>
      <c r="F1825" s="47">
        <v>0</v>
      </c>
    </row>
    <row r="1826" spans="2:6">
      <c r="B1826" s="3" t="s">
        <v>203</v>
      </c>
      <c r="C1826" s="1" t="s">
        <v>66</v>
      </c>
      <c r="D1826" s="2" t="s">
        <v>18</v>
      </c>
      <c r="E1826" s="1"/>
      <c r="F1826" s="47">
        <v>0</v>
      </c>
    </row>
    <row r="1827" spans="2:6">
      <c r="B1827" s="3" t="s">
        <v>202</v>
      </c>
      <c r="C1827" s="1" t="s">
        <v>66</v>
      </c>
      <c r="D1827" s="2" t="s">
        <v>18</v>
      </c>
      <c r="E1827" s="1"/>
      <c r="F1827" s="47">
        <v>0</v>
      </c>
    </row>
    <row r="1828" spans="2:6">
      <c r="B1828" s="3" t="s">
        <v>201</v>
      </c>
      <c r="C1828" s="1" t="s">
        <v>66</v>
      </c>
      <c r="D1828" s="2" t="s">
        <v>18</v>
      </c>
      <c r="E1828" s="1"/>
      <c r="F1828" s="47">
        <v>0</v>
      </c>
    </row>
    <row r="1829" spans="2:6">
      <c r="B1829" s="3" t="s">
        <v>200</v>
      </c>
      <c r="C1829" s="1" t="s">
        <v>66</v>
      </c>
      <c r="D1829" s="2" t="s">
        <v>18</v>
      </c>
      <c r="E1829" s="1"/>
      <c r="F1829" s="47">
        <v>0</v>
      </c>
    </row>
    <row r="1830" spans="2:6">
      <c r="B1830" s="3" t="s">
        <v>199</v>
      </c>
      <c r="C1830" s="1" t="s">
        <v>66</v>
      </c>
      <c r="D1830" s="2" t="s">
        <v>18</v>
      </c>
      <c r="E1830" s="1"/>
      <c r="F1830" s="47">
        <v>0</v>
      </c>
    </row>
    <row r="1831" spans="2:6">
      <c r="B1831" s="3" t="s">
        <v>198</v>
      </c>
      <c r="C1831" s="1" t="s">
        <v>66</v>
      </c>
      <c r="D1831" s="2" t="s">
        <v>18</v>
      </c>
      <c r="E1831" s="1"/>
      <c r="F1831" s="47">
        <v>0</v>
      </c>
    </row>
    <row r="1832" spans="2:6">
      <c r="B1832" s="3" t="s">
        <v>197</v>
      </c>
      <c r="C1832" s="1" t="s">
        <v>66</v>
      </c>
      <c r="D1832" s="2" t="s">
        <v>18</v>
      </c>
      <c r="E1832" s="1"/>
      <c r="F1832" s="47">
        <v>0</v>
      </c>
    </row>
    <row r="1833" spans="2:6">
      <c r="B1833" s="3" t="s">
        <v>196</v>
      </c>
      <c r="C1833" s="1" t="s">
        <v>66</v>
      </c>
      <c r="D1833" s="2" t="s">
        <v>18</v>
      </c>
      <c r="E1833" s="1"/>
      <c r="F1833" s="47">
        <v>0</v>
      </c>
    </row>
    <row r="1834" spans="2:6">
      <c r="B1834" s="3" t="s">
        <v>195</v>
      </c>
      <c r="C1834" s="1" t="s">
        <v>66</v>
      </c>
      <c r="D1834" s="2" t="s">
        <v>18</v>
      </c>
      <c r="E1834" s="1"/>
      <c r="F1834" s="47">
        <v>0</v>
      </c>
    </row>
    <row r="1835" spans="2:6">
      <c r="B1835" s="3" t="s">
        <v>194</v>
      </c>
      <c r="C1835" s="1" t="s">
        <v>66</v>
      </c>
      <c r="D1835" s="2" t="s">
        <v>18</v>
      </c>
      <c r="E1835" s="1"/>
      <c r="F1835" s="47">
        <v>0</v>
      </c>
    </row>
    <row r="1836" spans="2:6">
      <c r="B1836" s="3" t="s">
        <v>193</v>
      </c>
      <c r="C1836" s="1" t="s">
        <v>66</v>
      </c>
      <c r="D1836" s="2" t="s">
        <v>18</v>
      </c>
      <c r="E1836" s="1"/>
      <c r="F1836" s="47">
        <v>0</v>
      </c>
    </row>
    <row r="1837" spans="2:6">
      <c r="B1837" s="3" t="s">
        <v>192</v>
      </c>
      <c r="C1837" s="1" t="s">
        <v>66</v>
      </c>
      <c r="D1837" s="2" t="s">
        <v>18</v>
      </c>
      <c r="E1837" s="1"/>
      <c r="F1837" s="47">
        <v>0</v>
      </c>
    </row>
    <row r="1838" spans="2:6">
      <c r="B1838" s="3" t="s">
        <v>191</v>
      </c>
      <c r="C1838" s="1" t="s">
        <v>66</v>
      </c>
      <c r="D1838" s="2" t="s">
        <v>18</v>
      </c>
      <c r="E1838" s="1"/>
      <c r="F1838" s="47">
        <v>0</v>
      </c>
    </row>
    <row r="1839" spans="2:6">
      <c r="B1839" s="3" t="s">
        <v>190</v>
      </c>
      <c r="C1839" s="1" t="s">
        <v>66</v>
      </c>
      <c r="D1839" s="2" t="s">
        <v>18</v>
      </c>
      <c r="E1839" s="1"/>
      <c r="F1839" s="47">
        <v>0</v>
      </c>
    </row>
    <row r="1840" spans="2:6">
      <c r="B1840" s="3" t="s">
        <v>189</v>
      </c>
      <c r="C1840" s="1" t="s">
        <v>66</v>
      </c>
      <c r="D1840" s="2" t="s">
        <v>18</v>
      </c>
      <c r="E1840" s="1"/>
      <c r="F1840" s="47">
        <v>0</v>
      </c>
    </row>
    <row r="1841" spans="2:6">
      <c r="B1841" s="3" t="s">
        <v>188</v>
      </c>
      <c r="C1841" s="1" t="s">
        <v>66</v>
      </c>
      <c r="D1841" s="2" t="s">
        <v>18</v>
      </c>
      <c r="E1841" s="1"/>
      <c r="F1841" s="47">
        <v>0</v>
      </c>
    </row>
    <row r="1842" spans="2:6">
      <c r="B1842" s="3" t="s">
        <v>187</v>
      </c>
      <c r="C1842" s="1" t="s">
        <v>66</v>
      </c>
      <c r="D1842" s="2" t="s">
        <v>18</v>
      </c>
      <c r="E1842" s="1"/>
      <c r="F1842" s="47">
        <v>0</v>
      </c>
    </row>
    <row r="1843" spans="2:6">
      <c r="B1843" s="3" t="s">
        <v>186</v>
      </c>
      <c r="C1843" s="1" t="s">
        <v>66</v>
      </c>
      <c r="D1843" s="2" t="s">
        <v>18</v>
      </c>
      <c r="E1843" s="1"/>
      <c r="F1843" s="47">
        <v>0</v>
      </c>
    </row>
    <row r="1844" spans="2:6">
      <c r="B1844" s="3" t="s">
        <v>185</v>
      </c>
      <c r="C1844" s="1" t="s">
        <v>66</v>
      </c>
      <c r="D1844" s="2" t="s">
        <v>18</v>
      </c>
      <c r="E1844" s="1"/>
      <c r="F1844" s="47">
        <v>0</v>
      </c>
    </row>
    <row r="1845" spans="2:6">
      <c r="B1845" s="3" t="s">
        <v>184</v>
      </c>
      <c r="C1845" s="1" t="s">
        <v>66</v>
      </c>
      <c r="D1845" s="2"/>
      <c r="E1845" s="1"/>
      <c r="F1845" s="47">
        <v>0</v>
      </c>
    </row>
    <row r="1846" spans="2:6">
      <c r="B1846" s="3" t="s">
        <v>183</v>
      </c>
      <c r="C1846" s="1" t="s">
        <v>66</v>
      </c>
      <c r="D1846" s="2" t="s">
        <v>18</v>
      </c>
      <c r="E1846" s="1"/>
      <c r="F1846" s="47">
        <v>0</v>
      </c>
    </row>
    <row r="1847" spans="2:6">
      <c r="B1847" s="3" t="s">
        <v>182</v>
      </c>
      <c r="C1847" s="1" t="s">
        <v>66</v>
      </c>
      <c r="D1847" s="2" t="s">
        <v>18</v>
      </c>
      <c r="E1847" s="1"/>
      <c r="F1847" s="47">
        <v>0</v>
      </c>
    </row>
    <row r="1848" spans="2:6">
      <c r="B1848" s="3" t="s">
        <v>181</v>
      </c>
      <c r="C1848" s="1" t="s">
        <v>66</v>
      </c>
      <c r="D1848" s="2" t="s">
        <v>18</v>
      </c>
      <c r="E1848" s="1"/>
      <c r="F1848" s="47">
        <v>0</v>
      </c>
    </row>
    <row r="1849" spans="2:6">
      <c r="B1849" s="3" t="s">
        <v>180</v>
      </c>
      <c r="C1849" s="1" t="s">
        <v>66</v>
      </c>
      <c r="D1849" s="2" t="s">
        <v>18</v>
      </c>
      <c r="E1849" s="1"/>
      <c r="F1849" s="47">
        <v>0</v>
      </c>
    </row>
    <row r="1850" spans="2:6">
      <c r="B1850" s="3" t="s">
        <v>179</v>
      </c>
      <c r="C1850" s="1" t="s">
        <v>66</v>
      </c>
      <c r="D1850" s="2" t="s">
        <v>18</v>
      </c>
      <c r="E1850" s="1"/>
      <c r="F1850" s="47">
        <v>0</v>
      </c>
    </row>
    <row r="1851" spans="2:6">
      <c r="B1851" s="3" t="s">
        <v>178</v>
      </c>
      <c r="C1851" s="1" t="s">
        <v>66</v>
      </c>
      <c r="D1851" s="2" t="s">
        <v>18</v>
      </c>
      <c r="E1851" s="1"/>
      <c r="F1851" s="47">
        <v>0</v>
      </c>
    </row>
    <row r="1852" spans="2:6">
      <c r="B1852" s="3" t="s">
        <v>177</v>
      </c>
      <c r="C1852" s="1" t="s">
        <v>66</v>
      </c>
      <c r="D1852" s="2" t="s">
        <v>18</v>
      </c>
      <c r="E1852" s="1"/>
      <c r="F1852" s="47">
        <v>0</v>
      </c>
    </row>
    <row r="1853" spans="2:6">
      <c r="B1853" s="3" t="s">
        <v>176</v>
      </c>
      <c r="C1853" s="1" t="s">
        <v>66</v>
      </c>
      <c r="D1853" s="2" t="s">
        <v>18</v>
      </c>
      <c r="E1853" s="1"/>
      <c r="F1853" s="47">
        <v>0</v>
      </c>
    </row>
    <row r="1854" spans="2:6">
      <c r="B1854" s="3" t="s">
        <v>175</v>
      </c>
      <c r="C1854" s="1" t="s">
        <v>66</v>
      </c>
      <c r="D1854" s="2" t="s">
        <v>18</v>
      </c>
      <c r="E1854" s="1"/>
      <c r="F1854" s="47">
        <v>0</v>
      </c>
    </row>
    <row r="1855" spans="2:6">
      <c r="B1855" s="3" t="s">
        <v>174</v>
      </c>
      <c r="C1855" s="1" t="s">
        <v>60</v>
      </c>
      <c r="D1855" s="2" t="s">
        <v>18</v>
      </c>
      <c r="E1855" s="1"/>
      <c r="F1855" s="47">
        <v>0</v>
      </c>
    </row>
    <row r="1856" spans="2:6">
      <c r="B1856" s="3" t="s">
        <v>173</v>
      </c>
      <c r="C1856" s="1" t="s">
        <v>60</v>
      </c>
      <c r="D1856" s="2" t="s">
        <v>18</v>
      </c>
      <c r="E1856" s="1"/>
      <c r="F1856" s="47">
        <v>0</v>
      </c>
    </row>
    <row r="1857" spans="2:6">
      <c r="B1857" s="3" t="s">
        <v>172</v>
      </c>
      <c r="C1857" s="1" t="s">
        <v>60</v>
      </c>
      <c r="D1857" s="2" t="s">
        <v>18</v>
      </c>
      <c r="E1857" s="1"/>
      <c r="F1857" s="47">
        <v>160</v>
      </c>
    </row>
    <row r="1858" spans="2:6">
      <c r="B1858" s="3" t="s">
        <v>171</v>
      </c>
      <c r="C1858" s="1" t="s">
        <v>60</v>
      </c>
      <c r="D1858" s="2" t="s">
        <v>18</v>
      </c>
      <c r="E1858" s="1"/>
      <c r="F1858" s="47">
        <v>120</v>
      </c>
    </row>
    <row r="1859" spans="2:6">
      <c r="B1859" s="3" t="s">
        <v>170</v>
      </c>
      <c r="C1859" s="1" t="s">
        <v>60</v>
      </c>
      <c r="D1859" s="2" t="s">
        <v>18</v>
      </c>
      <c r="E1859" s="1"/>
      <c r="F1859" s="47">
        <v>0</v>
      </c>
    </row>
    <row r="1860" spans="2:6">
      <c r="B1860" s="3" t="s">
        <v>169</v>
      </c>
      <c r="C1860" s="1" t="s">
        <v>60</v>
      </c>
      <c r="D1860" s="2" t="s">
        <v>18</v>
      </c>
      <c r="E1860" s="1"/>
      <c r="F1860" s="47">
        <v>0</v>
      </c>
    </row>
    <row r="1861" spans="2:6">
      <c r="B1861" s="3" t="s">
        <v>168</v>
      </c>
      <c r="C1861" s="1" t="s">
        <v>60</v>
      </c>
      <c r="D1861" s="2" t="s">
        <v>18</v>
      </c>
      <c r="E1861" s="1"/>
      <c r="F1861" s="47">
        <v>0</v>
      </c>
    </row>
    <row r="1862" spans="2:6">
      <c r="B1862" s="3" t="s">
        <v>167</v>
      </c>
      <c r="C1862" s="1" t="s">
        <v>60</v>
      </c>
      <c r="D1862" s="2" t="s">
        <v>18</v>
      </c>
      <c r="E1862" s="1"/>
      <c r="F1862" s="47">
        <v>0</v>
      </c>
    </row>
    <row r="1863" spans="2:6">
      <c r="B1863" s="3" t="s">
        <v>166</v>
      </c>
      <c r="C1863" s="1" t="s">
        <v>60</v>
      </c>
      <c r="D1863" s="2" t="s">
        <v>18</v>
      </c>
      <c r="E1863" s="1"/>
      <c r="F1863" s="47">
        <v>800</v>
      </c>
    </row>
    <row r="1864" spans="2:6">
      <c r="B1864" s="3" t="s">
        <v>165</v>
      </c>
      <c r="C1864" s="1" t="s">
        <v>60</v>
      </c>
      <c r="D1864" s="2" t="s">
        <v>18</v>
      </c>
      <c r="E1864" s="1"/>
      <c r="F1864" s="47">
        <v>0</v>
      </c>
    </row>
    <row r="1865" spans="2:6">
      <c r="B1865" s="3" t="s">
        <v>164</v>
      </c>
      <c r="C1865" s="1" t="s">
        <v>60</v>
      </c>
      <c r="D1865" s="2" t="s">
        <v>18</v>
      </c>
      <c r="E1865" s="1"/>
      <c r="F1865" s="47">
        <v>0</v>
      </c>
    </row>
    <row r="1866" spans="2:6">
      <c r="B1866" s="3" t="s">
        <v>163</v>
      </c>
      <c r="C1866" s="1" t="s">
        <v>60</v>
      </c>
      <c r="D1866" s="2" t="s">
        <v>18</v>
      </c>
      <c r="E1866" s="1"/>
      <c r="F1866" s="47">
        <v>0</v>
      </c>
    </row>
    <row r="1867" spans="2:6">
      <c r="B1867" s="3" t="s">
        <v>162</v>
      </c>
      <c r="C1867" s="1" t="s">
        <v>60</v>
      </c>
      <c r="D1867" s="2" t="s">
        <v>18</v>
      </c>
      <c r="E1867" s="1"/>
      <c r="F1867" s="47">
        <v>0</v>
      </c>
    </row>
    <row r="1868" spans="2:6">
      <c r="B1868" s="3" t="s">
        <v>161</v>
      </c>
      <c r="C1868" s="1" t="s">
        <v>60</v>
      </c>
      <c r="D1868" s="2" t="s">
        <v>18</v>
      </c>
      <c r="E1868" s="1"/>
      <c r="F1868" s="47">
        <v>0</v>
      </c>
    </row>
    <row r="1869" spans="2:6">
      <c r="B1869" s="3" t="s">
        <v>160</v>
      </c>
      <c r="C1869" s="1" t="s">
        <v>60</v>
      </c>
      <c r="D1869" s="2" t="s">
        <v>18</v>
      </c>
      <c r="E1869" s="1"/>
      <c r="F1869" s="47">
        <v>0</v>
      </c>
    </row>
    <row r="1870" spans="2:6">
      <c r="B1870" s="3" t="s">
        <v>159</v>
      </c>
      <c r="C1870" s="1" t="s">
        <v>60</v>
      </c>
      <c r="D1870" s="2" t="s">
        <v>18</v>
      </c>
      <c r="E1870" s="1"/>
      <c r="F1870" s="47">
        <v>0</v>
      </c>
    </row>
    <row r="1871" spans="2:6">
      <c r="B1871" s="3" t="s">
        <v>158</v>
      </c>
      <c r="C1871" s="1" t="s">
        <v>60</v>
      </c>
      <c r="D1871" s="2" t="s">
        <v>18</v>
      </c>
      <c r="E1871" s="1"/>
      <c r="F1871" s="47">
        <v>0</v>
      </c>
    </row>
    <row r="1872" spans="2:6">
      <c r="B1872" s="3" t="s">
        <v>157</v>
      </c>
      <c r="C1872" s="1" t="s">
        <v>60</v>
      </c>
      <c r="D1872" s="2" t="s">
        <v>18</v>
      </c>
      <c r="E1872" s="1"/>
      <c r="F1872" s="47">
        <v>0</v>
      </c>
    </row>
    <row r="1873" spans="2:6">
      <c r="B1873" s="3" t="s">
        <v>156</v>
      </c>
      <c r="C1873" s="1" t="s">
        <v>60</v>
      </c>
      <c r="D1873" s="2" t="s">
        <v>18</v>
      </c>
      <c r="E1873" s="1"/>
      <c r="F1873" s="47">
        <v>0</v>
      </c>
    </row>
    <row r="1874" spans="2:6">
      <c r="B1874" s="3" t="s">
        <v>155</v>
      </c>
      <c r="C1874" s="1" t="s">
        <v>60</v>
      </c>
      <c r="D1874" s="2" t="s">
        <v>18</v>
      </c>
      <c r="E1874" s="1"/>
      <c r="F1874" s="47">
        <v>0</v>
      </c>
    </row>
    <row r="1875" spans="2:6">
      <c r="B1875" s="3" t="s">
        <v>154</v>
      </c>
      <c r="C1875" s="1" t="s">
        <v>153</v>
      </c>
      <c r="D1875" s="2" t="s">
        <v>18</v>
      </c>
      <c r="E1875" s="1"/>
      <c r="F1875" s="47">
        <v>0</v>
      </c>
    </row>
    <row r="1876" spans="2:6">
      <c r="B1876" s="3" t="s">
        <v>152</v>
      </c>
      <c r="C1876" s="1" t="s">
        <v>151</v>
      </c>
      <c r="D1876" s="2" t="s">
        <v>18</v>
      </c>
      <c r="E1876" s="1"/>
      <c r="F1876" s="47">
        <v>0</v>
      </c>
    </row>
    <row r="1877" spans="2:6">
      <c r="B1877" s="3" t="s">
        <v>150</v>
      </c>
      <c r="C1877" s="1" t="s">
        <v>66</v>
      </c>
      <c r="D1877" s="2" t="s">
        <v>18</v>
      </c>
      <c r="E1877" s="1"/>
      <c r="F1877" s="47">
        <v>0</v>
      </c>
    </row>
    <row r="1878" spans="2:6">
      <c r="B1878" s="3" t="s">
        <v>149</v>
      </c>
      <c r="C1878" s="1" t="s">
        <v>66</v>
      </c>
      <c r="D1878" s="2" t="s">
        <v>18</v>
      </c>
      <c r="E1878" s="1"/>
      <c r="F1878" s="47">
        <v>0</v>
      </c>
    </row>
    <row r="1879" spans="2:6">
      <c r="B1879" s="3" t="s">
        <v>148</v>
      </c>
      <c r="C1879" s="1" t="s">
        <v>66</v>
      </c>
      <c r="D1879" s="2" t="s">
        <v>18</v>
      </c>
      <c r="E1879" s="1"/>
      <c r="F1879" s="47">
        <v>0</v>
      </c>
    </row>
    <row r="1880" spans="2:6">
      <c r="B1880" s="3" t="s">
        <v>147</v>
      </c>
      <c r="C1880" s="1" t="s">
        <v>66</v>
      </c>
      <c r="D1880" s="2" t="s">
        <v>18</v>
      </c>
      <c r="E1880" s="1"/>
      <c r="F1880" s="47">
        <v>0</v>
      </c>
    </row>
    <row r="1881" spans="2:6">
      <c r="B1881" s="3" t="s">
        <v>146</v>
      </c>
      <c r="C1881" s="1" t="s">
        <v>66</v>
      </c>
      <c r="D1881" s="2" t="s">
        <v>18</v>
      </c>
      <c r="E1881" s="1"/>
      <c r="F1881" s="47">
        <v>0</v>
      </c>
    </row>
    <row r="1882" spans="2:6">
      <c r="B1882" s="3" t="s">
        <v>145</v>
      </c>
      <c r="C1882" s="1" t="s">
        <v>66</v>
      </c>
      <c r="D1882" s="2" t="s">
        <v>18</v>
      </c>
      <c r="E1882" s="1"/>
      <c r="F1882" s="47">
        <v>0</v>
      </c>
    </row>
    <row r="1883" spans="2:6">
      <c r="B1883" s="3" t="s">
        <v>144</v>
      </c>
      <c r="C1883" s="1" t="s">
        <v>64</v>
      </c>
      <c r="D1883" s="2" t="s">
        <v>18</v>
      </c>
      <c r="E1883" s="1"/>
      <c r="F1883" s="47">
        <v>0</v>
      </c>
    </row>
    <row r="1884" spans="2:6">
      <c r="B1884" s="3" t="s">
        <v>143</v>
      </c>
      <c r="C1884" s="1" t="s">
        <v>64</v>
      </c>
      <c r="D1884" s="2" t="s">
        <v>18</v>
      </c>
      <c r="E1884" s="1"/>
      <c r="F1884" s="47">
        <v>0</v>
      </c>
    </row>
    <row r="1885" spans="2:6">
      <c r="B1885" s="3" t="s">
        <v>142</v>
      </c>
      <c r="C1885" s="1" t="s">
        <v>66</v>
      </c>
      <c r="D1885" s="2" t="s">
        <v>18</v>
      </c>
      <c r="E1885" s="1"/>
      <c r="F1885" s="47">
        <v>0</v>
      </c>
    </row>
    <row r="1886" spans="2:6">
      <c r="B1886" s="3" t="s">
        <v>141</v>
      </c>
      <c r="C1886" s="1" t="s">
        <v>66</v>
      </c>
      <c r="D1886" s="2" t="s">
        <v>18</v>
      </c>
      <c r="E1886" s="1"/>
      <c r="F1886" s="47">
        <v>0</v>
      </c>
    </row>
    <row r="1887" spans="2:6">
      <c r="B1887" s="3" t="s">
        <v>140</v>
      </c>
      <c r="C1887" s="1" t="s">
        <v>66</v>
      </c>
      <c r="D1887" s="2" t="s">
        <v>18</v>
      </c>
      <c r="E1887" s="1"/>
      <c r="F1887" s="47">
        <v>0</v>
      </c>
    </row>
    <row r="1888" spans="2:6">
      <c r="B1888" s="3" t="s">
        <v>139</v>
      </c>
      <c r="C1888" s="1" t="s">
        <v>66</v>
      </c>
      <c r="D1888" s="2" t="s">
        <v>18</v>
      </c>
      <c r="E1888" s="1"/>
      <c r="F1888" s="47">
        <v>0</v>
      </c>
    </row>
    <row r="1889" spans="2:6">
      <c r="B1889" s="3" t="s">
        <v>138</v>
      </c>
      <c r="C1889" s="1" t="s">
        <v>66</v>
      </c>
      <c r="D1889" s="2" t="s">
        <v>18</v>
      </c>
      <c r="E1889" s="1"/>
      <c r="F1889" s="47">
        <v>0</v>
      </c>
    </row>
    <row r="1890" spans="2:6">
      <c r="B1890" s="3" t="s">
        <v>137</v>
      </c>
      <c r="C1890" s="1" t="s">
        <v>66</v>
      </c>
      <c r="D1890" s="2" t="s">
        <v>18</v>
      </c>
      <c r="E1890" s="1"/>
      <c r="F1890" s="47">
        <v>0</v>
      </c>
    </row>
    <row r="1891" spans="2:6">
      <c r="B1891" s="3" t="s">
        <v>136</v>
      </c>
      <c r="C1891" s="1" t="s">
        <v>66</v>
      </c>
      <c r="D1891" s="2" t="s">
        <v>18</v>
      </c>
      <c r="E1891" s="1"/>
      <c r="F1891" s="47">
        <v>0</v>
      </c>
    </row>
    <row r="1892" spans="2:6">
      <c r="B1892" s="3" t="s">
        <v>135</v>
      </c>
      <c r="C1892" s="1" t="s">
        <v>66</v>
      </c>
      <c r="D1892" s="2" t="s">
        <v>18</v>
      </c>
      <c r="E1892" s="1"/>
      <c r="F1892" s="47">
        <v>0</v>
      </c>
    </row>
    <row r="1893" spans="2:6">
      <c r="B1893" s="3" t="s">
        <v>134</v>
      </c>
      <c r="C1893" s="1" t="s">
        <v>66</v>
      </c>
      <c r="D1893" s="2" t="s">
        <v>18</v>
      </c>
      <c r="E1893" s="1"/>
      <c r="F1893" s="47">
        <v>0</v>
      </c>
    </row>
    <row r="1894" spans="2:6">
      <c r="B1894" s="3" t="s">
        <v>133</v>
      </c>
      <c r="C1894" s="1" t="s">
        <v>66</v>
      </c>
      <c r="D1894" s="2" t="s">
        <v>18</v>
      </c>
      <c r="E1894" s="1"/>
      <c r="F1894" s="47">
        <v>0</v>
      </c>
    </row>
    <row r="1895" spans="2:6">
      <c r="B1895" s="3" t="s">
        <v>132</v>
      </c>
      <c r="C1895" s="1" t="s">
        <v>66</v>
      </c>
      <c r="D1895" s="2" t="s">
        <v>18</v>
      </c>
      <c r="E1895" s="1"/>
      <c r="F1895" s="47">
        <v>0</v>
      </c>
    </row>
    <row r="1896" spans="2:6">
      <c r="B1896" s="3" t="s">
        <v>131</v>
      </c>
      <c r="C1896" s="1" t="s">
        <v>66</v>
      </c>
      <c r="D1896" s="2" t="s">
        <v>18</v>
      </c>
      <c r="E1896" s="1"/>
      <c r="F1896" s="47">
        <v>0</v>
      </c>
    </row>
    <row r="1897" spans="2:6">
      <c r="B1897" s="3" t="s">
        <v>130</v>
      </c>
      <c r="C1897" s="1" t="s">
        <v>66</v>
      </c>
      <c r="D1897" s="2" t="s">
        <v>18</v>
      </c>
      <c r="E1897" s="1"/>
      <c r="F1897" s="47">
        <v>0</v>
      </c>
    </row>
    <row r="1898" spans="2:6">
      <c r="B1898" s="3" t="s">
        <v>129</v>
      </c>
      <c r="C1898" s="1" t="s">
        <v>66</v>
      </c>
      <c r="D1898" s="2" t="s">
        <v>18</v>
      </c>
      <c r="E1898" s="1"/>
      <c r="F1898" s="47">
        <v>0</v>
      </c>
    </row>
    <row r="1899" spans="2:6">
      <c r="B1899" s="3" t="s">
        <v>128</v>
      </c>
      <c r="C1899" s="1" t="s">
        <v>66</v>
      </c>
      <c r="D1899" s="2" t="s">
        <v>18</v>
      </c>
      <c r="E1899" s="1"/>
      <c r="F1899" s="47">
        <v>0</v>
      </c>
    </row>
    <row r="1900" spans="2:6">
      <c r="B1900" s="3" t="s">
        <v>127</v>
      </c>
      <c r="C1900" s="1" t="s">
        <v>66</v>
      </c>
      <c r="D1900" s="2" t="s">
        <v>18</v>
      </c>
      <c r="E1900" s="1"/>
      <c r="F1900" s="47">
        <v>0</v>
      </c>
    </row>
    <row r="1901" spans="2:6">
      <c r="B1901" s="3" t="s">
        <v>126</v>
      </c>
      <c r="C1901" s="1" t="s">
        <v>66</v>
      </c>
      <c r="D1901" s="2" t="s">
        <v>18</v>
      </c>
      <c r="E1901" s="1"/>
      <c r="F1901" s="47">
        <v>0</v>
      </c>
    </row>
    <row r="1902" spans="2:6">
      <c r="B1902" s="3" t="s">
        <v>125</v>
      </c>
      <c r="C1902" s="1" t="s">
        <v>66</v>
      </c>
      <c r="D1902" s="2" t="s">
        <v>18</v>
      </c>
      <c r="E1902" s="1"/>
      <c r="F1902" s="47">
        <v>0</v>
      </c>
    </row>
    <row r="1903" spans="2:6">
      <c r="B1903" s="3" t="s">
        <v>124</v>
      </c>
      <c r="C1903" s="1" t="s">
        <v>66</v>
      </c>
      <c r="D1903" s="2" t="s">
        <v>18</v>
      </c>
      <c r="E1903" s="1"/>
      <c r="F1903" s="47">
        <v>0</v>
      </c>
    </row>
    <row r="1904" spans="2:6">
      <c r="B1904" s="3" t="s">
        <v>123</v>
      </c>
      <c r="C1904" s="1" t="s">
        <v>66</v>
      </c>
      <c r="D1904" s="2" t="s">
        <v>18</v>
      </c>
      <c r="E1904" s="1"/>
      <c r="F1904" s="47">
        <v>0</v>
      </c>
    </row>
    <row r="1905" spans="2:6">
      <c r="B1905" s="3" t="s">
        <v>122</v>
      </c>
      <c r="C1905" s="1" t="s">
        <v>66</v>
      </c>
      <c r="D1905" s="2" t="s">
        <v>18</v>
      </c>
      <c r="E1905" s="1"/>
      <c r="F1905" s="47">
        <v>0</v>
      </c>
    </row>
    <row r="1906" spans="2:6">
      <c r="B1906" s="3" t="s">
        <v>121</v>
      </c>
      <c r="C1906" s="1" t="s">
        <v>66</v>
      </c>
      <c r="D1906" s="2" t="s">
        <v>18</v>
      </c>
      <c r="E1906" s="1"/>
      <c r="F1906" s="47">
        <v>0</v>
      </c>
    </row>
    <row r="1907" spans="2:6">
      <c r="B1907" s="3" t="s">
        <v>120</v>
      </c>
      <c r="C1907" s="1" t="s">
        <v>66</v>
      </c>
      <c r="D1907" s="2" t="s">
        <v>18</v>
      </c>
      <c r="E1907" s="1"/>
      <c r="F1907" s="47">
        <v>0</v>
      </c>
    </row>
    <row r="1908" spans="2:6">
      <c r="B1908" s="3" t="s">
        <v>119</v>
      </c>
      <c r="C1908" s="1" t="s">
        <v>66</v>
      </c>
      <c r="D1908" s="2" t="s">
        <v>18</v>
      </c>
      <c r="E1908" s="1"/>
      <c r="F1908" s="47">
        <v>0</v>
      </c>
    </row>
    <row r="1909" spans="2:6">
      <c r="B1909" s="3" t="s">
        <v>118</v>
      </c>
      <c r="C1909" s="1" t="s">
        <v>66</v>
      </c>
      <c r="D1909" s="2" t="s">
        <v>18</v>
      </c>
      <c r="E1909" s="1"/>
      <c r="F1909" s="47">
        <v>0</v>
      </c>
    </row>
    <row r="1910" spans="2:6">
      <c r="B1910" s="3" t="s">
        <v>117</v>
      </c>
      <c r="C1910" s="1" t="s">
        <v>66</v>
      </c>
      <c r="D1910" s="2" t="s">
        <v>18</v>
      </c>
      <c r="E1910" s="1"/>
      <c r="F1910" s="47">
        <v>0</v>
      </c>
    </row>
    <row r="1911" spans="2:6">
      <c r="B1911" s="3" t="s">
        <v>116</v>
      </c>
      <c r="C1911" s="1" t="s">
        <v>66</v>
      </c>
      <c r="D1911" s="2" t="s">
        <v>18</v>
      </c>
      <c r="E1911" s="1"/>
      <c r="F1911" s="47">
        <v>0</v>
      </c>
    </row>
    <row r="1912" spans="2:6">
      <c r="B1912" s="3" t="s">
        <v>115</v>
      </c>
      <c r="C1912" s="1" t="s">
        <v>66</v>
      </c>
      <c r="D1912" s="2" t="s">
        <v>18</v>
      </c>
      <c r="E1912" s="1"/>
      <c r="F1912" s="47">
        <v>0</v>
      </c>
    </row>
    <row r="1913" spans="2:6">
      <c r="B1913" s="3" t="s">
        <v>114</v>
      </c>
      <c r="C1913" s="1" t="s">
        <v>66</v>
      </c>
      <c r="D1913" s="2" t="s">
        <v>18</v>
      </c>
      <c r="E1913" s="1"/>
      <c r="F1913" s="47">
        <v>0</v>
      </c>
    </row>
    <row r="1914" spans="2:6">
      <c r="B1914" s="3" t="s">
        <v>113</v>
      </c>
      <c r="C1914" s="1" t="s">
        <v>66</v>
      </c>
      <c r="D1914" s="2" t="s">
        <v>18</v>
      </c>
      <c r="E1914" s="1"/>
      <c r="F1914" s="47">
        <v>0</v>
      </c>
    </row>
    <row r="1915" spans="2:6">
      <c r="B1915" s="3" t="s">
        <v>112</v>
      </c>
      <c r="C1915" s="1" t="s">
        <v>66</v>
      </c>
      <c r="D1915" s="2" t="s">
        <v>18</v>
      </c>
      <c r="E1915" s="1"/>
      <c r="F1915" s="47">
        <v>0</v>
      </c>
    </row>
    <row r="1916" spans="2:6">
      <c r="B1916" s="3" t="s">
        <v>111</v>
      </c>
      <c r="C1916" s="1" t="s">
        <v>66</v>
      </c>
      <c r="D1916" s="2" t="s">
        <v>18</v>
      </c>
      <c r="E1916" s="1"/>
      <c r="F1916" s="47">
        <v>0</v>
      </c>
    </row>
    <row r="1917" spans="2:6">
      <c r="B1917" s="3" t="s">
        <v>110</v>
      </c>
      <c r="C1917" s="1" t="s">
        <v>66</v>
      </c>
      <c r="D1917" s="2" t="s">
        <v>18</v>
      </c>
      <c r="E1917" s="1"/>
      <c r="F1917" s="47">
        <v>0</v>
      </c>
    </row>
    <row r="1918" spans="2:6">
      <c r="B1918" s="3" t="s">
        <v>109</v>
      </c>
      <c r="C1918" s="1" t="s">
        <v>66</v>
      </c>
      <c r="D1918" s="2" t="s">
        <v>18</v>
      </c>
      <c r="E1918" s="1"/>
      <c r="F1918" s="47">
        <v>0</v>
      </c>
    </row>
    <row r="1919" spans="2:6">
      <c r="B1919" s="3" t="s">
        <v>108</v>
      </c>
      <c r="C1919" s="1" t="s">
        <v>66</v>
      </c>
      <c r="D1919" s="2" t="s">
        <v>18</v>
      </c>
      <c r="E1919" s="1"/>
      <c r="F1919" s="47">
        <v>0</v>
      </c>
    </row>
    <row r="1920" spans="2:6">
      <c r="B1920" s="3" t="s">
        <v>107</v>
      </c>
      <c r="C1920" s="1" t="s">
        <v>66</v>
      </c>
      <c r="D1920" s="2" t="s">
        <v>18</v>
      </c>
      <c r="E1920" s="1"/>
      <c r="F1920" s="47">
        <v>0</v>
      </c>
    </row>
    <row r="1921" spans="2:6">
      <c r="B1921" s="3" t="s">
        <v>106</v>
      </c>
      <c r="C1921" s="1" t="s">
        <v>66</v>
      </c>
      <c r="D1921" s="2" t="s">
        <v>18</v>
      </c>
      <c r="E1921" s="1"/>
      <c r="F1921" s="47">
        <v>0</v>
      </c>
    </row>
    <row r="1922" spans="2:6">
      <c r="B1922" s="3" t="s">
        <v>105</v>
      </c>
      <c r="C1922" s="1" t="s">
        <v>66</v>
      </c>
      <c r="D1922" s="2" t="s">
        <v>18</v>
      </c>
      <c r="E1922" s="1"/>
      <c r="F1922" s="47">
        <v>0</v>
      </c>
    </row>
    <row r="1923" spans="2:6">
      <c r="B1923" s="3" t="s">
        <v>104</v>
      </c>
      <c r="C1923" s="1" t="s">
        <v>66</v>
      </c>
      <c r="D1923" s="2" t="s">
        <v>18</v>
      </c>
      <c r="E1923" s="1"/>
      <c r="F1923" s="47">
        <v>0</v>
      </c>
    </row>
    <row r="1924" spans="2:6">
      <c r="B1924" s="3" t="s">
        <v>103</v>
      </c>
      <c r="C1924" s="1" t="s">
        <v>66</v>
      </c>
      <c r="D1924" s="2" t="s">
        <v>18</v>
      </c>
      <c r="E1924" s="1"/>
      <c r="F1924" s="47">
        <v>0</v>
      </c>
    </row>
    <row r="1925" spans="2:6">
      <c r="B1925" s="3" t="s">
        <v>102</v>
      </c>
      <c r="C1925" s="1" t="s">
        <v>66</v>
      </c>
      <c r="D1925" s="2" t="s">
        <v>18</v>
      </c>
      <c r="E1925" s="1"/>
      <c r="F1925" s="47">
        <v>0</v>
      </c>
    </row>
    <row r="1926" spans="2:6">
      <c r="B1926" s="3" t="s">
        <v>101</v>
      </c>
      <c r="C1926" s="1" t="s">
        <v>66</v>
      </c>
      <c r="D1926" s="2"/>
      <c r="E1926" s="1"/>
      <c r="F1926" s="47">
        <v>0</v>
      </c>
    </row>
    <row r="1927" spans="2:6">
      <c r="B1927" s="3" t="s">
        <v>100</v>
      </c>
      <c r="C1927" s="1" t="s">
        <v>66</v>
      </c>
      <c r="D1927" s="2" t="s">
        <v>18</v>
      </c>
      <c r="E1927" s="1"/>
      <c r="F1927" s="47">
        <v>0</v>
      </c>
    </row>
    <row r="1928" spans="2:6">
      <c r="B1928" s="3" t="s">
        <v>99</v>
      </c>
      <c r="C1928" s="1" t="s">
        <v>66</v>
      </c>
      <c r="D1928" s="2"/>
      <c r="E1928" s="1"/>
      <c r="F1928" s="47">
        <v>0</v>
      </c>
    </row>
    <row r="1929" spans="2:6">
      <c r="B1929" s="3" t="s">
        <v>98</v>
      </c>
      <c r="C1929" s="1" t="s">
        <v>66</v>
      </c>
      <c r="D1929" s="2" t="s">
        <v>18</v>
      </c>
      <c r="E1929" s="1"/>
      <c r="F1929" s="47">
        <v>0</v>
      </c>
    </row>
    <row r="1930" spans="2:6">
      <c r="B1930" s="3" t="s">
        <v>97</v>
      </c>
      <c r="C1930" s="1" t="s">
        <v>66</v>
      </c>
      <c r="D1930" s="2" t="s">
        <v>18</v>
      </c>
      <c r="E1930" s="1"/>
      <c r="F1930" s="47">
        <v>0</v>
      </c>
    </row>
    <row r="1931" spans="2:6">
      <c r="B1931" s="3" t="s">
        <v>96</v>
      </c>
      <c r="C1931" s="1" t="s">
        <v>66</v>
      </c>
      <c r="D1931" s="2" t="s">
        <v>18</v>
      </c>
      <c r="E1931" s="1"/>
      <c r="F1931" s="47">
        <v>0</v>
      </c>
    </row>
    <row r="1932" spans="2:6">
      <c r="B1932" s="3" t="s">
        <v>95</v>
      </c>
      <c r="C1932" s="1" t="s">
        <v>66</v>
      </c>
      <c r="D1932" s="2" t="s">
        <v>18</v>
      </c>
      <c r="E1932" s="1"/>
      <c r="F1932" s="47">
        <v>0</v>
      </c>
    </row>
    <row r="1933" spans="2:6">
      <c r="B1933" s="3" t="s">
        <v>94</v>
      </c>
      <c r="C1933" s="1" t="s">
        <v>66</v>
      </c>
      <c r="D1933" s="2" t="s">
        <v>18</v>
      </c>
      <c r="E1933" s="1"/>
      <c r="F1933" s="47">
        <v>0</v>
      </c>
    </row>
    <row r="1934" spans="2:6">
      <c r="B1934" s="3" t="s">
        <v>93</v>
      </c>
      <c r="C1934" s="1" t="s">
        <v>66</v>
      </c>
      <c r="D1934" s="2" t="s">
        <v>18</v>
      </c>
      <c r="E1934" s="1"/>
      <c r="F1934" s="47">
        <v>0</v>
      </c>
    </row>
    <row r="1935" spans="2:6">
      <c r="B1935" s="3" t="s">
        <v>92</v>
      </c>
      <c r="C1935" s="1" t="s">
        <v>66</v>
      </c>
      <c r="D1935" s="2" t="s">
        <v>18</v>
      </c>
      <c r="E1935" s="1"/>
      <c r="F1935" s="47">
        <v>0</v>
      </c>
    </row>
    <row r="1936" spans="2:6">
      <c r="B1936" s="3" t="s">
        <v>91</v>
      </c>
      <c r="C1936" s="1" t="s">
        <v>66</v>
      </c>
      <c r="D1936" s="2" t="s">
        <v>18</v>
      </c>
      <c r="E1936" s="1"/>
      <c r="F1936" s="47">
        <v>0</v>
      </c>
    </row>
    <row r="1937" spans="2:6">
      <c r="B1937" s="3" t="s">
        <v>90</v>
      </c>
      <c r="C1937" s="1" t="s">
        <v>66</v>
      </c>
      <c r="D1937" s="2" t="s">
        <v>18</v>
      </c>
      <c r="E1937" s="1"/>
      <c r="F1937" s="47">
        <v>0</v>
      </c>
    </row>
    <row r="1938" spans="2:6">
      <c r="B1938" s="3" t="s">
        <v>89</v>
      </c>
      <c r="C1938" s="1" t="s">
        <v>66</v>
      </c>
      <c r="D1938" s="2" t="s">
        <v>18</v>
      </c>
      <c r="E1938" s="1"/>
      <c r="F1938" s="47">
        <v>0</v>
      </c>
    </row>
    <row r="1939" spans="2:6">
      <c r="B1939" s="3" t="s">
        <v>88</v>
      </c>
      <c r="C1939" s="1" t="s">
        <v>66</v>
      </c>
      <c r="D1939" s="2" t="s">
        <v>18</v>
      </c>
      <c r="E1939" s="1"/>
      <c r="F1939" s="47">
        <v>0</v>
      </c>
    </row>
    <row r="1940" spans="2:6">
      <c r="B1940" s="3" t="s">
        <v>87</v>
      </c>
      <c r="C1940" s="1" t="s">
        <v>66</v>
      </c>
      <c r="D1940" s="2" t="s">
        <v>18</v>
      </c>
      <c r="E1940" s="1"/>
      <c r="F1940" s="47">
        <v>0</v>
      </c>
    </row>
    <row r="1941" spans="2:6">
      <c r="B1941" s="3" t="s">
        <v>86</v>
      </c>
      <c r="C1941" s="1" t="s">
        <v>66</v>
      </c>
      <c r="D1941" s="2" t="s">
        <v>18</v>
      </c>
      <c r="E1941" s="1"/>
      <c r="F1941" s="47">
        <v>0</v>
      </c>
    </row>
    <row r="1942" spans="2:6">
      <c r="B1942" s="3" t="s">
        <v>85</v>
      </c>
      <c r="C1942" s="1" t="s">
        <v>66</v>
      </c>
      <c r="D1942" s="2" t="s">
        <v>18</v>
      </c>
      <c r="E1942" s="1"/>
      <c r="F1942" s="47">
        <v>0</v>
      </c>
    </row>
    <row r="1943" spans="2:6">
      <c r="B1943" s="3" t="s">
        <v>84</v>
      </c>
      <c r="C1943" s="1" t="s">
        <v>66</v>
      </c>
      <c r="D1943" s="2" t="s">
        <v>18</v>
      </c>
      <c r="E1943" s="1"/>
      <c r="F1943" s="47">
        <v>0</v>
      </c>
    </row>
    <row r="1944" spans="2:6">
      <c r="B1944" s="3" t="s">
        <v>83</v>
      </c>
      <c r="C1944" s="1" t="s">
        <v>66</v>
      </c>
      <c r="D1944" s="2" t="s">
        <v>18</v>
      </c>
      <c r="E1944" s="1"/>
      <c r="F1944" s="47">
        <v>0</v>
      </c>
    </row>
    <row r="1945" spans="2:6">
      <c r="B1945" s="3" t="s">
        <v>82</v>
      </c>
      <c r="C1945" s="1" t="s">
        <v>66</v>
      </c>
      <c r="D1945" s="2" t="s">
        <v>18</v>
      </c>
      <c r="E1945" s="1"/>
      <c r="F1945" s="47">
        <v>0</v>
      </c>
    </row>
    <row r="1946" spans="2:6">
      <c r="B1946" s="3" t="s">
        <v>81</v>
      </c>
      <c r="C1946" s="1" t="s">
        <v>66</v>
      </c>
      <c r="D1946" s="2" t="s">
        <v>18</v>
      </c>
      <c r="E1946" s="1"/>
      <c r="F1946" s="47">
        <v>0</v>
      </c>
    </row>
    <row r="1947" spans="2:6">
      <c r="B1947" s="3" t="s">
        <v>80</v>
      </c>
      <c r="C1947" s="1" t="s">
        <v>60</v>
      </c>
      <c r="D1947" s="2" t="s">
        <v>18</v>
      </c>
      <c r="E1947" s="1"/>
      <c r="F1947" s="47">
        <v>300</v>
      </c>
    </row>
    <row r="1948" spans="2:6">
      <c r="B1948" s="3" t="s">
        <v>79</v>
      </c>
      <c r="C1948" s="1" t="s">
        <v>60</v>
      </c>
      <c r="D1948" s="2" t="s">
        <v>18</v>
      </c>
      <c r="E1948" s="1"/>
      <c r="F1948" s="47">
        <v>0</v>
      </c>
    </row>
    <row r="1949" spans="2:6">
      <c r="B1949" s="3" t="s">
        <v>78</v>
      </c>
      <c r="C1949" s="1" t="s">
        <v>60</v>
      </c>
      <c r="D1949" s="2" t="s">
        <v>18</v>
      </c>
      <c r="E1949" s="1"/>
      <c r="F1949" s="47">
        <v>120</v>
      </c>
    </row>
    <row r="1950" spans="2:6">
      <c r="B1950" s="3" t="s">
        <v>77</v>
      </c>
      <c r="C1950" s="1" t="s">
        <v>60</v>
      </c>
      <c r="D1950" s="2" t="s">
        <v>18</v>
      </c>
      <c r="E1950" s="1"/>
      <c r="F1950" s="47">
        <v>0</v>
      </c>
    </row>
    <row r="1951" spans="2:6">
      <c r="B1951" s="3" t="s">
        <v>76</v>
      </c>
      <c r="C1951" s="1" t="s">
        <v>60</v>
      </c>
      <c r="D1951" s="2" t="s">
        <v>18</v>
      </c>
      <c r="E1951" s="1"/>
      <c r="F1951" s="47">
        <v>0</v>
      </c>
    </row>
    <row r="1952" spans="2:6">
      <c r="B1952" s="3" t="s">
        <v>75</v>
      </c>
      <c r="C1952" s="1" t="s">
        <v>60</v>
      </c>
      <c r="D1952" s="2" t="s">
        <v>18</v>
      </c>
      <c r="E1952" s="1"/>
      <c r="F1952" s="47">
        <v>0</v>
      </c>
    </row>
    <row r="1953" spans="2:6">
      <c r="B1953" s="3" t="s">
        <v>74</v>
      </c>
      <c r="C1953" s="1" t="s">
        <v>60</v>
      </c>
      <c r="D1953" s="2" t="s">
        <v>18</v>
      </c>
      <c r="E1953" s="1"/>
      <c r="F1953" s="47">
        <v>120</v>
      </c>
    </row>
    <row r="1954" spans="2:6">
      <c r="B1954" s="3" t="s">
        <v>73</v>
      </c>
      <c r="C1954" s="1" t="s">
        <v>60</v>
      </c>
      <c r="D1954" s="2" t="s">
        <v>18</v>
      </c>
      <c r="E1954" s="1"/>
      <c r="F1954" s="47">
        <v>0</v>
      </c>
    </row>
    <row r="1955" spans="2:6">
      <c r="B1955" s="3" t="s">
        <v>72</v>
      </c>
      <c r="C1955" s="1" t="s">
        <v>60</v>
      </c>
      <c r="D1955" s="2" t="s">
        <v>18</v>
      </c>
      <c r="E1955" s="1"/>
      <c r="F1955" s="47">
        <v>0</v>
      </c>
    </row>
    <row r="1956" spans="2:6">
      <c r="B1956" s="3" t="s">
        <v>71</v>
      </c>
      <c r="C1956" s="1" t="s">
        <v>60</v>
      </c>
      <c r="D1956" s="2" t="s">
        <v>18</v>
      </c>
      <c r="E1956" s="1"/>
      <c r="F1956" s="47">
        <v>0</v>
      </c>
    </row>
    <row r="1957" spans="2:6">
      <c r="B1957" s="3" t="s">
        <v>70</v>
      </c>
      <c r="C1957" s="1" t="s">
        <v>60</v>
      </c>
      <c r="D1957" s="2" t="s">
        <v>18</v>
      </c>
      <c r="E1957" s="1"/>
      <c r="F1957" s="47">
        <v>420</v>
      </c>
    </row>
    <row r="1958" spans="2:6">
      <c r="B1958" s="3" t="s">
        <v>69</v>
      </c>
      <c r="C1958" s="1" t="s">
        <v>66</v>
      </c>
      <c r="D1958" s="2" t="s">
        <v>18</v>
      </c>
      <c r="E1958" s="1"/>
      <c r="F1958" s="47">
        <v>0</v>
      </c>
    </row>
    <row r="1959" spans="2:6">
      <c r="B1959" s="3" t="s">
        <v>68</v>
      </c>
      <c r="C1959" s="1" t="s">
        <v>66</v>
      </c>
      <c r="D1959" s="2" t="s">
        <v>18</v>
      </c>
      <c r="E1959" s="1"/>
      <c r="F1959" s="47">
        <v>0</v>
      </c>
    </row>
    <row r="1960" spans="2:6">
      <c r="B1960" s="3" t="s">
        <v>67</v>
      </c>
      <c r="C1960" s="1" t="s">
        <v>66</v>
      </c>
      <c r="D1960" s="2" t="s">
        <v>18</v>
      </c>
      <c r="E1960" s="1"/>
      <c r="F1960" s="47">
        <v>0</v>
      </c>
    </row>
    <row r="1961" spans="2:6">
      <c r="B1961" s="3" t="s">
        <v>65</v>
      </c>
      <c r="C1961" s="1" t="s">
        <v>64</v>
      </c>
      <c r="D1961" s="2" t="s">
        <v>18</v>
      </c>
      <c r="E1961" s="1"/>
      <c r="F1961" s="47">
        <v>0</v>
      </c>
    </row>
    <row r="1962" spans="2:6">
      <c r="B1962" s="3" t="s">
        <v>63</v>
      </c>
      <c r="C1962" s="1" t="s">
        <v>60</v>
      </c>
      <c r="D1962" s="2" t="s">
        <v>18</v>
      </c>
      <c r="E1962" s="1"/>
      <c r="F1962" s="47">
        <v>0</v>
      </c>
    </row>
    <row r="1963" spans="2:6">
      <c r="B1963" s="3" t="s">
        <v>62</v>
      </c>
      <c r="C1963" s="1" t="s">
        <v>60</v>
      </c>
      <c r="D1963" s="2" t="s">
        <v>18</v>
      </c>
      <c r="E1963" s="1"/>
      <c r="F1963" s="47">
        <v>0</v>
      </c>
    </row>
    <row r="1964" spans="2:6">
      <c r="B1964" s="3" t="s">
        <v>61</v>
      </c>
      <c r="C1964" s="1" t="s">
        <v>60</v>
      </c>
      <c r="D1964" s="2" t="s">
        <v>18</v>
      </c>
      <c r="E1964" s="1"/>
      <c r="F1964" s="47">
        <v>0</v>
      </c>
    </row>
    <row r="1965" spans="2:6">
      <c r="B1965" s="3" t="s">
        <v>59</v>
      </c>
      <c r="C1965" s="1" t="s">
        <v>58</v>
      </c>
      <c r="D1965" s="2" t="s">
        <v>18</v>
      </c>
      <c r="E1965" s="1"/>
      <c r="F1965" s="47">
        <v>0</v>
      </c>
    </row>
    <row r="1966" spans="2:6">
      <c r="B1966" s="3" t="s">
        <v>57</v>
      </c>
      <c r="C1966" s="1" t="s">
        <v>56</v>
      </c>
      <c r="D1966" s="2" t="s">
        <v>18</v>
      </c>
      <c r="E1966" s="1"/>
      <c r="F1966" s="47">
        <v>0</v>
      </c>
    </row>
    <row r="1967" spans="2:6">
      <c r="B1967" s="3" t="s">
        <v>55</v>
      </c>
      <c r="C1967" s="1" t="s">
        <v>54</v>
      </c>
      <c r="D1967" s="2" t="s">
        <v>18</v>
      </c>
      <c r="E1967" s="1"/>
      <c r="F1967" s="47">
        <v>0</v>
      </c>
    </row>
    <row r="1968" spans="2:6">
      <c r="B1968" s="3" t="s">
        <v>53</v>
      </c>
      <c r="C1968" s="1" t="s">
        <v>52</v>
      </c>
      <c r="D1968" s="2"/>
      <c r="E1968" s="1"/>
      <c r="F1968" s="47">
        <v>15000</v>
      </c>
    </row>
    <row r="1969" spans="2:6">
      <c r="B1969" s="3" t="s">
        <v>51</v>
      </c>
      <c r="C1969" s="1" t="s">
        <v>50</v>
      </c>
      <c r="D1969" s="2" t="s">
        <v>18</v>
      </c>
      <c r="E1969" s="1"/>
      <c r="F1969" s="47">
        <v>0</v>
      </c>
    </row>
    <row r="1970" spans="2:6">
      <c r="B1970" s="3" t="s">
        <v>49</v>
      </c>
      <c r="C1970" s="1" t="s">
        <v>48</v>
      </c>
      <c r="D1970" s="2" t="s">
        <v>18</v>
      </c>
      <c r="E1970" s="1"/>
      <c r="F1970" s="47">
        <v>2200</v>
      </c>
    </row>
    <row r="1971" spans="2:6">
      <c r="B1971" s="3" t="s">
        <v>47</v>
      </c>
      <c r="C1971" s="1" t="s">
        <v>45</v>
      </c>
      <c r="D1971" s="2" t="s">
        <v>18</v>
      </c>
      <c r="E1971" s="1"/>
      <c r="F1971" s="47">
        <v>0</v>
      </c>
    </row>
    <row r="1972" spans="2:6">
      <c r="B1972" s="3" t="s">
        <v>46</v>
      </c>
      <c r="C1972" s="1" t="s">
        <v>45</v>
      </c>
      <c r="D1972" s="2" t="s">
        <v>18</v>
      </c>
      <c r="E1972" s="1"/>
      <c r="F1972" s="47">
        <v>0</v>
      </c>
    </row>
    <row r="1973" spans="2:6">
      <c r="B1973" s="3" t="s">
        <v>44</v>
      </c>
      <c r="C1973" s="1" t="s">
        <v>43</v>
      </c>
      <c r="D1973" s="2" t="s">
        <v>18</v>
      </c>
      <c r="E1973" s="1"/>
      <c r="F1973" s="47">
        <v>0</v>
      </c>
    </row>
    <row r="1974" spans="2:6">
      <c r="B1974" s="3" t="s">
        <v>42</v>
      </c>
      <c r="C1974" s="1" t="s">
        <v>31</v>
      </c>
      <c r="D1974" s="2" t="s">
        <v>18</v>
      </c>
      <c r="E1974" s="1"/>
      <c r="F1974" s="47">
        <v>0</v>
      </c>
    </row>
    <row r="1975" spans="2:6">
      <c r="B1975" s="3" t="s">
        <v>41</v>
      </c>
      <c r="C1975" s="1" t="s">
        <v>31</v>
      </c>
      <c r="D1975" s="2" t="s">
        <v>18</v>
      </c>
      <c r="E1975" s="1"/>
      <c r="F1975" s="47">
        <v>0</v>
      </c>
    </row>
    <row r="1976" spans="2:6">
      <c r="B1976" s="3" t="s">
        <v>40</v>
      </c>
      <c r="C1976" s="1" t="s">
        <v>31</v>
      </c>
      <c r="D1976" s="2" t="s">
        <v>18</v>
      </c>
      <c r="E1976" s="1"/>
      <c r="F1976" s="47">
        <v>5000</v>
      </c>
    </row>
    <row r="1977" spans="2:6">
      <c r="B1977" s="3" t="s">
        <v>39</v>
      </c>
      <c r="C1977" s="1" t="s">
        <v>31</v>
      </c>
      <c r="D1977" s="2" t="s">
        <v>18</v>
      </c>
      <c r="E1977" s="1"/>
      <c r="F1977" s="47">
        <v>0</v>
      </c>
    </row>
    <row r="1978" spans="2:6">
      <c r="B1978" s="3" t="s">
        <v>38</v>
      </c>
      <c r="C1978" s="1" t="s">
        <v>31</v>
      </c>
      <c r="D1978" s="2" t="s">
        <v>18</v>
      </c>
      <c r="E1978" s="1"/>
      <c r="F1978" s="47">
        <v>0</v>
      </c>
    </row>
    <row r="1979" spans="2:6">
      <c r="B1979" s="3" t="s">
        <v>37</v>
      </c>
      <c r="C1979" s="1" t="s">
        <v>31</v>
      </c>
      <c r="D1979" s="2" t="s">
        <v>18</v>
      </c>
      <c r="E1979" s="1"/>
      <c r="F1979" s="47">
        <v>0</v>
      </c>
    </row>
    <row r="1980" spans="2:6">
      <c r="B1980" s="3" t="s">
        <v>36</v>
      </c>
      <c r="C1980" s="1" t="s">
        <v>31</v>
      </c>
      <c r="D1980" s="2" t="s">
        <v>18</v>
      </c>
      <c r="E1980" s="1"/>
      <c r="F1980" s="47">
        <v>0</v>
      </c>
    </row>
    <row r="1981" spans="2:6">
      <c r="B1981" s="3" t="s">
        <v>35</v>
      </c>
      <c r="C1981" s="1" t="s">
        <v>31</v>
      </c>
      <c r="D1981" s="2" t="s">
        <v>18</v>
      </c>
      <c r="E1981" s="1"/>
      <c r="F1981" s="47">
        <v>0</v>
      </c>
    </row>
    <row r="1982" spans="2:6">
      <c r="B1982" s="3" t="s">
        <v>34</v>
      </c>
      <c r="C1982" s="1" t="s">
        <v>31</v>
      </c>
      <c r="D1982" s="2" t="s">
        <v>18</v>
      </c>
      <c r="E1982" s="1"/>
      <c r="F1982" s="47">
        <v>0</v>
      </c>
    </row>
    <row r="1983" spans="2:6">
      <c r="B1983" s="3" t="s">
        <v>33</v>
      </c>
      <c r="C1983" s="1" t="s">
        <v>31</v>
      </c>
      <c r="D1983" s="2" t="s">
        <v>18</v>
      </c>
      <c r="E1983" s="1"/>
      <c r="F1983" s="47">
        <v>0</v>
      </c>
    </row>
    <row r="1984" spans="2:6">
      <c r="B1984" s="3" t="s">
        <v>32</v>
      </c>
      <c r="C1984" s="1" t="s">
        <v>31</v>
      </c>
      <c r="D1984" s="2" t="s">
        <v>18</v>
      </c>
      <c r="E1984" s="1"/>
      <c r="F1984" s="47">
        <v>0</v>
      </c>
    </row>
    <row r="1985" spans="2:6">
      <c r="B1985" s="3" t="s">
        <v>30</v>
      </c>
      <c r="C1985" s="1" t="s">
        <v>28</v>
      </c>
      <c r="D1985" s="2" t="s">
        <v>18</v>
      </c>
      <c r="E1985" s="1"/>
      <c r="F1985" s="47">
        <v>0</v>
      </c>
    </row>
    <row r="1986" spans="2:6">
      <c r="B1986" s="3" t="s">
        <v>29</v>
      </c>
      <c r="C1986" s="1" t="s">
        <v>28</v>
      </c>
      <c r="D1986" s="2" t="s">
        <v>18</v>
      </c>
      <c r="E1986" s="1"/>
      <c r="F1986" s="47">
        <v>0</v>
      </c>
    </row>
    <row r="1987" spans="2:6">
      <c r="B1987" s="3" t="s">
        <v>27</v>
      </c>
      <c r="C1987" s="1" t="s">
        <v>26</v>
      </c>
      <c r="D1987" s="2" t="s">
        <v>18</v>
      </c>
      <c r="E1987" s="1"/>
      <c r="F1987" s="47">
        <v>0</v>
      </c>
    </row>
    <row r="1988" spans="2:6">
      <c r="B1988" s="3" t="s">
        <v>25</v>
      </c>
      <c r="C1988" s="1" t="s">
        <v>23</v>
      </c>
      <c r="D1988" s="2" t="s">
        <v>18</v>
      </c>
      <c r="E1988" s="1"/>
      <c r="F1988" s="47">
        <v>0</v>
      </c>
    </row>
    <row r="1989" spans="2:6">
      <c r="B1989" s="3" t="s">
        <v>24</v>
      </c>
      <c r="C1989" s="1" t="s">
        <v>23</v>
      </c>
      <c r="D1989" s="2" t="s">
        <v>18</v>
      </c>
      <c r="E1989" s="1"/>
      <c r="F1989" s="47">
        <v>21830</v>
      </c>
    </row>
    <row r="1990" spans="2:6">
      <c r="B1990" s="3" t="s">
        <v>22</v>
      </c>
      <c r="C1990" s="1" t="s">
        <v>21</v>
      </c>
      <c r="D1990" s="2" t="s">
        <v>18</v>
      </c>
      <c r="E1990" s="1"/>
      <c r="F1990" s="47">
        <v>0</v>
      </c>
    </row>
    <row r="1991" spans="2:6">
      <c r="B1991" s="3" t="s">
        <v>20</v>
      </c>
      <c r="C1991" s="1" t="s">
        <v>19</v>
      </c>
      <c r="D1991" s="2" t="s">
        <v>18</v>
      </c>
      <c r="E1991" s="1"/>
      <c r="F1991" s="47">
        <v>0</v>
      </c>
    </row>
    <row r="1992" spans="2:6">
      <c r="B1992" s="3" t="s">
        <v>17</v>
      </c>
      <c r="C1992" s="1" t="s">
        <v>16</v>
      </c>
      <c r="D1992" s="2" t="s">
        <v>0</v>
      </c>
      <c r="E1992" s="1"/>
      <c r="F1992" s="47">
        <v>0</v>
      </c>
    </row>
    <row r="1993" spans="2:6">
      <c r="B1993" s="3" t="s">
        <v>15</v>
      </c>
      <c r="C1993" s="1" t="s">
        <v>14</v>
      </c>
      <c r="D1993" s="2" t="s">
        <v>0</v>
      </c>
      <c r="E1993" s="1"/>
      <c r="F1993" s="47">
        <v>0</v>
      </c>
    </row>
    <row r="1994" spans="2:6">
      <c r="B1994" s="3" t="s">
        <v>13</v>
      </c>
      <c r="C1994" s="1" t="s">
        <v>12</v>
      </c>
      <c r="D1994" s="2" t="s">
        <v>0</v>
      </c>
      <c r="E1994" s="1"/>
      <c r="F1994" s="47">
        <v>0</v>
      </c>
    </row>
    <row r="1995" spans="2:6">
      <c r="B1995" s="3" t="s">
        <v>11</v>
      </c>
      <c r="C1995" s="1" t="s">
        <v>10</v>
      </c>
      <c r="D1995" s="2" t="s">
        <v>0</v>
      </c>
      <c r="E1995" s="1"/>
      <c r="F1995" s="47">
        <v>0</v>
      </c>
    </row>
    <row r="1996" spans="2:6">
      <c r="B1996" s="3" t="s">
        <v>9</v>
      </c>
      <c r="C1996" s="1" t="s">
        <v>7</v>
      </c>
      <c r="D1996" s="2" t="s">
        <v>0</v>
      </c>
      <c r="E1996" s="1"/>
      <c r="F1996" s="47">
        <v>0</v>
      </c>
    </row>
    <row r="1997" spans="2:6">
      <c r="B1997" s="3" t="s">
        <v>8</v>
      </c>
      <c r="C1997" s="1" t="s">
        <v>7</v>
      </c>
      <c r="D1997" s="2" t="s">
        <v>0</v>
      </c>
      <c r="E1997" s="1"/>
      <c r="F1997" s="47">
        <v>0</v>
      </c>
    </row>
    <row r="1998" spans="2:6">
      <c r="B1998" s="3" t="s">
        <v>6</v>
      </c>
      <c r="C1998" s="1" t="s">
        <v>5</v>
      </c>
      <c r="D1998" s="2" t="s">
        <v>0</v>
      </c>
      <c r="E1998" s="1"/>
      <c r="F1998" s="47">
        <v>0</v>
      </c>
    </row>
    <row r="1999" spans="2:6">
      <c r="B1999" s="3" t="s">
        <v>4</v>
      </c>
      <c r="C1999" s="1" t="s">
        <v>3</v>
      </c>
      <c r="D1999" s="2" t="s">
        <v>0</v>
      </c>
      <c r="E1999" s="1"/>
      <c r="F1999" s="47">
        <v>0</v>
      </c>
    </row>
    <row r="2000" spans="2:6">
      <c r="B2000" s="3" t="s">
        <v>2</v>
      </c>
      <c r="C2000" s="1" t="s">
        <v>1</v>
      </c>
      <c r="D2000" s="2" t="s">
        <v>0</v>
      </c>
      <c r="E2000" s="1"/>
      <c r="F2000" s="47">
        <v>0</v>
      </c>
    </row>
    <row r="2001" spans="6:6">
      <c r="F2001" s="37">
        <f>SUM(F4:F2000)</f>
        <v>579672.69999999995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708"/>
  <sheetViews>
    <sheetView tabSelected="1" topLeftCell="A1444" workbookViewId="0">
      <selection activeCell="F1465" sqref="F1465"/>
    </sheetView>
  </sheetViews>
  <sheetFormatPr defaultRowHeight="14.25"/>
  <cols>
    <col min="1" max="1" width="21.25" style="7" bestFit="1" customWidth="1"/>
    <col min="2" max="2" width="19" style="7" customWidth="1"/>
    <col min="3" max="3" width="15.375" style="37" customWidth="1"/>
    <col min="4" max="6" width="24.25" style="37" bestFit="1" customWidth="1"/>
  </cols>
  <sheetData>
    <row r="1" spans="1:7" s="45" customFormat="1" ht="32.25" customHeight="1">
      <c r="A1" s="43" t="s">
        <v>2334</v>
      </c>
      <c r="B1" s="43" t="s">
        <v>2335</v>
      </c>
      <c r="C1" s="44" t="s">
        <v>2212</v>
      </c>
      <c r="D1" s="44" t="s">
        <v>2608</v>
      </c>
      <c r="E1" s="44" t="s">
        <v>2605</v>
      </c>
      <c r="F1" s="44" t="s">
        <v>2609</v>
      </c>
      <c r="G1" s="44" t="s">
        <v>2610</v>
      </c>
    </row>
    <row r="2" spans="1:7">
      <c r="A2" s="9" t="s">
        <v>2209</v>
      </c>
      <c r="B2" s="9" t="s">
        <v>2208</v>
      </c>
      <c r="C2" s="42">
        <f>SUMIF(erp!$C$3:$C$2999,Sheet1!A2,erp!$E$3:$E$2999)</f>
        <v>500</v>
      </c>
      <c r="D2" s="42">
        <f>SUMIF(location1!$B$3:$B$3000,Sheet1!A2,location1!$L$3:$L$3000)</f>
        <v>0</v>
      </c>
      <c r="E2" s="42">
        <f>SUMIF('ERP-EXCEL 25 (2)'!$B$4:$B$3000,Sheet1!A2,'ERP-EXCEL 25 (2)'!$F$4:$F$3000)</f>
        <v>0</v>
      </c>
      <c r="F2" s="37" t="e">
        <f>SUMIF(#REF!,Sheet1!A2,#REF!)</f>
        <v>#REF!</v>
      </c>
      <c r="G2" s="48" t="e">
        <f>SUM(D2:F2)</f>
        <v>#REF!</v>
      </c>
    </row>
    <row r="3" spans="1:7">
      <c r="A3" s="9" t="s">
        <v>2207</v>
      </c>
      <c r="B3" s="9" t="s">
        <v>2206</v>
      </c>
      <c r="C3" s="42">
        <f>SUMIF(erp!$C$3:$C$2999,Sheet1!A3,erp!$E$3:$E$2999)</f>
        <v>0</v>
      </c>
      <c r="D3" s="42">
        <f>SUMIF(location1!$B$3:$B$3000,Sheet1!A3,location1!$L$3:$L$3000)</f>
        <v>0</v>
      </c>
      <c r="E3" s="42">
        <f>SUMIF('ERP-EXCEL 25 (2)'!$B$4:$B$3000,Sheet1!A3,'ERP-EXCEL 25 (2)'!$F$4:$F$3000)</f>
        <v>0</v>
      </c>
      <c r="F3" s="37" t="e">
        <f>SUMIF(#REF!,Sheet1!A3,#REF!)</f>
        <v>#REF!</v>
      </c>
    </row>
    <row r="4" spans="1:7">
      <c r="A4" s="9" t="s">
        <v>2205</v>
      </c>
      <c r="B4" s="9" t="s">
        <v>2204</v>
      </c>
      <c r="C4" s="42">
        <f>SUMIF(erp!$C$3:$C$2999,Sheet1!A4,erp!$E$3:$E$2999)</f>
        <v>1700</v>
      </c>
      <c r="D4" s="42">
        <f>SUMIF(location1!$B$3:$B$3000,Sheet1!A4,location1!$L$3:$L$3000)</f>
        <v>0</v>
      </c>
      <c r="E4" s="42">
        <f>SUMIF('ERP-EXCEL 25 (2)'!$B$4:$B$3000,Sheet1!A4,'ERP-EXCEL 25 (2)'!$F$4:$F$3000)</f>
        <v>0</v>
      </c>
      <c r="F4" s="37" t="e">
        <f>SUMIF(#REF!,Sheet1!A4,#REF!)</f>
        <v>#REF!</v>
      </c>
    </row>
    <row r="5" spans="1:7">
      <c r="A5" s="9" t="s">
        <v>2203</v>
      </c>
      <c r="B5" s="9" t="s">
        <v>2199</v>
      </c>
      <c r="C5" s="42">
        <f>SUMIF(erp!$C$3:$C$2999,Sheet1!A5,erp!$E$3:$E$2999)</f>
        <v>1600</v>
      </c>
      <c r="D5" s="42">
        <f>SUMIF(location1!$B$3:$B$3000,Sheet1!A5,location1!$L$3:$L$3000)</f>
        <v>0</v>
      </c>
      <c r="E5" s="42">
        <f>SUMIF('ERP-EXCEL 25 (2)'!$B$4:$B$3000,Sheet1!A5,'ERP-EXCEL 25 (2)'!$F$4:$F$3000)</f>
        <v>0</v>
      </c>
      <c r="F5" s="37" t="e">
        <f>SUMIF(#REF!,Sheet1!A5,#REF!)</f>
        <v>#REF!</v>
      </c>
    </row>
    <row r="6" spans="1:7">
      <c r="A6" s="9" t="s">
        <v>2202</v>
      </c>
      <c r="B6" s="9" t="s">
        <v>2201</v>
      </c>
      <c r="C6" s="42">
        <f>SUMIF(erp!$C$3:$C$2999,Sheet1!A6,erp!$E$3:$E$2999)</f>
        <v>0</v>
      </c>
      <c r="D6" s="42">
        <f>SUMIF(location1!$B$3:$B$3000,Sheet1!A6,location1!$L$3:$L$3000)</f>
        <v>0</v>
      </c>
      <c r="E6" s="42">
        <f>SUMIF('ERP-EXCEL 25 (2)'!$B$4:$B$3000,Sheet1!A6,'ERP-EXCEL 25 (2)'!$F$4:$F$3000)</f>
        <v>0</v>
      </c>
      <c r="F6" s="37" t="e">
        <f>SUMIF(#REF!,Sheet1!A6,#REF!)</f>
        <v>#REF!</v>
      </c>
    </row>
    <row r="7" spans="1:7">
      <c r="A7" s="9" t="s">
        <v>2200</v>
      </c>
      <c r="B7" s="9" t="s">
        <v>2199</v>
      </c>
      <c r="C7" s="42">
        <f>SUMIF(erp!$C$3:$C$2999,Sheet1!A7,erp!$E$3:$E$2999)</f>
        <v>0</v>
      </c>
      <c r="D7" s="42">
        <f>SUMIF(location1!$B$3:$B$3000,Sheet1!A7,location1!$L$3:$L$3000)</f>
        <v>0</v>
      </c>
      <c r="E7" s="42">
        <f>SUMIF('ERP-EXCEL 25 (2)'!$B$4:$B$3000,Sheet1!A7,'ERP-EXCEL 25 (2)'!$F$4:$F$3000)</f>
        <v>0</v>
      </c>
      <c r="F7" s="37" t="e">
        <f>SUMIF(#REF!,Sheet1!A7,#REF!)</f>
        <v>#REF!</v>
      </c>
    </row>
    <row r="8" spans="1:7">
      <c r="A8" s="9" t="s">
        <v>2198</v>
      </c>
      <c r="B8" s="9" t="s">
        <v>2197</v>
      </c>
      <c r="C8" s="42">
        <f>SUMIF(erp!$C$3:$C$2999,Sheet1!A8,erp!$E$3:$E$2999)</f>
        <v>0</v>
      </c>
      <c r="D8" s="42">
        <f>SUMIF(location1!$B$3:$B$3000,Sheet1!A8,location1!$L$3:$L$3000)</f>
        <v>0</v>
      </c>
      <c r="E8" s="42">
        <f>SUMIF('ERP-EXCEL 25 (2)'!$B$4:$B$3000,Sheet1!A8,'ERP-EXCEL 25 (2)'!$F$4:$F$3000)</f>
        <v>0</v>
      </c>
      <c r="F8" s="37" t="e">
        <f>SUMIF(#REF!,Sheet1!A8,#REF!)</f>
        <v>#REF!</v>
      </c>
    </row>
    <row r="9" spans="1:7">
      <c r="A9" s="9" t="s">
        <v>2196</v>
      </c>
      <c r="B9" s="9" t="s">
        <v>2195</v>
      </c>
      <c r="C9" s="42">
        <f>SUMIF(erp!$C$3:$C$2999,Sheet1!A9,erp!$E$3:$E$2999)</f>
        <v>0</v>
      </c>
      <c r="D9" s="42">
        <f>SUMIF(location1!$B$3:$B$3000,Sheet1!A9,location1!$L$3:$L$3000)</f>
        <v>0</v>
      </c>
      <c r="E9" s="42">
        <f>SUMIF('ERP-EXCEL 25 (2)'!$B$4:$B$3000,Sheet1!A9,'ERP-EXCEL 25 (2)'!$F$4:$F$3000)</f>
        <v>0</v>
      </c>
      <c r="F9" s="37" t="e">
        <f>SUMIF(#REF!,Sheet1!A9,#REF!)</f>
        <v>#REF!</v>
      </c>
    </row>
    <row r="10" spans="1:7">
      <c r="A10" s="9" t="s">
        <v>2194</v>
      </c>
      <c r="B10" s="9" t="s">
        <v>2193</v>
      </c>
      <c r="C10" s="42">
        <f>SUMIF(erp!$C$3:$C$2999,Sheet1!A10,erp!$E$3:$E$2999)</f>
        <v>172</v>
      </c>
      <c r="D10" s="42">
        <f>SUMIF(location1!$B$3:$B$3000,Sheet1!A10,location1!$L$3:$L$3000)</f>
        <v>0</v>
      </c>
      <c r="E10" s="42">
        <f>SUMIF('ERP-EXCEL 25 (2)'!$B$4:$B$3000,Sheet1!A10,'ERP-EXCEL 25 (2)'!$F$4:$F$3000)</f>
        <v>0</v>
      </c>
      <c r="F10" s="37" t="e">
        <f>SUMIF(#REF!,Sheet1!A10,#REF!)</f>
        <v>#REF!</v>
      </c>
    </row>
    <row r="11" spans="1:7">
      <c r="A11" s="9" t="s">
        <v>2191</v>
      </c>
      <c r="B11" s="9" t="s">
        <v>2190</v>
      </c>
      <c r="C11" s="42">
        <f>SUMIF(erp!$C$3:$C$2999,Sheet1!A11,erp!$E$3:$E$2999)</f>
        <v>738</v>
      </c>
      <c r="D11" s="42">
        <f>SUMIF(location1!$B$3:$B$3000,Sheet1!A11,location1!$L$3:$L$3000)</f>
        <v>0</v>
      </c>
      <c r="E11" s="42">
        <f>SUMIF('ERP-EXCEL 25 (2)'!$B$4:$B$3000,Sheet1!A11,'ERP-EXCEL 25 (2)'!$F$4:$F$3000)</f>
        <v>0</v>
      </c>
      <c r="F11" s="37" t="e">
        <f>SUMIF(#REF!,Sheet1!A11,#REF!)</f>
        <v>#REF!</v>
      </c>
    </row>
    <row r="12" spans="1:7">
      <c r="A12" s="9" t="s">
        <v>2189</v>
      </c>
      <c r="B12" s="9" t="s">
        <v>636</v>
      </c>
      <c r="C12" s="42">
        <f>SUMIF(erp!$C$3:$C$2999,Sheet1!A12,erp!$E$3:$E$2999)</f>
        <v>8100</v>
      </c>
      <c r="D12" s="42">
        <f>SUMIF(location1!$B$3:$B$3000,Sheet1!A12,location1!$L$3:$L$3000)</f>
        <v>0</v>
      </c>
      <c r="E12" s="42">
        <f>SUMIF('ERP-EXCEL 25 (2)'!$B$4:$B$3000,Sheet1!A12,'ERP-EXCEL 25 (2)'!$F$4:$F$3000)</f>
        <v>8451</v>
      </c>
      <c r="F12" s="37" t="e">
        <f>SUMIF(#REF!,Sheet1!A12,#REF!)</f>
        <v>#REF!</v>
      </c>
    </row>
    <row r="13" spans="1:7">
      <c r="A13" s="9" t="s">
        <v>2188</v>
      </c>
      <c r="B13" s="9" t="s">
        <v>636</v>
      </c>
      <c r="C13" s="42">
        <f>SUMIF(erp!$C$3:$C$2999,Sheet1!A13,erp!$E$3:$E$2999)</f>
        <v>8291</v>
      </c>
      <c r="D13" s="42">
        <f>SUMIF(location1!$B$3:$B$3000,Sheet1!A13,location1!$L$3:$L$3000)</f>
        <v>6738</v>
      </c>
      <c r="E13" s="42">
        <f>SUMIF('ERP-EXCEL 25 (2)'!$B$4:$B$3000,Sheet1!A13,'ERP-EXCEL 25 (2)'!$F$4:$F$3000)</f>
        <v>0</v>
      </c>
      <c r="F13" s="37" t="e">
        <f>SUMIF(#REF!,Sheet1!A13,#REF!)</f>
        <v>#REF!</v>
      </c>
    </row>
    <row r="14" spans="1:7">
      <c r="A14" s="9" t="s">
        <v>2186</v>
      </c>
      <c r="B14" s="9" t="s">
        <v>636</v>
      </c>
      <c r="C14" s="42">
        <f>SUMIF(erp!$C$3:$C$2999,Sheet1!A14,erp!$E$3:$E$2999)</f>
        <v>8440</v>
      </c>
      <c r="D14" s="42">
        <f>SUMIF(location1!$B$3:$B$3000,Sheet1!A14,location1!$L$3:$L$3000)</f>
        <v>8120</v>
      </c>
      <c r="E14" s="42">
        <f>SUMIF('ERP-EXCEL 25 (2)'!$B$4:$B$3000,Sheet1!A14,'ERP-EXCEL 25 (2)'!$F$4:$F$3000)</f>
        <v>0</v>
      </c>
      <c r="F14" s="37" t="e">
        <f>SUMIF(#REF!,Sheet1!A14,#REF!)</f>
        <v>#REF!</v>
      </c>
    </row>
    <row r="15" spans="1:7">
      <c r="A15" s="9" t="s">
        <v>2185</v>
      </c>
      <c r="B15" s="9" t="s">
        <v>2174</v>
      </c>
      <c r="C15" s="42">
        <f>SUMIF(erp!$C$3:$C$2999,Sheet1!A15,erp!$E$3:$E$2999)</f>
        <v>3000</v>
      </c>
      <c r="D15" s="42">
        <f>SUMIF(location1!$B$3:$B$3000,Sheet1!A15,location1!$L$3:$L$3000)</f>
        <v>0</v>
      </c>
      <c r="E15" s="42">
        <f>SUMIF('ERP-EXCEL 25 (2)'!$B$4:$B$3000,Sheet1!A15,'ERP-EXCEL 25 (2)'!$F$4:$F$3000)</f>
        <v>0</v>
      </c>
      <c r="F15" s="37" t="e">
        <f>SUMIF(#REF!,Sheet1!A15,#REF!)</f>
        <v>#REF!</v>
      </c>
    </row>
    <row r="16" spans="1:7">
      <c r="A16" s="9" t="s">
        <v>2184</v>
      </c>
      <c r="B16" s="9" t="s">
        <v>2174</v>
      </c>
      <c r="C16" s="42">
        <f>SUMIF(erp!$C$3:$C$2999,Sheet1!A16,erp!$E$3:$E$2999)</f>
        <v>8475</v>
      </c>
      <c r="D16" s="42">
        <f>SUMIF(location1!$B$3:$B$3000,Sheet1!A16,location1!$L$3:$L$3000)</f>
        <v>7600</v>
      </c>
      <c r="E16" s="42">
        <f>SUMIF('ERP-EXCEL 25 (2)'!$B$4:$B$3000,Sheet1!A16,'ERP-EXCEL 25 (2)'!$F$4:$F$3000)</f>
        <v>2000</v>
      </c>
      <c r="F16" s="37" t="e">
        <f>SUMIF(#REF!,Sheet1!A16,#REF!)</f>
        <v>#REF!</v>
      </c>
    </row>
    <row r="17" spans="1:6">
      <c r="A17" s="9" t="s">
        <v>2182</v>
      </c>
      <c r="B17" s="9" t="s">
        <v>2174</v>
      </c>
      <c r="C17" s="42">
        <f>SUMIF(erp!$C$3:$C$2999,Sheet1!A17,erp!$E$3:$E$2999)</f>
        <v>25495</v>
      </c>
      <c r="D17" s="42">
        <f>SUMIF(location1!$B$3:$B$3000,Sheet1!A17,location1!$L$3:$L$3000)</f>
        <v>6497</v>
      </c>
      <c r="E17" s="42">
        <f>SUMIF('ERP-EXCEL 25 (2)'!$B$4:$B$3000,Sheet1!A17,'ERP-EXCEL 25 (2)'!$F$4:$F$3000)</f>
        <v>72</v>
      </c>
      <c r="F17" s="37" t="e">
        <f>SUMIF(#REF!,Sheet1!A17,#REF!)</f>
        <v>#REF!</v>
      </c>
    </row>
    <row r="18" spans="1:6">
      <c r="A18" s="9" t="s">
        <v>2181</v>
      </c>
      <c r="B18" s="9" t="s">
        <v>2174</v>
      </c>
      <c r="C18" s="42">
        <f>SUMIF(erp!$C$3:$C$2999,Sheet1!A18,erp!$E$3:$E$2999)</f>
        <v>21667</v>
      </c>
      <c r="D18" s="42">
        <f>SUMIF(location1!$B$3:$B$3000,Sheet1!A18,location1!$L$3:$L$3000)</f>
        <v>20417</v>
      </c>
      <c r="E18" s="42">
        <f>SUMIF('ERP-EXCEL 25 (2)'!$B$4:$B$3000,Sheet1!A18,'ERP-EXCEL 25 (2)'!$F$4:$F$3000)</f>
        <v>0</v>
      </c>
      <c r="F18" s="37" t="e">
        <f>SUMIF(#REF!,Sheet1!A18,#REF!)</f>
        <v>#REF!</v>
      </c>
    </row>
    <row r="19" spans="1:6">
      <c r="A19" s="9" t="s">
        <v>2180</v>
      </c>
      <c r="B19" s="9" t="s">
        <v>2174</v>
      </c>
      <c r="C19" s="42">
        <f>SUMIF(erp!$C$3:$C$2999,Sheet1!A19,erp!$E$3:$E$2999)</f>
        <v>11995</v>
      </c>
      <c r="D19" s="42">
        <f>SUMIF(location1!$B$3:$B$3000,Sheet1!A19,location1!$L$3:$L$3000)</f>
        <v>7999</v>
      </c>
      <c r="E19" s="42">
        <f>SUMIF('ERP-EXCEL 25 (2)'!$B$4:$B$3000,Sheet1!A19,'ERP-EXCEL 25 (2)'!$F$4:$F$3000)</f>
        <v>0</v>
      </c>
      <c r="F19" s="37" t="e">
        <f>SUMIF(#REF!,Sheet1!A19,#REF!)</f>
        <v>#REF!</v>
      </c>
    </row>
    <row r="20" spans="1:6">
      <c r="A20" s="9" t="s">
        <v>2177</v>
      </c>
      <c r="B20" s="9" t="s">
        <v>2174</v>
      </c>
      <c r="C20" s="42">
        <f>SUMIF(erp!$C$3:$C$2999,Sheet1!A20,erp!$E$3:$E$2999)</f>
        <v>625</v>
      </c>
      <c r="D20" s="42">
        <f>SUMIF(location1!$B$3:$B$3000,Sheet1!A20,location1!$L$3:$L$3000)</f>
        <v>0</v>
      </c>
      <c r="E20" s="42">
        <f>SUMIF('ERP-EXCEL 25 (2)'!$B$4:$B$3000,Sheet1!A20,'ERP-EXCEL 25 (2)'!$F$4:$F$3000)</f>
        <v>0</v>
      </c>
      <c r="F20" s="37" t="e">
        <f>SUMIF(#REF!,Sheet1!A20,#REF!)</f>
        <v>#REF!</v>
      </c>
    </row>
    <row r="21" spans="1:6">
      <c r="A21" s="9" t="s">
        <v>2176</v>
      </c>
      <c r="B21" s="9" t="s">
        <v>2174</v>
      </c>
      <c r="C21" s="42">
        <f>SUMIF(erp!$C$3:$C$2999,Sheet1!A21,erp!$E$3:$E$2999)</f>
        <v>4976</v>
      </c>
      <c r="D21" s="42">
        <f>SUMIF(location1!$B$3:$B$3000,Sheet1!A21,location1!$L$3:$L$3000)</f>
        <v>0</v>
      </c>
      <c r="E21" s="42">
        <f>SUMIF('ERP-EXCEL 25 (2)'!$B$4:$B$3000,Sheet1!A21,'ERP-EXCEL 25 (2)'!$F$4:$F$3000)</f>
        <v>0</v>
      </c>
      <c r="F21" s="37" t="e">
        <f>SUMIF(#REF!,Sheet1!A21,#REF!)</f>
        <v>#REF!</v>
      </c>
    </row>
    <row r="22" spans="1:6">
      <c r="A22" s="9" t="s">
        <v>2175</v>
      </c>
      <c r="B22" s="9" t="s">
        <v>2174</v>
      </c>
      <c r="C22" s="42">
        <f>SUMIF(erp!$C$3:$C$2999,Sheet1!A22,erp!$E$3:$E$2999)</f>
        <v>18693</v>
      </c>
      <c r="D22" s="42">
        <f>SUMIF(location1!$B$3:$B$3000,Sheet1!A22,location1!$L$3:$L$3000)</f>
        <v>0</v>
      </c>
      <c r="E22" s="42">
        <f>SUMIF('ERP-EXCEL 25 (2)'!$B$4:$B$3000,Sheet1!A22,'ERP-EXCEL 25 (2)'!$F$4:$F$3000)</f>
        <v>4197</v>
      </c>
      <c r="F22" s="37" t="e">
        <f>SUMIF(#REF!,Sheet1!A22,#REF!)</f>
        <v>#REF!</v>
      </c>
    </row>
    <row r="23" spans="1:6">
      <c r="A23" s="9" t="s">
        <v>2216</v>
      </c>
      <c r="B23" s="9" t="s">
        <v>326</v>
      </c>
      <c r="C23" s="42">
        <f>SUMIF(erp!$C$3:$C$2999,Sheet1!A23,erp!$E$3:$E$2999)</f>
        <v>1</v>
      </c>
      <c r="D23" s="42">
        <f>SUMIF(location1!$B$3:$B$3000,Sheet1!A23,location1!$L$3:$L$3000)</f>
        <v>0</v>
      </c>
      <c r="E23" s="42">
        <f>SUMIF('ERP-EXCEL 25 (2)'!$B$4:$B$3000,Sheet1!A23,'ERP-EXCEL 25 (2)'!$F$4:$F$3000)</f>
        <v>0</v>
      </c>
      <c r="F23" s="37" t="e">
        <f>SUMIF(#REF!,Sheet1!A23,#REF!)</f>
        <v>#REF!</v>
      </c>
    </row>
    <row r="24" spans="1:6">
      <c r="A24" s="9" t="s">
        <v>2171</v>
      </c>
      <c r="B24" s="9" t="s">
        <v>326</v>
      </c>
      <c r="C24" s="42">
        <f>SUMIF(erp!$C$3:$C$2999,Sheet1!A24,erp!$E$3:$E$2999)</f>
        <v>235</v>
      </c>
      <c r="D24" s="42">
        <f>SUMIF(location1!$B$3:$B$3000,Sheet1!A24,location1!$L$3:$L$3000)</f>
        <v>0</v>
      </c>
      <c r="E24" s="42">
        <f>SUMIF('ERP-EXCEL 25 (2)'!$B$4:$B$3000,Sheet1!A24,'ERP-EXCEL 25 (2)'!$F$4:$F$3000)</f>
        <v>0</v>
      </c>
      <c r="F24" s="37" t="e">
        <f>SUMIF(#REF!,Sheet1!A24,#REF!)</f>
        <v>#REF!</v>
      </c>
    </row>
    <row r="25" spans="1:6">
      <c r="A25" s="9" t="s">
        <v>2170</v>
      </c>
      <c r="B25" s="9" t="s">
        <v>326</v>
      </c>
      <c r="C25" s="42">
        <f>SUMIF(erp!$C$3:$C$2999,Sheet1!A25,erp!$E$3:$E$2999)</f>
        <v>0</v>
      </c>
      <c r="D25" s="42">
        <f>SUMIF(location1!$B$3:$B$3000,Sheet1!A25,location1!$L$3:$L$3000)</f>
        <v>0</v>
      </c>
      <c r="E25" s="42">
        <f>SUMIF('ERP-EXCEL 25 (2)'!$B$4:$B$3000,Sheet1!A25,'ERP-EXCEL 25 (2)'!$F$4:$F$3000)</f>
        <v>0</v>
      </c>
      <c r="F25" s="37" t="e">
        <f>SUMIF(#REF!,Sheet1!A25,#REF!)</f>
        <v>#REF!</v>
      </c>
    </row>
    <row r="26" spans="1:6">
      <c r="A26" s="9" t="s">
        <v>2169</v>
      </c>
      <c r="B26" s="9" t="s">
        <v>326</v>
      </c>
      <c r="C26" s="42">
        <f>SUMIF(erp!$C$3:$C$2999,Sheet1!A26,erp!$E$3:$E$2999)</f>
        <v>0</v>
      </c>
      <c r="D26" s="42">
        <f>SUMIF(location1!$B$3:$B$3000,Sheet1!A26,location1!$L$3:$L$3000)</f>
        <v>0</v>
      </c>
      <c r="E26" s="42">
        <f>SUMIF('ERP-EXCEL 25 (2)'!$B$4:$B$3000,Sheet1!A26,'ERP-EXCEL 25 (2)'!$F$4:$F$3000)</f>
        <v>0</v>
      </c>
      <c r="F26" s="37" t="e">
        <f>SUMIF(#REF!,Sheet1!A26,#REF!)</f>
        <v>#REF!</v>
      </c>
    </row>
    <row r="27" spans="1:6">
      <c r="A27" s="9" t="s">
        <v>2168</v>
      </c>
      <c r="B27" s="9" t="s">
        <v>326</v>
      </c>
      <c r="C27" s="42">
        <f>SUMIF(erp!$C$3:$C$2999,Sheet1!A27,erp!$E$3:$E$2999)</f>
        <v>481</v>
      </c>
      <c r="D27" s="42">
        <f>SUMIF(location1!$B$3:$B$3000,Sheet1!A27,location1!$L$3:$L$3000)</f>
        <v>0</v>
      </c>
      <c r="E27" s="42">
        <f>SUMIF('ERP-EXCEL 25 (2)'!$B$4:$B$3000,Sheet1!A27,'ERP-EXCEL 25 (2)'!$F$4:$F$3000)</f>
        <v>481</v>
      </c>
      <c r="F27" s="37" t="e">
        <f>SUMIF(#REF!,Sheet1!A27,#REF!)</f>
        <v>#REF!</v>
      </c>
    </row>
    <row r="28" spans="1:6">
      <c r="A28" s="9" t="s">
        <v>2166</v>
      </c>
      <c r="B28" s="9" t="s">
        <v>326</v>
      </c>
      <c r="C28" s="42">
        <f>SUMIF(erp!$C$3:$C$2999,Sheet1!A28,erp!$E$3:$E$2999)</f>
        <v>34</v>
      </c>
      <c r="D28" s="42">
        <f>SUMIF(location1!$B$3:$B$3000,Sheet1!A28,location1!$L$3:$L$3000)</f>
        <v>0</v>
      </c>
      <c r="E28" s="42">
        <f>SUMIF('ERP-EXCEL 25 (2)'!$B$4:$B$3000,Sheet1!A28,'ERP-EXCEL 25 (2)'!$F$4:$F$3000)</f>
        <v>0</v>
      </c>
      <c r="F28" s="37" t="e">
        <f>SUMIF(#REF!,Sheet1!A28,#REF!)</f>
        <v>#REF!</v>
      </c>
    </row>
    <row r="29" spans="1:6">
      <c r="A29" s="9" t="s">
        <v>2165</v>
      </c>
      <c r="B29" s="9" t="s">
        <v>326</v>
      </c>
      <c r="C29" s="42">
        <f>SUMIF(erp!$C$3:$C$2999,Sheet1!A29,erp!$E$3:$E$2999)</f>
        <v>1</v>
      </c>
      <c r="D29" s="42">
        <f>SUMIF(location1!$B$3:$B$3000,Sheet1!A29,location1!$L$3:$L$3000)</f>
        <v>0</v>
      </c>
      <c r="E29" s="42">
        <f>SUMIF('ERP-EXCEL 25 (2)'!$B$4:$B$3000,Sheet1!A29,'ERP-EXCEL 25 (2)'!$F$4:$F$3000)</f>
        <v>0</v>
      </c>
      <c r="F29" s="37" t="e">
        <f>SUMIF(#REF!,Sheet1!A29,#REF!)</f>
        <v>#REF!</v>
      </c>
    </row>
    <row r="30" spans="1:6">
      <c r="A30" s="9" t="s">
        <v>2164</v>
      </c>
      <c r="B30" s="9" t="s">
        <v>326</v>
      </c>
      <c r="C30" s="42">
        <f>SUMIF(erp!$C$3:$C$2999,Sheet1!A30,erp!$E$3:$E$2999)</f>
        <v>0</v>
      </c>
      <c r="D30" s="42">
        <f>SUMIF(location1!$B$3:$B$3000,Sheet1!A30,location1!$L$3:$L$3000)</f>
        <v>0</v>
      </c>
      <c r="E30" s="42">
        <f>SUMIF('ERP-EXCEL 25 (2)'!$B$4:$B$3000,Sheet1!A30,'ERP-EXCEL 25 (2)'!$F$4:$F$3000)</f>
        <v>0</v>
      </c>
      <c r="F30" s="37" t="e">
        <f>SUMIF(#REF!,Sheet1!A30,#REF!)</f>
        <v>#REF!</v>
      </c>
    </row>
    <row r="31" spans="1:6">
      <c r="A31" s="9" t="s">
        <v>2163</v>
      </c>
      <c r="B31" s="9" t="s">
        <v>326</v>
      </c>
      <c r="C31" s="42">
        <f>SUMIF(erp!$C$3:$C$2999,Sheet1!A31,erp!$E$3:$E$2999)</f>
        <v>0</v>
      </c>
      <c r="D31" s="42">
        <f>SUMIF(location1!$B$3:$B$3000,Sheet1!A31,location1!$L$3:$L$3000)</f>
        <v>0</v>
      </c>
      <c r="E31" s="42">
        <f>SUMIF('ERP-EXCEL 25 (2)'!$B$4:$B$3000,Sheet1!A31,'ERP-EXCEL 25 (2)'!$F$4:$F$3000)</f>
        <v>0</v>
      </c>
      <c r="F31" s="37" t="e">
        <f>SUMIF(#REF!,Sheet1!A31,#REF!)</f>
        <v>#REF!</v>
      </c>
    </row>
    <row r="32" spans="1:6">
      <c r="A32" s="9" t="s">
        <v>2161</v>
      </c>
      <c r="B32" s="9" t="s">
        <v>326</v>
      </c>
      <c r="C32" s="42">
        <f>SUMIF(erp!$C$3:$C$2999,Sheet1!A32,erp!$E$3:$E$2999)</f>
        <v>52</v>
      </c>
      <c r="D32" s="42">
        <f>SUMIF(location1!$B$3:$B$3000,Sheet1!A32,location1!$L$3:$L$3000)</f>
        <v>0</v>
      </c>
      <c r="E32" s="42">
        <f>SUMIF('ERP-EXCEL 25 (2)'!$B$4:$B$3000,Sheet1!A32,'ERP-EXCEL 25 (2)'!$F$4:$F$3000)</f>
        <v>0</v>
      </c>
      <c r="F32" s="37" t="e">
        <f>SUMIF(#REF!,Sheet1!A32,#REF!)</f>
        <v>#REF!</v>
      </c>
    </row>
    <row r="33" spans="1:6">
      <c r="A33" s="9" t="s">
        <v>2160</v>
      </c>
      <c r="B33" s="9" t="s">
        <v>326</v>
      </c>
      <c r="C33" s="42">
        <f>SUMIF(erp!$C$3:$C$2999,Sheet1!A33,erp!$E$3:$E$2999)</f>
        <v>60</v>
      </c>
      <c r="D33" s="42">
        <f>SUMIF(location1!$B$3:$B$3000,Sheet1!A33,location1!$L$3:$L$3000)</f>
        <v>0</v>
      </c>
      <c r="E33" s="42">
        <f>SUMIF('ERP-EXCEL 25 (2)'!$B$4:$B$3000,Sheet1!A33,'ERP-EXCEL 25 (2)'!$F$4:$F$3000)</f>
        <v>0</v>
      </c>
      <c r="F33" s="37" t="e">
        <f>SUMIF(#REF!,Sheet1!A33,#REF!)</f>
        <v>#REF!</v>
      </c>
    </row>
    <row r="34" spans="1:6">
      <c r="A34" s="9" t="s">
        <v>2159</v>
      </c>
      <c r="B34" s="9" t="s">
        <v>326</v>
      </c>
      <c r="C34" s="42">
        <f>SUMIF(erp!$C$3:$C$2999,Sheet1!A34,erp!$E$3:$E$2999)</f>
        <v>0</v>
      </c>
      <c r="D34" s="42">
        <f>SUMIF(location1!$B$3:$B$3000,Sheet1!A34,location1!$L$3:$L$3000)</f>
        <v>0</v>
      </c>
      <c r="E34" s="42">
        <f>SUMIF('ERP-EXCEL 25 (2)'!$B$4:$B$3000,Sheet1!A34,'ERP-EXCEL 25 (2)'!$F$4:$F$3000)</f>
        <v>0</v>
      </c>
      <c r="F34" s="37" t="e">
        <f>SUMIF(#REF!,Sheet1!A34,#REF!)</f>
        <v>#REF!</v>
      </c>
    </row>
    <row r="35" spans="1:6">
      <c r="A35" s="9" t="s">
        <v>2158</v>
      </c>
      <c r="B35" s="9" t="s">
        <v>326</v>
      </c>
      <c r="C35" s="42">
        <f>SUMIF(erp!$C$3:$C$2999,Sheet1!A35,erp!$E$3:$E$2999)</f>
        <v>0</v>
      </c>
      <c r="D35" s="42">
        <f>SUMIF(location1!$B$3:$B$3000,Sheet1!A35,location1!$L$3:$L$3000)</f>
        <v>0</v>
      </c>
      <c r="E35" s="42">
        <f>SUMIF('ERP-EXCEL 25 (2)'!$B$4:$B$3000,Sheet1!A35,'ERP-EXCEL 25 (2)'!$F$4:$F$3000)</f>
        <v>0</v>
      </c>
      <c r="F35" s="37" t="e">
        <f>SUMIF(#REF!,Sheet1!A35,#REF!)</f>
        <v>#REF!</v>
      </c>
    </row>
    <row r="36" spans="1:6">
      <c r="A36" s="9" t="s">
        <v>2157</v>
      </c>
      <c r="B36" s="9" t="s">
        <v>326</v>
      </c>
      <c r="C36" s="42">
        <f>SUMIF(erp!$C$3:$C$2999,Sheet1!A36,erp!$E$3:$E$2999)</f>
        <v>240</v>
      </c>
      <c r="D36" s="42">
        <f>SUMIF(location1!$B$3:$B$3000,Sheet1!A36,location1!$L$3:$L$3000)</f>
        <v>0</v>
      </c>
      <c r="E36" s="42">
        <f>SUMIF('ERP-EXCEL 25 (2)'!$B$4:$B$3000,Sheet1!A36,'ERP-EXCEL 25 (2)'!$F$4:$F$3000)</f>
        <v>0</v>
      </c>
      <c r="F36" s="37" t="e">
        <f>SUMIF(#REF!,Sheet1!A36,#REF!)</f>
        <v>#REF!</v>
      </c>
    </row>
    <row r="37" spans="1:6">
      <c r="A37" s="9" t="s">
        <v>2156</v>
      </c>
      <c r="B37" s="9" t="s">
        <v>326</v>
      </c>
      <c r="C37" s="42">
        <f>SUMIF(erp!$C$3:$C$2999,Sheet1!A37,erp!$E$3:$E$2999)</f>
        <v>1107</v>
      </c>
      <c r="D37" s="42">
        <f>SUMIF(location1!$B$3:$B$3000,Sheet1!A37,location1!$L$3:$L$3000)</f>
        <v>1121</v>
      </c>
      <c r="E37" s="42">
        <f>SUMIF('ERP-EXCEL 25 (2)'!$B$4:$B$3000,Sheet1!A37,'ERP-EXCEL 25 (2)'!$F$4:$F$3000)</f>
        <v>118</v>
      </c>
      <c r="F37" s="37" t="e">
        <f>SUMIF(#REF!,Sheet1!A37,#REF!)</f>
        <v>#REF!</v>
      </c>
    </row>
    <row r="38" spans="1:6">
      <c r="A38" s="9" t="s">
        <v>2154</v>
      </c>
      <c r="B38" s="9" t="s">
        <v>326</v>
      </c>
      <c r="C38" s="42">
        <f>SUMIF(erp!$C$3:$C$2999,Sheet1!A38,erp!$E$3:$E$2999)</f>
        <v>0</v>
      </c>
      <c r="D38" s="42">
        <f>SUMIF(location1!$B$3:$B$3000,Sheet1!A38,location1!$L$3:$L$3000)</f>
        <v>0</v>
      </c>
      <c r="E38" s="42">
        <f>SUMIF('ERP-EXCEL 25 (2)'!$B$4:$B$3000,Sheet1!A38,'ERP-EXCEL 25 (2)'!$F$4:$F$3000)</f>
        <v>0</v>
      </c>
      <c r="F38" s="37" t="e">
        <f>SUMIF(#REF!,Sheet1!A38,#REF!)</f>
        <v>#REF!</v>
      </c>
    </row>
    <row r="39" spans="1:6">
      <c r="A39" s="9" t="s">
        <v>2153</v>
      </c>
      <c r="B39" s="9" t="s">
        <v>326</v>
      </c>
      <c r="C39" s="42">
        <f>SUMIF(erp!$C$3:$C$2999,Sheet1!A39,erp!$E$3:$E$2999)</f>
        <v>0</v>
      </c>
      <c r="D39" s="42">
        <f>SUMIF(location1!$B$3:$B$3000,Sheet1!A39,location1!$L$3:$L$3000)</f>
        <v>0</v>
      </c>
      <c r="E39" s="42">
        <f>SUMIF('ERP-EXCEL 25 (2)'!$B$4:$B$3000,Sheet1!A39,'ERP-EXCEL 25 (2)'!$F$4:$F$3000)</f>
        <v>0</v>
      </c>
      <c r="F39" s="37" t="e">
        <f>SUMIF(#REF!,Sheet1!A39,#REF!)</f>
        <v>#REF!</v>
      </c>
    </row>
    <row r="40" spans="1:6">
      <c r="A40" s="9" t="s">
        <v>2152</v>
      </c>
      <c r="B40" s="9" t="s">
        <v>326</v>
      </c>
      <c r="C40" s="42">
        <f>SUMIF(erp!$C$3:$C$2999,Sheet1!A40,erp!$E$3:$E$2999)</f>
        <v>2563</v>
      </c>
      <c r="D40" s="42">
        <f>SUMIF(location1!$B$3:$B$3000,Sheet1!A40,location1!$L$3:$L$3000)</f>
        <v>259</v>
      </c>
      <c r="E40" s="42">
        <f>SUMIF('ERP-EXCEL 25 (2)'!$B$4:$B$3000,Sheet1!A40,'ERP-EXCEL 25 (2)'!$F$4:$F$3000)</f>
        <v>0</v>
      </c>
      <c r="F40" s="37" t="e">
        <f>SUMIF(#REF!,Sheet1!A40,#REF!)</f>
        <v>#REF!</v>
      </c>
    </row>
    <row r="41" spans="1:6">
      <c r="A41" s="9" t="s">
        <v>2151</v>
      </c>
      <c r="B41" s="9" t="s">
        <v>2150</v>
      </c>
      <c r="C41" s="42">
        <f>SUMIF(erp!$C$3:$C$2999,Sheet1!A41,erp!$E$3:$E$2999)</f>
        <v>719</v>
      </c>
      <c r="D41" s="42">
        <f>SUMIF(location1!$B$3:$B$3000,Sheet1!A41,location1!$L$3:$L$3000)</f>
        <v>0</v>
      </c>
      <c r="E41" s="42">
        <f>SUMIF('ERP-EXCEL 25 (2)'!$B$4:$B$3000,Sheet1!A41,'ERP-EXCEL 25 (2)'!$F$4:$F$3000)</f>
        <v>0</v>
      </c>
      <c r="F41" s="37" t="e">
        <f>SUMIF(#REF!,Sheet1!A41,#REF!)</f>
        <v>#REF!</v>
      </c>
    </row>
    <row r="42" spans="1:6">
      <c r="A42" s="9" t="s">
        <v>2148</v>
      </c>
      <c r="B42" s="9" t="s">
        <v>1188</v>
      </c>
      <c r="C42" s="42">
        <f>SUMIF(erp!$C$3:$C$2999,Sheet1!A42,erp!$E$3:$E$2999)</f>
        <v>13</v>
      </c>
      <c r="D42" s="42">
        <f>SUMIF(location1!$B$3:$B$3000,Sheet1!A42,location1!$L$3:$L$3000)</f>
        <v>0</v>
      </c>
      <c r="E42" s="42">
        <f>SUMIF('ERP-EXCEL 25 (2)'!$B$4:$B$3000,Sheet1!A42,'ERP-EXCEL 25 (2)'!$F$4:$F$3000)</f>
        <v>0</v>
      </c>
      <c r="F42" s="37" t="e">
        <f>SUMIF(#REF!,Sheet1!A42,#REF!)</f>
        <v>#REF!</v>
      </c>
    </row>
    <row r="43" spans="1:6">
      <c r="A43" s="9" t="s">
        <v>2145</v>
      </c>
      <c r="B43" s="9" t="s">
        <v>1188</v>
      </c>
      <c r="C43" s="42">
        <f>SUMIF(erp!$C$3:$C$2999,Sheet1!A43,erp!$E$3:$E$2999)</f>
        <v>0</v>
      </c>
      <c r="D43" s="42">
        <f>SUMIF(location1!$B$3:$B$3000,Sheet1!A43,location1!$L$3:$L$3000)</f>
        <v>0</v>
      </c>
      <c r="E43" s="42">
        <f>SUMIF('ERP-EXCEL 25 (2)'!$B$4:$B$3000,Sheet1!A43,'ERP-EXCEL 25 (2)'!$F$4:$F$3000)</f>
        <v>0</v>
      </c>
      <c r="F43" s="37" t="e">
        <f>SUMIF(#REF!,Sheet1!A43,#REF!)</f>
        <v>#REF!</v>
      </c>
    </row>
    <row r="44" spans="1:6">
      <c r="A44" s="9" t="s">
        <v>2139</v>
      </c>
      <c r="B44" s="9" t="s">
        <v>1188</v>
      </c>
      <c r="C44" s="42">
        <f>SUMIF(erp!$C$3:$C$2999,Sheet1!A44,erp!$E$3:$E$2999)</f>
        <v>0</v>
      </c>
      <c r="D44" s="42">
        <f>SUMIF(location1!$B$3:$B$3000,Sheet1!A44,location1!$L$3:$L$3000)</f>
        <v>0</v>
      </c>
      <c r="E44" s="42">
        <f>SUMIF('ERP-EXCEL 25 (2)'!$B$4:$B$3000,Sheet1!A44,'ERP-EXCEL 25 (2)'!$F$4:$F$3000)</f>
        <v>0</v>
      </c>
      <c r="F44" s="37" t="e">
        <f>SUMIF(#REF!,Sheet1!A44,#REF!)</f>
        <v>#REF!</v>
      </c>
    </row>
    <row r="45" spans="1:6">
      <c r="A45" s="9" t="s">
        <v>2136</v>
      </c>
      <c r="B45" s="9" t="s">
        <v>1188</v>
      </c>
      <c r="C45" s="42">
        <f>SUMIF(erp!$C$3:$C$2999,Sheet1!A45,erp!$E$3:$E$2999)</f>
        <v>0</v>
      </c>
      <c r="D45" s="42">
        <f>SUMIF(location1!$B$3:$B$3000,Sheet1!A45,location1!$L$3:$L$3000)</f>
        <v>0</v>
      </c>
      <c r="E45" s="42">
        <f>SUMIF('ERP-EXCEL 25 (2)'!$B$4:$B$3000,Sheet1!A45,'ERP-EXCEL 25 (2)'!$F$4:$F$3000)</f>
        <v>0</v>
      </c>
      <c r="F45" s="37" t="e">
        <f>SUMIF(#REF!,Sheet1!A45,#REF!)</f>
        <v>#REF!</v>
      </c>
    </row>
    <row r="46" spans="1:6">
      <c r="A46" s="9" t="s">
        <v>2135</v>
      </c>
      <c r="B46" s="9" t="s">
        <v>1188</v>
      </c>
      <c r="C46" s="42">
        <f>SUMIF(erp!$C$3:$C$2999,Sheet1!A46,erp!$E$3:$E$2999)</f>
        <v>13</v>
      </c>
      <c r="D46" s="42">
        <f>SUMIF(location1!$B$3:$B$3000,Sheet1!A46,location1!$L$3:$L$3000)</f>
        <v>0</v>
      </c>
      <c r="E46" s="42">
        <f>SUMIF('ERP-EXCEL 25 (2)'!$B$4:$B$3000,Sheet1!A46,'ERP-EXCEL 25 (2)'!$F$4:$F$3000)</f>
        <v>0</v>
      </c>
      <c r="F46" s="37" t="e">
        <f>SUMIF(#REF!,Sheet1!A46,#REF!)</f>
        <v>#REF!</v>
      </c>
    </row>
    <row r="47" spans="1:6">
      <c r="A47" s="9" t="s">
        <v>2134</v>
      </c>
      <c r="B47" s="9" t="s">
        <v>1188</v>
      </c>
      <c r="C47" s="42">
        <f>SUMIF(erp!$C$3:$C$2999,Sheet1!A47,erp!$E$3:$E$2999)</f>
        <v>13</v>
      </c>
      <c r="D47" s="42">
        <f>SUMIF(location1!$B$3:$B$3000,Sheet1!A47,location1!$L$3:$L$3000)</f>
        <v>0</v>
      </c>
      <c r="E47" s="42">
        <f>SUMIF('ERP-EXCEL 25 (2)'!$B$4:$B$3000,Sheet1!A47,'ERP-EXCEL 25 (2)'!$F$4:$F$3000)</f>
        <v>0</v>
      </c>
      <c r="F47" s="37" t="e">
        <f>SUMIF(#REF!,Sheet1!A47,#REF!)</f>
        <v>#REF!</v>
      </c>
    </row>
    <row r="48" spans="1:6">
      <c r="A48" s="9" t="s">
        <v>2132</v>
      </c>
      <c r="B48" s="9" t="s">
        <v>1188</v>
      </c>
      <c r="C48" s="42">
        <f>SUMIF(erp!$C$3:$C$2999,Sheet1!A48,erp!$E$3:$E$2999)</f>
        <v>12</v>
      </c>
      <c r="D48" s="42">
        <f>SUMIF(location1!$B$3:$B$3000,Sheet1!A48,location1!$L$3:$L$3000)</f>
        <v>0</v>
      </c>
      <c r="E48" s="42">
        <f>SUMIF('ERP-EXCEL 25 (2)'!$B$4:$B$3000,Sheet1!A48,'ERP-EXCEL 25 (2)'!$F$4:$F$3000)</f>
        <v>0</v>
      </c>
      <c r="F48" s="37" t="e">
        <f>SUMIF(#REF!,Sheet1!A48,#REF!)</f>
        <v>#REF!</v>
      </c>
    </row>
    <row r="49" spans="1:6">
      <c r="A49" s="9" t="s">
        <v>2129</v>
      </c>
      <c r="B49" s="9" t="s">
        <v>1188</v>
      </c>
      <c r="C49" s="42">
        <f>SUMIF(erp!$C$3:$C$2999,Sheet1!A49,erp!$E$3:$E$2999)</f>
        <v>30</v>
      </c>
      <c r="D49" s="42">
        <f>SUMIF(location1!$B$3:$B$3000,Sheet1!A49,location1!$L$3:$L$3000)</f>
        <v>0</v>
      </c>
      <c r="E49" s="42">
        <f>SUMIF('ERP-EXCEL 25 (2)'!$B$4:$B$3000,Sheet1!A49,'ERP-EXCEL 25 (2)'!$F$4:$F$3000)</f>
        <v>0</v>
      </c>
      <c r="F49" s="37" t="e">
        <f>SUMIF(#REF!,Sheet1!A49,#REF!)</f>
        <v>#REF!</v>
      </c>
    </row>
    <row r="50" spans="1:6">
      <c r="A50" s="9" t="s">
        <v>2127</v>
      </c>
      <c r="B50" s="9" t="s">
        <v>1188</v>
      </c>
      <c r="C50" s="42">
        <f>SUMIF(erp!$C$3:$C$2999,Sheet1!A50,erp!$E$3:$E$2999)</f>
        <v>0</v>
      </c>
      <c r="D50" s="42">
        <f>SUMIF(location1!$B$3:$B$3000,Sheet1!A50,location1!$L$3:$L$3000)</f>
        <v>0</v>
      </c>
      <c r="E50" s="42">
        <f>SUMIF('ERP-EXCEL 25 (2)'!$B$4:$B$3000,Sheet1!A50,'ERP-EXCEL 25 (2)'!$F$4:$F$3000)</f>
        <v>0</v>
      </c>
      <c r="F50" s="37" t="e">
        <f>SUMIF(#REF!,Sheet1!A50,#REF!)</f>
        <v>#REF!</v>
      </c>
    </row>
    <row r="51" spans="1:6">
      <c r="A51" s="9" t="s">
        <v>2125</v>
      </c>
      <c r="B51" s="9" t="s">
        <v>1188</v>
      </c>
      <c r="C51" s="42">
        <f>SUMIF(erp!$C$3:$C$2999,Sheet1!A51,erp!$E$3:$E$2999)</f>
        <v>60</v>
      </c>
      <c r="D51" s="42">
        <f>SUMIF(location1!$B$3:$B$3000,Sheet1!A51,location1!$L$3:$L$3000)</f>
        <v>0</v>
      </c>
      <c r="E51" s="42">
        <f>SUMIF('ERP-EXCEL 25 (2)'!$B$4:$B$3000,Sheet1!A51,'ERP-EXCEL 25 (2)'!$F$4:$F$3000)</f>
        <v>0</v>
      </c>
      <c r="F51" s="37" t="e">
        <f>SUMIF(#REF!,Sheet1!A51,#REF!)</f>
        <v>#REF!</v>
      </c>
    </row>
    <row r="52" spans="1:6">
      <c r="A52" s="9" t="s">
        <v>2121</v>
      </c>
      <c r="B52" s="9" t="s">
        <v>1188</v>
      </c>
      <c r="C52" s="42">
        <f>SUMIF(erp!$C$3:$C$2999,Sheet1!A52,erp!$E$3:$E$2999)</f>
        <v>19</v>
      </c>
      <c r="D52" s="42">
        <f>SUMIF(location1!$B$3:$B$3000,Sheet1!A52,location1!$L$3:$L$3000)</f>
        <v>0</v>
      </c>
      <c r="E52" s="42">
        <f>SUMIF('ERP-EXCEL 25 (2)'!$B$4:$B$3000,Sheet1!A52,'ERP-EXCEL 25 (2)'!$F$4:$F$3000)</f>
        <v>148</v>
      </c>
      <c r="F52" s="37" t="e">
        <f>SUMIF(#REF!,Sheet1!A52,#REF!)</f>
        <v>#REF!</v>
      </c>
    </row>
    <row r="53" spans="1:6">
      <c r="A53" s="9" t="s">
        <v>2120</v>
      </c>
      <c r="B53" s="9" t="s">
        <v>1188</v>
      </c>
      <c r="C53" s="42">
        <f>SUMIF(erp!$C$3:$C$2999,Sheet1!A53,erp!$E$3:$E$2999)</f>
        <v>0</v>
      </c>
      <c r="D53" s="42">
        <f>SUMIF(location1!$B$3:$B$3000,Sheet1!A53,location1!$L$3:$L$3000)</f>
        <v>0</v>
      </c>
      <c r="E53" s="42">
        <f>SUMIF('ERP-EXCEL 25 (2)'!$B$4:$B$3000,Sheet1!A53,'ERP-EXCEL 25 (2)'!$F$4:$F$3000)</f>
        <v>0</v>
      </c>
      <c r="F53" s="37" t="e">
        <f>SUMIF(#REF!,Sheet1!A53,#REF!)</f>
        <v>#REF!</v>
      </c>
    </row>
    <row r="54" spans="1:6">
      <c r="A54" s="9" t="s">
        <v>2118</v>
      </c>
      <c r="B54" s="9" t="s">
        <v>1188</v>
      </c>
      <c r="C54" s="42">
        <f>SUMIF(erp!$C$3:$C$2999,Sheet1!A54,erp!$E$3:$E$2999)</f>
        <v>11</v>
      </c>
      <c r="D54" s="42">
        <f>SUMIF(location1!$B$3:$B$3000,Sheet1!A54,location1!$L$3:$L$3000)</f>
        <v>0</v>
      </c>
      <c r="E54" s="42">
        <f>SUMIF('ERP-EXCEL 25 (2)'!$B$4:$B$3000,Sheet1!A54,'ERP-EXCEL 25 (2)'!$F$4:$F$3000)</f>
        <v>0</v>
      </c>
      <c r="F54" s="37" t="e">
        <f>SUMIF(#REF!,Sheet1!A54,#REF!)</f>
        <v>#REF!</v>
      </c>
    </row>
    <row r="55" spans="1:6">
      <c r="A55" s="9" t="s">
        <v>2117</v>
      </c>
      <c r="B55" s="9" t="s">
        <v>1188</v>
      </c>
      <c r="C55" s="42">
        <f>SUMIF(erp!$C$3:$C$2999,Sheet1!A55,erp!$E$3:$E$2999)</f>
        <v>20</v>
      </c>
      <c r="D55" s="42">
        <f>SUMIF(location1!$B$3:$B$3000,Sheet1!A55,location1!$L$3:$L$3000)</f>
        <v>0</v>
      </c>
      <c r="E55" s="42">
        <f>SUMIF('ERP-EXCEL 25 (2)'!$B$4:$B$3000,Sheet1!A55,'ERP-EXCEL 25 (2)'!$F$4:$F$3000)</f>
        <v>0</v>
      </c>
      <c r="F55" s="37" t="e">
        <f>SUMIF(#REF!,Sheet1!A55,#REF!)</f>
        <v>#REF!</v>
      </c>
    </row>
    <row r="56" spans="1:6">
      <c r="A56" s="9" t="s">
        <v>2114</v>
      </c>
      <c r="B56" s="9" t="s">
        <v>1188</v>
      </c>
      <c r="C56" s="42">
        <f>SUMIF(erp!$C$3:$C$2999,Sheet1!A56,erp!$E$3:$E$2999)</f>
        <v>0</v>
      </c>
      <c r="D56" s="42">
        <f>SUMIF(location1!$B$3:$B$3000,Sheet1!A56,location1!$L$3:$L$3000)</f>
        <v>0</v>
      </c>
      <c r="E56" s="42">
        <f>SUMIF('ERP-EXCEL 25 (2)'!$B$4:$B$3000,Sheet1!A56,'ERP-EXCEL 25 (2)'!$F$4:$F$3000)</f>
        <v>0</v>
      </c>
      <c r="F56" s="37" t="e">
        <f>SUMIF(#REF!,Sheet1!A56,#REF!)</f>
        <v>#REF!</v>
      </c>
    </row>
    <row r="57" spans="1:6">
      <c r="A57" s="9" t="s">
        <v>2111</v>
      </c>
      <c r="B57" s="9" t="s">
        <v>1188</v>
      </c>
      <c r="C57" s="42">
        <f>SUMIF(erp!$C$3:$C$2999,Sheet1!A57,erp!$E$3:$E$2999)</f>
        <v>0</v>
      </c>
      <c r="D57" s="42">
        <f>SUMIF(location1!$B$3:$B$3000,Sheet1!A57,location1!$L$3:$L$3000)</f>
        <v>0</v>
      </c>
      <c r="E57" s="42">
        <f>SUMIF('ERP-EXCEL 25 (2)'!$B$4:$B$3000,Sheet1!A57,'ERP-EXCEL 25 (2)'!$F$4:$F$3000)</f>
        <v>0</v>
      </c>
      <c r="F57" s="37" t="e">
        <f>SUMIF(#REF!,Sheet1!A57,#REF!)</f>
        <v>#REF!</v>
      </c>
    </row>
    <row r="58" spans="1:6">
      <c r="A58" s="9" t="s">
        <v>2108</v>
      </c>
      <c r="B58" s="9" t="s">
        <v>1188</v>
      </c>
      <c r="C58" s="42">
        <f>SUMIF(erp!$C$3:$C$2999,Sheet1!A58,erp!$E$3:$E$2999)</f>
        <v>12</v>
      </c>
      <c r="D58" s="42">
        <f>SUMIF(location1!$B$3:$B$3000,Sheet1!A58,location1!$L$3:$L$3000)</f>
        <v>0</v>
      </c>
      <c r="E58" s="42">
        <f>SUMIF('ERP-EXCEL 25 (2)'!$B$4:$B$3000,Sheet1!A58,'ERP-EXCEL 25 (2)'!$F$4:$F$3000)</f>
        <v>0</v>
      </c>
      <c r="F58" s="37" t="e">
        <f>SUMIF(#REF!,Sheet1!A58,#REF!)</f>
        <v>#REF!</v>
      </c>
    </row>
    <row r="59" spans="1:6">
      <c r="A59" s="9" t="s">
        <v>2106</v>
      </c>
      <c r="B59" s="9" t="s">
        <v>1188</v>
      </c>
      <c r="C59" s="42">
        <f>SUMIF(erp!$C$3:$C$2999,Sheet1!A59,erp!$E$3:$E$2999)</f>
        <v>4</v>
      </c>
      <c r="D59" s="42">
        <f>SUMIF(location1!$B$3:$B$3000,Sheet1!A59,location1!$L$3:$L$3000)</f>
        <v>0</v>
      </c>
      <c r="E59" s="42">
        <f>SUMIF('ERP-EXCEL 25 (2)'!$B$4:$B$3000,Sheet1!A59,'ERP-EXCEL 25 (2)'!$F$4:$F$3000)</f>
        <v>0</v>
      </c>
      <c r="F59" s="37" t="e">
        <f>SUMIF(#REF!,Sheet1!A59,#REF!)</f>
        <v>#REF!</v>
      </c>
    </row>
    <row r="60" spans="1:6">
      <c r="A60" s="9" t="s">
        <v>2104</v>
      </c>
      <c r="B60" s="9" t="s">
        <v>1188</v>
      </c>
      <c r="C60" s="42">
        <f>SUMIF(erp!$C$3:$C$2999,Sheet1!A60,erp!$E$3:$E$2999)</f>
        <v>10</v>
      </c>
      <c r="D60" s="42">
        <f>SUMIF(location1!$B$3:$B$3000,Sheet1!A60,location1!$L$3:$L$3000)</f>
        <v>0</v>
      </c>
      <c r="E60" s="42">
        <f>SUMIF('ERP-EXCEL 25 (2)'!$B$4:$B$3000,Sheet1!A60,'ERP-EXCEL 25 (2)'!$F$4:$F$3000)</f>
        <v>0</v>
      </c>
      <c r="F60" s="37" t="e">
        <f>SUMIF(#REF!,Sheet1!A60,#REF!)</f>
        <v>#REF!</v>
      </c>
    </row>
    <row r="61" spans="1:6">
      <c r="A61" s="9" t="s">
        <v>2103</v>
      </c>
      <c r="B61" s="9" t="s">
        <v>1188</v>
      </c>
      <c r="C61" s="42">
        <f>SUMIF(erp!$C$3:$C$2999,Sheet1!A61,erp!$E$3:$E$2999)</f>
        <v>6</v>
      </c>
      <c r="D61" s="42">
        <f>SUMIF(location1!$B$3:$B$3000,Sheet1!A61,location1!$L$3:$L$3000)</f>
        <v>0</v>
      </c>
      <c r="E61" s="42">
        <f>SUMIF('ERP-EXCEL 25 (2)'!$B$4:$B$3000,Sheet1!A61,'ERP-EXCEL 25 (2)'!$F$4:$F$3000)</f>
        <v>0</v>
      </c>
      <c r="F61" s="37" t="e">
        <f>SUMIF(#REF!,Sheet1!A61,#REF!)</f>
        <v>#REF!</v>
      </c>
    </row>
    <row r="62" spans="1:6">
      <c r="A62" s="9" t="s">
        <v>2102</v>
      </c>
      <c r="B62" s="9" t="s">
        <v>1188</v>
      </c>
      <c r="C62" s="42">
        <f>SUMIF(erp!$C$3:$C$2999,Sheet1!A62,erp!$E$3:$E$2999)</f>
        <v>5</v>
      </c>
      <c r="D62" s="42">
        <f>SUMIF(location1!$B$3:$B$3000,Sheet1!A62,location1!$L$3:$L$3000)</f>
        <v>0</v>
      </c>
      <c r="E62" s="42">
        <f>SUMIF('ERP-EXCEL 25 (2)'!$B$4:$B$3000,Sheet1!A62,'ERP-EXCEL 25 (2)'!$F$4:$F$3000)</f>
        <v>0</v>
      </c>
      <c r="F62" s="37" t="e">
        <f>SUMIF(#REF!,Sheet1!A62,#REF!)</f>
        <v>#REF!</v>
      </c>
    </row>
    <row r="63" spans="1:6">
      <c r="A63" s="9" t="s">
        <v>2101</v>
      </c>
      <c r="B63" s="9" t="s">
        <v>1188</v>
      </c>
      <c r="C63" s="42">
        <f>SUMIF(erp!$C$3:$C$2999,Sheet1!A63,erp!$E$3:$E$2999)</f>
        <v>0</v>
      </c>
      <c r="D63" s="42">
        <f>SUMIF(location1!$B$3:$B$3000,Sheet1!A63,location1!$L$3:$L$3000)</f>
        <v>0</v>
      </c>
      <c r="E63" s="42">
        <f>SUMIF('ERP-EXCEL 25 (2)'!$B$4:$B$3000,Sheet1!A63,'ERP-EXCEL 25 (2)'!$F$4:$F$3000)</f>
        <v>0</v>
      </c>
      <c r="F63" s="37" t="e">
        <f>SUMIF(#REF!,Sheet1!A63,#REF!)</f>
        <v>#REF!</v>
      </c>
    </row>
    <row r="64" spans="1:6">
      <c r="A64" s="9" t="s">
        <v>2100</v>
      </c>
      <c r="B64" s="9" t="s">
        <v>1188</v>
      </c>
      <c r="C64" s="42">
        <f>SUMIF(erp!$C$3:$C$2999,Sheet1!A64,erp!$E$3:$E$2999)</f>
        <v>0</v>
      </c>
      <c r="D64" s="42">
        <f>SUMIF(location1!$B$3:$B$3000,Sheet1!A64,location1!$L$3:$L$3000)</f>
        <v>0</v>
      </c>
      <c r="E64" s="42">
        <f>SUMIF('ERP-EXCEL 25 (2)'!$B$4:$B$3000,Sheet1!A64,'ERP-EXCEL 25 (2)'!$F$4:$F$3000)</f>
        <v>0</v>
      </c>
      <c r="F64" s="37" t="e">
        <f>SUMIF(#REF!,Sheet1!A64,#REF!)</f>
        <v>#REF!</v>
      </c>
    </row>
    <row r="65" spans="1:6">
      <c r="A65" s="9" t="s">
        <v>2099</v>
      </c>
      <c r="B65" s="9" t="s">
        <v>1188</v>
      </c>
      <c r="C65" s="42">
        <f>SUMIF(erp!$C$3:$C$2999,Sheet1!A65,erp!$E$3:$E$2999)</f>
        <v>3</v>
      </c>
      <c r="D65" s="42">
        <f>SUMIF(location1!$B$3:$B$3000,Sheet1!A65,location1!$L$3:$L$3000)</f>
        <v>0</v>
      </c>
      <c r="E65" s="42">
        <f>SUMIF('ERP-EXCEL 25 (2)'!$B$4:$B$3000,Sheet1!A65,'ERP-EXCEL 25 (2)'!$F$4:$F$3000)</f>
        <v>0</v>
      </c>
      <c r="F65" s="37" t="e">
        <f>SUMIF(#REF!,Sheet1!A65,#REF!)</f>
        <v>#REF!</v>
      </c>
    </row>
    <row r="66" spans="1:6">
      <c r="A66" s="9" t="s">
        <v>2098</v>
      </c>
      <c r="B66" s="9" t="s">
        <v>1188</v>
      </c>
      <c r="C66" s="42">
        <f>SUMIF(erp!$C$3:$C$2999,Sheet1!A66,erp!$E$3:$E$2999)</f>
        <v>0</v>
      </c>
      <c r="D66" s="42">
        <f>SUMIF(location1!$B$3:$B$3000,Sheet1!A66,location1!$L$3:$L$3000)</f>
        <v>0</v>
      </c>
      <c r="E66" s="42">
        <f>SUMIF('ERP-EXCEL 25 (2)'!$B$4:$B$3000,Sheet1!A66,'ERP-EXCEL 25 (2)'!$F$4:$F$3000)</f>
        <v>0</v>
      </c>
      <c r="F66" s="37" t="e">
        <f>SUMIF(#REF!,Sheet1!A66,#REF!)</f>
        <v>#REF!</v>
      </c>
    </row>
    <row r="67" spans="1:6">
      <c r="A67" s="9" t="s">
        <v>2097</v>
      </c>
      <c r="B67" s="9" t="s">
        <v>1188</v>
      </c>
      <c r="C67" s="42">
        <f>SUMIF(erp!$C$3:$C$2999,Sheet1!A67,erp!$E$3:$E$2999)</f>
        <v>0</v>
      </c>
      <c r="D67" s="42">
        <f>SUMIF(location1!$B$3:$B$3000,Sheet1!A67,location1!$L$3:$L$3000)</f>
        <v>0</v>
      </c>
      <c r="E67" s="42">
        <f>SUMIF('ERP-EXCEL 25 (2)'!$B$4:$B$3000,Sheet1!A67,'ERP-EXCEL 25 (2)'!$F$4:$F$3000)</f>
        <v>0</v>
      </c>
      <c r="F67" s="37" t="e">
        <f>SUMIF(#REF!,Sheet1!A67,#REF!)</f>
        <v>#REF!</v>
      </c>
    </row>
    <row r="68" spans="1:6">
      <c r="A68" s="9" t="s">
        <v>2096</v>
      </c>
      <c r="B68" s="9" t="s">
        <v>1188</v>
      </c>
      <c r="C68" s="42">
        <f>SUMIF(erp!$C$3:$C$2999,Sheet1!A68,erp!$E$3:$E$2999)</f>
        <v>2</v>
      </c>
      <c r="D68" s="42">
        <f>SUMIF(location1!$B$3:$B$3000,Sheet1!A68,location1!$L$3:$L$3000)</f>
        <v>0</v>
      </c>
      <c r="E68" s="42">
        <f>SUMIF('ERP-EXCEL 25 (2)'!$B$4:$B$3000,Sheet1!A68,'ERP-EXCEL 25 (2)'!$F$4:$F$3000)</f>
        <v>0</v>
      </c>
      <c r="F68" s="37" t="e">
        <f>SUMIF(#REF!,Sheet1!A68,#REF!)</f>
        <v>#REF!</v>
      </c>
    </row>
    <row r="69" spans="1:6">
      <c r="A69" s="9" t="s">
        <v>2095</v>
      </c>
      <c r="B69" s="9" t="s">
        <v>1188</v>
      </c>
      <c r="C69" s="42">
        <f>SUMIF(erp!$C$3:$C$2999,Sheet1!A69,erp!$E$3:$E$2999)</f>
        <v>15</v>
      </c>
      <c r="D69" s="42">
        <f>SUMIF(location1!$B$3:$B$3000,Sheet1!A69,location1!$L$3:$L$3000)</f>
        <v>0</v>
      </c>
      <c r="E69" s="42">
        <f>SUMIF('ERP-EXCEL 25 (2)'!$B$4:$B$3000,Sheet1!A69,'ERP-EXCEL 25 (2)'!$F$4:$F$3000)</f>
        <v>0</v>
      </c>
      <c r="F69" s="37" t="e">
        <f>SUMIF(#REF!,Sheet1!A69,#REF!)</f>
        <v>#REF!</v>
      </c>
    </row>
    <row r="70" spans="1:6">
      <c r="A70" s="9" t="s">
        <v>2094</v>
      </c>
      <c r="B70" s="9" t="s">
        <v>1188</v>
      </c>
      <c r="C70" s="42">
        <f>SUMIF(erp!$C$3:$C$2999,Sheet1!A70,erp!$E$3:$E$2999)</f>
        <v>0</v>
      </c>
      <c r="D70" s="42">
        <f>SUMIF(location1!$B$3:$B$3000,Sheet1!A70,location1!$L$3:$L$3000)</f>
        <v>0</v>
      </c>
      <c r="E70" s="42">
        <f>SUMIF('ERP-EXCEL 25 (2)'!$B$4:$B$3000,Sheet1!A70,'ERP-EXCEL 25 (2)'!$F$4:$F$3000)</f>
        <v>0</v>
      </c>
      <c r="F70" s="37" t="e">
        <f>SUMIF(#REF!,Sheet1!A70,#REF!)</f>
        <v>#REF!</v>
      </c>
    </row>
    <row r="71" spans="1:6">
      <c r="A71" s="9" t="s">
        <v>2092</v>
      </c>
      <c r="B71" s="9" t="s">
        <v>1188</v>
      </c>
      <c r="C71" s="42">
        <f>SUMIF(erp!$C$3:$C$2999,Sheet1!A71,erp!$E$3:$E$2999)</f>
        <v>0</v>
      </c>
      <c r="D71" s="42">
        <f>SUMIF(location1!$B$3:$B$3000,Sheet1!A71,location1!$L$3:$L$3000)</f>
        <v>0</v>
      </c>
      <c r="E71" s="42">
        <f>SUMIF('ERP-EXCEL 25 (2)'!$B$4:$B$3000,Sheet1!A71,'ERP-EXCEL 25 (2)'!$F$4:$F$3000)</f>
        <v>0</v>
      </c>
      <c r="F71" s="37" t="e">
        <f>SUMIF(#REF!,Sheet1!A71,#REF!)</f>
        <v>#REF!</v>
      </c>
    </row>
    <row r="72" spans="1:6">
      <c r="A72" s="9" t="s">
        <v>2091</v>
      </c>
      <c r="B72" s="9" t="s">
        <v>1188</v>
      </c>
      <c r="C72" s="42">
        <f>SUMIF(erp!$C$3:$C$2999,Sheet1!A72,erp!$E$3:$E$2999)</f>
        <v>0</v>
      </c>
      <c r="D72" s="42">
        <f>SUMIF(location1!$B$3:$B$3000,Sheet1!A72,location1!$L$3:$L$3000)</f>
        <v>0</v>
      </c>
      <c r="E72" s="42">
        <f>SUMIF('ERP-EXCEL 25 (2)'!$B$4:$B$3000,Sheet1!A72,'ERP-EXCEL 25 (2)'!$F$4:$F$3000)</f>
        <v>0</v>
      </c>
      <c r="F72" s="37" t="e">
        <f>SUMIF(#REF!,Sheet1!A72,#REF!)</f>
        <v>#REF!</v>
      </c>
    </row>
    <row r="73" spans="1:6">
      <c r="A73" s="9" t="s">
        <v>2090</v>
      </c>
      <c r="B73" s="9" t="s">
        <v>1188</v>
      </c>
      <c r="C73" s="42">
        <f>SUMIF(erp!$C$3:$C$2999,Sheet1!A73,erp!$E$3:$E$2999)</f>
        <v>0</v>
      </c>
      <c r="D73" s="42">
        <f>SUMIF(location1!$B$3:$B$3000,Sheet1!A73,location1!$L$3:$L$3000)</f>
        <v>0</v>
      </c>
      <c r="E73" s="42">
        <f>SUMIF('ERP-EXCEL 25 (2)'!$B$4:$B$3000,Sheet1!A73,'ERP-EXCEL 25 (2)'!$F$4:$F$3000)</f>
        <v>0</v>
      </c>
      <c r="F73" s="37" t="e">
        <f>SUMIF(#REF!,Sheet1!A73,#REF!)</f>
        <v>#REF!</v>
      </c>
    </row>
    <row r="74" spans="1:6">
      <c r="A74" s="9" t="s">
        <v>2087</v>
      </c>
      <c r="B74" s="9" t="s">
        <v>1188</v>
      </c>
      <c r="C74" s="42">
        <f>SUMIF(erp!$C$3:$C$2999,Sheet1!A74,erp!$E$3:$E$2999)</f>
        <v>0</v>
      </c>
      <c r="D74" s="42">
        <f>SUMIF(location1!$B$3:$B$3000,Sheet1!A74,location1!$L$3:$L$3000)</f>
        <v>0</v>
      </c>
      <c r="E74" s="42">
        <f>SUMIF('ERP-EXCEL 25 (2)'!$B$4:$B$3000,Sheet1!A74,'ERP-EXCEL 25 (2)'!$F$4:$F$3000)</f>
        <v>0</v>
      </c>
      <c r="F74" s="37" t="e">
        <f>SUMIF(#REF!,Sheet1!A74,#REF!)</f>
        <v>#REF!</v>
      </c>
    </row>
    <row r="75" spans="1:6">
      <c r="A75" s="9" t="s">
        <v>2086</v>
      </c>
      <c r="B75" s="9" t="s">
        <v>1188</v>
      </c>
      <c r="C75" s="42">
        <f>SUMIF(erp!$C$3:$C$2999,Sheet1!A75,erp!$E$3:$E$2999)</f>
        <v>30</v>
      </c>
      <c r="D75" s="42">
        <f>SUMIF(location1!$B$3:$B$3000,Sheet1!A75,location1!$L$3:$L$3000)</f>
        <v>0</v>
      </c>
      <c r="E75" s="42">
        <f>SUMIF('ERP-EXCEL 25 (2)'!$B$4:$B$3000,Sheet1!A75,'ERP-EXCEL 25 (2)'!$F$4:$F$3000)</f>
        <v>0</v>
      </c>
      <c r="F75" s="37" t="e">
        <f>SUMIF(#REF!,Sheet1!A75,#REF!)</f>
        <v>#REF!</v>
      </c>
    </row>
    <row r="76" spans="1:6">
      <c r="A76" s="9" t="s">
        <v>2085</v>
      </c>
      <c r="B76" s="9" t="s">
        <v>1188</v>
      </c>
      <c r="C76" s="42">
        <f>SUMIF(erp!$C$3:$C$2999,Sheet1!A76,erp!$E$3:$E$2999)</f>
        <v>0</v>
      </c>
      <c r="D76" s="42">
        <f>SUMIF(location1!$B$3:$B$3000,Sheet1!A76,location1!$L$3:$L$3000)</f>
        <v>0</v>
      </c>
      <c r="E76" s="42">
        <f>SUMIF('ERP-EXCEL 25 (2)'!$B$4:$B$3000,Sheet1!A76,'ERP-EXCEL 25 (2)'!$F$4:$F$3000)</f>
        <v>0</v>
      </c>
      <c r="F76" s="37" t="e">
        <f>SUMIF(#REF!,Sheet1!A76,#REF!)</f>
        <v>#REF!</v>
      </c>
    </row>
    <row r="77" spans="1:6">
      <c r="A77" s="9" t="s">
        <v>2081</v>
      </c>
      <c r="B77" s="9" t="s">
        <v>1188</v>
      </c>
      <c r="C77" s="42">
        <f>SUMIF(erp!$C$3:$C$2999,Sheet1!A77,erp!$E$3:$E$2999)</f>
        <v>0</v>
      </c>
      <c r="D77" s="42">
        <f>SUMIF(location1!$B$3:$B$3000,Sheet1!A77,location1!$L$3:$L$3000)</f>
        <v>0</v>
      </c>
      <c r="E77" s="42">
        <f>SUMIF('ERP-EXCEL 25 (2)'!$B$4:$B$3000,Sheet1!A77,'ERP-EXCEL 25 (2)'!$F$4:$F$3000)</f>
        <v>0</v>
      </c>
      <c r="F77" s="37" t="e">
        <f>SUMIF(#REF!,Sheet1!A77,#REF!)</f>
        <v>#REF!</v>
      </c>
    </row>
    <row r="78" spans="1:6">
      <c r="A78" s="9" t="s">
        <v>2078</v>
      </c>
      <c r="B78" s="9" t="s">
        <v>1188</v>
      </c>
      <c r="C78" s="42">
        <f>SUMIF(erp!$C$3:$C$2999,Sheet1!A78,erp!$E$3:$E$2999)</f>
        <v>12</v>
      </c>
      <c r="D78" s="42">
        <f>SUMIF(location1!$B$3:$B$3000,Sheet1!A78,location1!$L$3:$L$3000)</f>
        <v>0</v>
      </c>
      <c r="E78" s="42">
        <f>SUMIF('ERP-EXCEL 25 (2)'!$B$4:$B$3000,Sheet1!A78,'ERP-EXCEL 25 (2)'!$F$4:$F$3000)</f>
        <v>0</v>
      </c>
      <c r="F78" s="37" t="e">
        <f>SUMIF(#REF!,Sheet1!A78,#REF!)</f>
        <v>#REF!</v>
      </c>
    </row>
    <row r="79" spans="1:6">
      <c r="A79" s="9" t="s">
        <v>2077</v>
      </c>
      <c r="B79" s="9" t="s">
        <v>1188</v>
      </c>
      <c r="C79" s="42">
        <f>SUMIF(erp!$C$3:$C$2999,Sheet1!A79,erp!$E$3:$E$2999)</f>
        <v>8</v>
      </c>
      <c r="D79" s="42">
        <f>SUMIF(location1!$B$3:$B$3000,Sheet1!A79,location1!$L$3:$L$3000)</f>
        <v>0</v>
      </c>
      <c r="E79" s="42">
        <f>SUMIF('ERP-EXCEL 25 (2)'!$B$4:$B$3000,Sheet1!A79,'ERP-EXCEL 25 (2)'!$F$4:$F$3000)</f>
        <v>0</v>
      </c>
      <c r="F79" s="37" t="e">
        <f>SUMIF(#REF!,Sheet1!A79,#REF!)</f>
        <v>#REF!</v>
      </c>
    </row>
    <row r="80" spans="1:6">
      <c r="A80" s="9" t="s">
        <v>2076</v>
      </c>
      <c r="B80" s="9" t="s">
        <v>1188</v>
      </c>
      <c r="C80" s="42">
        <f>SUMIF(erp!$C$3:$C$2999,Sheet1!A80,erp!$E$3:$E$2999)</f>
        <v>0</v>
      </c>
      <c r="D80" s="42">
        <f>SUMIF(location1!$B$3:$B$3000,Sheet1!A80,location1!$L$3:$L$3000)</f>
        <v>0</v>
      </c>
      <c r="E80" s="42">
        <f>SUMIF('ERP-EXCEL 25 (2)'!$B$4:$B$3000,Sheet1!A80,'ERP-EXCEL 25 (2)'!$F$4:$F$3000)</f>
        <v>0</v>
      </c>
      <c r="F80" s="37" t="e">
        <f>SUMIF(#REF!,Sheet1!A80,#REF!)</f>
        <v>#REF!</v>
      </c>
    </row>
    <row r="81" spans="1:6">
      <c r="A81" s="9" t="s">
        <v>2075</v>
      </c>
      <c r="B81" s="9" t="s">
        <v>1188</v>
      </c>
      <c r="C81" s="42">
        <f>SUMIF(erp!$C$3:$C$2999,Sheet1!A81,erp!$E$3:$E$2999)</f>
        <v>0</v>
      </c>
      <c r="D81" s="42">
        <f>SUMIF(location1!$B$3:$B$3000,Sheet1!A81,location1!$L$3:$L$3000)</f>
        <v>0</v>
      </c>
      <c r="E81" s="42">
        <f>SUMIF('ERP-EXCEL 25 (2)'!$B$4:$B$3000,Sheet1!A81,'ERP-EXCEL 25 (2)'!$F$4:$F$3000)</f>
        <v>0</v>
      </c>
      <c r="F81" s="37" t="e">
        <f>SUMIF(#REF!,Sheet1!A81,#REF!)</f>
        <v>#REF!</v>
      </c>
    </row>
    <row r="82" spans="1:6">
      <c r="A82" s="9" t="s">
        <v>2073</v>
      </c>
      <c r="B82" s="9" t="s">
        <v>735</v>
      </c>
      <c r="C82" s="42">
        <f>SUMIF(erp!$C$3:$C$2999,Sheet1!A82,erp!$E$3:$E$2999)</f>
        <v>45</v>
      </c>
      <c r="D82" s="42">
        <f>SUMIF(location1!$B$3:$B$3000,Sheet1!A82,location1!$L$3:$L$3000)</f>
        <v>0</v>
      </c>
      <c r="E82" s="42">
        <f>SUMIF('ERP-EXCEL 25 (2)'!$B$4:$B$3000,Sheet1!A82,'ERP-EXCEL 25 (2)'!$F$4:$F$3000)</f>
        <v>591</v>
      </c>
      <c r="F82" s="37" t="e">
        <f>SUMIF(#REF!,Sheet1!A82,#REF!)</f>
        <v>#REF!</v>
      </c>
    </row>
    <row r="83" spans="1:6">
      <c r="A83" s="9" t="s">
        <v>2069</v>
      </c>
      <c r="B83" s="9" t="s">
        <v>735</v>
      </c>
      <c r="C83" s="42">
        <f>SUMIF(erp!$C$3:$C$2999,Sheet1!A83,erp!$E$3:$E$2999)</f>
        <v>6</v>
      </c>
      <c r="D83" s="42">
        <f>SUMIF(location1!$B$3:$B$3000,Sheet1!A83,location1!$L$3:$L$3000)</f>
        <v>0</v>
      </c>
      <c r="E83" s="42">
        <f>SUMIF('ERP-EXCEL 25 (2)'!$B$4:$B$3000,Sheet1!A83,'ERP-EXCEL 25 (2)'!$F$4:$F$3000)</f>
        <v>0</v>
      </c>
      <c r="F83" s="37" t="e">
        <f>SUMIF(#REF!,Sheet1!A83,#REF!)</f>
        <v>#REF!</v>
      </c>
    </row>
    <row r="84" spans="1:6">
      <c r="A84" s="9" t="s">
        <v>2067</v>
      </c>
      <c r="B84" s="9" t="s">
        <v>735</v>
      </c>
      <c r="C84" s="42">
        <f>SUMIF(erp!$C$3:$C$2999,Sheet1!A84,erp!$E$3:$E$2999)</f>
        <v>371</v>
      </c>
      <c r="D84" s="42">
        <f>SUMIF(location1!$B$3:$B$3000,Sheet1!A84,location1!$L$3:$L$3000)</f>
        <v>0</v>
      </c>
      <c r="E84" s="42">
        <f>SUMIF('ERP-EXCEL 25 (2)'!$B$4:$B$3000,Sheet1!A84,'ERP-EXCEL 25 (2)'!$F$4:$F$3000)</f>
        <v>527</v>
      </c>
      <c r="F84" s="37" t="e">
        <f>SUMIF(#REF!,Sheet1!A84,#REF!)</f>
        <v>#REF!</v>
      </c>
    </row>
    <row r="85" spans="1:6">
      <c r="A85" s="9" t="s">
        <v>2066</v>
      </c>
      <c r="B85" s="9" t="s">
        <v>735</v>
      </c>
      <c r="C85" s="42">
        <f>SUMIF(erp!$C$3:$C$2999,Sheet1!A85,erp!$E$3:$E$2999)</f>
        <v>0</v>
      </c>
      <c r="D85" s="42">
        <f>SUMIF(location1!$B$3:$B$3000,Sheet1!A85,location1!$L$3:$L$3000)</f>
        <v>0</v>
      </c>
      <c r="E85" s="42">
        <f>SUMIF('ERP-EXCEL 25 (2)'!$B$4:$B$3000,Sheet1!A85,'ERP-EXCEL 25 (2)'!$F$4:$F$3000)</f>
        <v>0</v>
      </c>
      <c r="F85" s="37" t="e">
        <f>SUMIF(#REF!,Sheet1!A85,#REF!)</f>
        <v>#REF!</v>
      </c>
    </row>
    <row r="86" spans="1:6">
      <c r="A86" s="9" t="s">
        <v>2064</v>
      </c>
      <c r="B86" s="9" t="s">
        <v>735</v>
      </c>
      <c r="C86" s="42">
        <f>SUMIF(erp!$C$3:$C$2999,Sheet1!A86,erp!$E$3:$E$2999)</f>
        <v>0</v>
      </c>
      <c r="D86" s="42">
        <f>SUMIF(location1!$B$3:$B$3000,Sheet1!A86,location1!$L$3:$L$3000)</f>
        <v>0</v>
      </c>
      <c r="E86" s="42">
        <f>SUMIF('ERP-EXCEL 25 (2)'!$B$4:$B$3000,Sheet1!A86,'ERP-EXCEL 25 (2)'!$F$4:$F$3000)</f>
        <v>0</v>
      </c>
      <c r="F86" s="37" t="e">
        <f>SUMIF(#REF!,Sheet1!A86,#REF!)</f>
        <v>#REF!</v>
      </c>
    </row>
    <row r="87" spans="1:6">
      <c r="A87" s="9" t="s">
        <v>2063</v>
      </c>
      <c r="B87" s="9" t="s">
        <v>735</v>
      </c>
      <c r="C87" s="42">
        <f>SUMIF(erp!$C$3:$C$2999,Sheet1!A87,erp!$E$3:$E$2999)</f>
        <v>0</v>
      </c>
      <c r="D87" s="42">
        <f>SUMIF(location1!$B$3:$B$3000,Sheet1!A87,location1!$L$3:$L$3000)</f>
        <v>0</v>
      </c>
      <c r="E87" s="42">
        <f>SUMIF('ERP-EXCEL 25 (2)'!$B$4:$B$3000,Sheet1!A87,'ERP-EXCEL 25 (2)'!$F$4:$F$3000)</f>
        <v>0</v>
      </c>
      <c r="F87" s="37" t="e">
        <f>SUMIF(#REF!,Sheet1!A87,#REF!)</f>
        <v>#REF!</v>
      </c>
    </row>
    <row r="88" spans="1:6">
      <c r="A88" s="9" t="s">
        <v>2061</v>
      </c>
      <c r="B88" s="9" t="s">
        <v>735</v>
      </c>
      <c r="C88" s="42">
        <f>SUMIF(erp!$C$3:$C$2999,Sheet1!A88,erp!$E$3:$E$2999)</f>
        <v>190</v>
      </c>
      <c r="D88" s="42">
        <f>SUMIF(location1!$B$3:$B$3000,Sheet1!A88,location1!$L$3:$L$3000)</f>
        <v>0</v>
      </c>
      <c r="E88" s="42">
        <f>SUMIF('ERP-EXCEL 25 (2)'!$B$4:$B$3000,Sheet1!A88,'ERP-EXCEL 25 (2)'!$F$4:$F$3000)</f>
        <v>0</v>
      </c>
      <c r="F88" s="37" t="e">
        <f>SUMIF(#REF!,Sheet1!A88,#REF!)</f>
        <v>#REF!</v>
      </c>
    </row>
    <row r="89" spans="1:6">
      <c r="A89" s="9" t="s">
        <v>2060</v>
      </c>
      <c r="B89" s="9" t="s">
        <v>735</v>
      </c>
      <c r="C89" s="42">
        <f>SUMIF(erp!$C$3:$C$2999,Sheet1!A89,erp!$E$3:$E$2999)</f>
        <v>476</v>
      </c>
      <c r="D89" s="42">
        <f>SUMIF(location1!$B$3:$B$3000,Sheet1!A89,location1!$L$3:$L$3000)</f>
        <v>0</v>
      </c>
      <c r="E89" s="42">
        <f>SUMIF('ERP-EXCEL 25 (2)'!$B$4:$B$3000,Sheet1!A89,'ERP-EXCEL 25 (2)'!$F$4:$F$3000)</f>
        <v>0</v>
      </c>
      <c r="F89" s="37" t="e">
        <f>SUMIF(#REF!,Sheet1!A89,#REF!)</f>
        <v>#REF!</v>
      </c>
    </row>
    <row r="90" spans="1:6">
      <c r="A90" s="9" t="s">
        <v>2059</v>
      </c>
      <c r="B90" s="9" t="s">
        <v>735</v>
      </c>
      <c r="C90" s="42">
        <f>SUMIF(erp!$C$3:$C$2999,Sheet1!A90,erp!$E$3:$E$2999)</f>
        <v>0</v>
      </c>
      <c r="D90" s="42">
        <f>SUMIF(location1!$B$3:$B$3000,Sheet1!A90,location1!$L$3:$L$3000)</f>
        <v>0</v>
      </c>
      <c r="E90" s="42">
        <f>SUMIF('ERP-EXCEL 25 (2)'!$B$4:$B$3000,Sheet1!A90,'ERP-EXCEL 25 (2)'!$F$4:$F$3000)</f>
        <v>0</v>
      </c>
      <c r="F90" s="37" t="e">
        <f>SUMIF(#REF!,Sheet1!A90,#REF!)</f>
        <v>#REF!</v>
      </c>
    </row>
    <row r="91" spans="1:6">
      <c r="A91" s="9" t="s">
        <v>2057</v>
      </c>
      <c r="B91" s="9" t="s">
        <v>735</v>
      </c>
      <c r="C91" s="42">
        <f>SUMIF(erp!$C$3:$C$2999,Sheet1!A91,erp!$E$3:$E$2999)</f>
        <v>5</v>
      </c>
      <c r="D91" s="42">
        <f>SUMIF(location1!$B$3:$B$3000,Sheet1!A91,location1!$L$3:$L$3000)</f>
        <v>0</v>
      </c>
      <c r="E91" s="42">
        <f>SUMIF('ERP-EXCEL 25 (2)'!$B$4:$B$3000,Sheet1!A91,'ERP-EXCEL 25 (2)'!$F$4:$F$3000)</f>
        <v>0</v>
      </c>
      <c r="F91" s="37" t="e">
        <f>SUMIF(#REF!,Sheet1!A91,#REF!)</f>
        <v>#REF!</v>
      </c>
    </row>
    <row r="92" spans="1:6">
      <c r="A92" s="9" t="s">
        <v>2056</v>
      </c>
      <c r="B92" s="9" t="s">
        <v>735</v>
      </c>
      <c r="C92" s="42">
        <f>SUMIF(erp!$C$3:$C$2999,Sheet1!A92,erp!$E$3:$E$2999)</f>
        <v>651</v>
      </c>
      <c r="D92" s="42">
        <f>SUMIF(location1!$B$3:$B$3000,Sheet1!A92,location1!$L$3:$L$3000)</f>
        <v>0</v>
      </c>
      <c r="E92" s="42">
        <f>SUMIF('ERP-EXCEL 25 (2)'!$B$4:$B$3000,Sheet1!A92,'ERP-EXCEL 25 (2)'!$F$4:$F$3000)</f>
        <v>1394</v>
      </c>
      <c r="F92" s="37" t="e">
        <f>SUMIF(#REF!,Sheet1!A92,#REF!)</f>
        <v>#REF!</v>
      </c>
    </row>
    <row r="93" spans="1:6">
      <c r="A93" s="9" t="s">
        <v>2055</v>
      </c>
      <c r="B93" s="9" t="s">
        <v>735</v>
      </c>
      <c r="C93" s="42">
        <f>SUMIF(erp!$C$3:$C$2999,Sheet1!A93,erp!$E$3:$E$2999)</f>
        <v>0</v>
      </c>
      <c r="D93" s="42">
        <f>SUMIF(location1!$B$3:$B$3000,Sheet1!A93,location1!$L$3:$L$3000)</f>
        <v>0</v>
      </c>
      <c r="E93" s="42">
        <f>SUMIF('ERP-EXCEL 25 (2)'!$B$4:$B$3000,Sheet1!A93,'ERP-EXCEL 25 (2)'!$F$4:$F$3000)</f>
        <v>0</v>
      </c>
      <c r="F93" s="37" t="e">
        <f>SUMIF(#REF!,Sheet1!A93,#REF!)</f>
        <v>#REF!</v>
      </c>
    </row>
    <row r="94" spans="1:6">
      <c r="A94" s="9" t="s">
        <v>2053</v>
      </c>
      <c r="B94" s="9" t="s">
        <v>735</v>
      </c>
      <c r="C94" s="42">
        <f>SUMIF(erp!$C$3:$C$2999,Sheet1!A94,erp!$E$3:$E$2999)</f>
        <v>980</v>
      </c>
      <c r="D94" s="42">
        <f>SUMIF(location1!$B$3:$B$3000,Sheet1!A94,location1!$L$3:$L$3000)</f>
        <v>0</v>
      </c>
      <c r="E94" s="42">
        <f>SUMIF('ERP-EXCEL 25 (2)'!$B$4:$B$3000,Sheet1!A94,'ERP-EXCEL 25 (2)'!$F$4:$F$3000)</f>
        <v>0</v>
      </c>
      <c r="F94" s="37" t="e">
        <f>SUMIF(#REF!,Sheet1!A94,#REF!)</f>
        <v>#REF!</v>
      </c>
    </row>
    <row r="95" spans="1:6">
      <c r="A95" s="9" t="s">
        <v>2051</v>
      </c>
      <c r="B95" s="9" t="s">
        <v>735</v>
      </c>
      <c r="C95" s="42">
        <f>SUMIF(erp!$C$3:$C$2999,Sheet1!A95,erp!$E$3:$E$2999)</f>
        <v>696</v>
      </c>
      <c r="D95" s="42">
        <f>SUMIF(location1!$B$3:$B$3000,Sheet1!A95,location1!$L$3:$L$3000)</f>
        <v>0</v>
      </c>
      <c r="E95" s="42">
        <f>SUMIF('ERP-EXCEL 25 (2)'!$B$4:$B$3000,Sheet1!A95,'ERP-EXCEL 25 (2)'!$F$4:$F$3000)</f>
        <v>0</v>
      </c>
      <c r="F95" s="37" t="e">
        <f>SUMIF(#REF!,Sheet1!A95,#REF!)</f>
        <v>#REF!</v>
      </c>
    </row>
    <row r="96" spans="1:6">
      <c r="A96" s="9" t="s">
        <v>2049</v>
      </c>
      <c r="B96" s="9" t="s">
        <v>735</v>
      </c>
      <c r="C96" s="42">
        <f>SUMIF(erp!$C$3:$C$2999,Sheet1!A96,erp!$E$3:$E$2999)</f>
        <v>0</v>
      </c>
      <c r="D96" s="42">
        <f>SUMIF(location1!$B$3:$B$3000,Sheet1!A96,location1!$L$3:$L$3000)</f>
        <v>0</v>
      </c>
      <c r="E96" s="42">
        <f>SUMIF('ERP-EXCEL 25 (2)'!$B$4:$B$3000,Sheet1!A96,'ERP-EXCEL 25 (2)'!$F$4:$F$3000)</f>
        <v>0</v>
      </c>
      <c r="F96" s="37" t="e">
        <f>SUMIF(#REF!,Sheet1!A96,#REF!)</f>
        <v>#REF!</v>
      </c>
    </row>
    <row r="97" spans="1:6">
      <c r="A97" s="9" t="s">
        <v>2048</v>
      </c>
      <c r="B97" s="9" t="s">
        <v>735</v>
      </c>
      <c r="C97" s="42">
        <f>SUMIF(erp!$C$3:$C$2999,Sheet1!A97,erp!$E$3:$E$2999)</f>
        <v>436</v>
      </c>
      <c r="D97" s="42">
        <f>SUMIF(location1!$B$3:$B$3000,Sheet1!A97,location1!$L$3:$L$3000)</f>
        <v>0</v>
      </c>
      <c r="E97" s="42">
        <f>SUMIF('ERP-EXCEL 25 (2)'!$B$4:$B$3000,Sheet1!A97,'ERP-EXCEL 25 (2)'!$F$4:$F$3000)</f>
        <v>276</v>
      </c>
      <c r="F97" s="37" t="e">
        <f>SUMIF(#REF!,Sheet1!A97,#REF!)</f>
        <v>#REF!</v>
      </c>
    </row>
    <row r="98" spans="1:6">
      <c r="A98" s="9" t="s">
        <v>2046</v>
      </c>
      <c r="B98" s="9" t="s">
        <v>735</v>
      </c>
      <c r="C98" s="42">
        <f>SUMIF(erp!$C$3:$C$2999,Sheet1!A98,erp!$E$3:$E$2999)</f>
        <v>6318</v>
      </c>
      <c r="D98" s="42">
        <f>SUMIF(location1!$B$3:$B$3000,Sheet1!A98,location1!$L$3:$L$3000)</f>
        <v>0</v>
      </c>
      <c r="E98" s="42">
        <f>SUMIF('ERP-EXCEL 25 (2)'!$B$4:$B$3000,Sheet1!A98,'ERP-EXCEL 25 (2)'!$F$4:$F$3000)</f>
        <v>5683</v>
      </c>
      <c r="F98" s="37" t="e">
        <f>SUMIF(#REF!,Sheet1!A98,#REF!)</f>
        <v>#REF!</v>
      </c>
    </row>
    <row r="99" spans="1:6">
      <c r="A99" s="9" t="s">
        <v>2045</v>
      </c>
      <c r="B99" s="9" t="s">
        <v>735</v>
      </c>
      <c r="C99" s="42">
        <f>SUMIF(erp!$C$3:$C$2999,Sheet1!A99,erp!$E$3:$E$2999)</f>
        <v>0</v>
      </c>
      <c r="D99" s="42">
        <f>SUMIF(location1!$B$3:$B$3000,Sheet1!A99,location1!$L$3:$L$3000)</f>
        <v>0</v>
      </c>
      <c r="E99" s="42">
        <f>SUMIF('ERP-EXCEL 25 (2)'!$B$4:$B$3000,Sheet1!A99,'ERP-EXCEL 25 (2)'!$F$4:$F$3000)</f>
        <v>0</v>
      </c>
      <c r="F99" s="37" t="e">
        <f>SUMIF(#REF!,Sheet1!A99,#REF!)</f>
        <v>#REF!</v>
      </c>
    </row>
    <row r="100" spans="1:6">
      <c r="A100" s="9" t="s">
        <v>2044</v>
      </c>
      <c r="B100" s="9" t="s">
        <v>735</v>
      </c>
      <c r="C100" s="42">
        <f>SUMIF(erp!$C$3:$C$2999,Sheet1!A100,erp!$E$3:$E$2999)</f>
        <v>0</v>
      </c>
      <c r="D100" s="42">
        <f>SUMIF(location1!$B$3:$B$3000,Sheet1!A100,location1!$L$3:$L$3000)</f>
        <v>0</v>
      </c>
      <c r="E100" s="42">
        <f>SUMIF('ERP-EXCEL 25 (2)'!$B$4:$B$3000,Sheet1!A100,'ERP-EXCEL 25 (2)'!$F$4:$F$3000)</f>
        <v>0</v>
      </c>
      <c r="F100" s="37" t="e">
        <f>SUMIF(#REF!,Sheet1!A100,#REF!)</f>
        <v>#REF!</v>
      </c>
    </row>
    <row r="101" spans="1:6">
      <c r="A101" s="9" t="s">
        <v>2043</v>
      </c>
      <c r="B101" s="9" t="s">
        <v>735</v>
      </c>
      <c r="C101" s="42">
        <f>SUMIF(erp!$C$3:$C$2999,Sheet1!A101,erp!$E$3:$E$2999)</f>
        <v>0</v>
      </c>
      <c r="D101" s="42">
        <f>SUMIF(location1!$B$3:$B$3000,Sheet1!A101,location1!$L$3:$L$3000)</f>
        <v>0</v>
      </c>
      <c r="E101" s="42">
        <f>SUMIF('ERP-EXCEL 25 (2)'!$B$4:$B$3000,Sheet1!A101,'ERP-EXCEL 25 (2)'!$F$4:$F$3000)</f>
        <v>0</v>
      </c>
      <c r="F101" s="37" t="e">
        <f>SUMIF(#REF!,Sheet1!A101,#REF!)</f>
        <v>#REF!</v>
      </c>
    </row>
    <row r="102" spans="1:6">
      <c r="A102" s="9" t="s">
        <v>2040</v>
      </c>
      <c r="B102" s="9" t="s">
        <v>735</v>
      </c>
      <c r="C102" s="42">
        <f>SUMIF(erp!$C$3:$C$2999,Sheet1!A102,erp!$E$3:$E$2999)</f>
        <v>46</v>
      </c>
      <c r="D102" s="42">
        <f>SUMIF(location1!$B$3:$B$3000,Sheet1!A102,location1!$L$3:$L$3000)</f>
        <v>0</v>
      </c>
      <c r="E102" s="42">
        <f>SUMIF('ERP-EXCEL 25 (2)'!$B$4:$B$3000,Sheet1!A102,'ERP-EXCEL 25 (2)'!$F$4:$F$3000)</f>
        <v>0</v>
      </c>
      <c r="F102" s="37" t="e">
        <f>SUMIF(#REF!,Sheet1!A102,#REF!)</f>
        <v>#REF!</v>
      </c>
    </row>
    <row r="103" spans="1:6">
      <c r="A103" s="9" t="s">
        <v>2039</v>
      </c>
      <c r="B103" s="9" t="s">
        <v>735</v>
      </c>
      <c r="C103" s="42">
        <f>SUMIF(erp!$C$3:$C$2999,Sheet1!A103,erp!$E$3:$E$2999)</f>
        <v>439</v>
      </c>
      <c r="D103" s="42">
        <f>SUMIF(location1!$B$3:$B$3000,Sheet1!A103,location1!$L$3:$L$3000)</f>
        <v>0</v>
      </c>
      <c r="E103" s="42">
        <f>SUMIF('ERP-EXCEL 25 (2)'!$B$4:$B$3000,Sheet1!A103,'ERP-EXCEL 25 (2)'!$F$4:$F$3000)</f>
        <v>414</v>
      </c>
      <c r="F103" s="37" t="e">
        <f>SUMIF(#REF!,Sheet1!A103,#REF!)</f>
        <v>#REF!</v>
      </c>
    </row>
    <row r="104" spans="1:6">
      <c r="A104" s="9" t="s">
        <v>2036</v>
      </c>
      <c r="B104" s="9" t="s">
        <v>735</v>
      </c>
      <c r="C104" s="42">
        <f>SUMIF(erp!$C$3:$C$2999,Sheet1!A104,erp!$E$3:$E$2999)</f>
        <v>30</v>
      </c>
      <c r="D104" s="42">
        <f>SUMIF(location1!$B$3:$B$3000,Sheet1!A104,location1!$L$3:$L$3000)</f>
        <v>0</v>
      </c>
      <c r="E104" s="42">
        <f>SUMIF('ERP-EXCEL 25 (2)'!$B$4:$B$3000,Sheet1!A104,'ERP-EXCEL 25 (2)'!$F$4:$F$3000)</f>
        <v>0</v>
      </c>
      <c r="F104" s="37" t="e">
        <f>SUMIF(#REF!,Sheet1!A104,#REF!)</f>
        <v>#REF!</v>
      </c>
    </row>
    <row r="105" spans="1:6">
      <c r="A105" s="9" t="s">
        <v>2033</v>
      </c>
      <c r="B105" s="9" t="s">
        <v>735</v>
      </c>
      <c r="C105" s="42">
        <f>SUMIF(erp!$C$3:$C$2999,Sheet1!A105,erp!$E$3:$E$2999)</f>
        <v>19</v>
      </c>
      <c r="D105" s="42">
        <f>SUMIF(location1!$B$3:$B$3000,Sheet1!A105,location1!$L$3:$L$3000)</f>
        <v>0</v>
      </c>
      <c r="E105" s="42">
        <f>SUMIF('ERP-EXCEL 25 (2)'!$B$4:$B$3000,Sheet1!A105,'ERP-EXCEL 25 (2)'!$F$4:$F$3000)</f>
        <v>0</v>
      </c>
      <c r="F105" s="37" t="e">
        <f>SUMIF(#REF!,Sheet1!A105,#REF!)</f>
        <v>#REF!</v>
      </c>
    </row>
    <row r="106" spans="1:6">
      <c r="A106" s="9" t="s">
        <v>2030</v>
      </c>
      <c r="B106" s="9" t="s">
        <v>735</v>
      </c>
      <c r="C106" s="42">
        <f>SUMIF(erp!$C$3:$C$2999,Sheet1!A106,erp!$E$3:$E$2999)</f>
        <v>5</v>
      </c>
      <c r="D106" s="42">
        <f>SUMIF(location1!$B$3:$B$3000,Sheet1!A106,location1!$L$3:$L$3000)</f>
        <v>0</v>
      </c>
      <c r="E106" s="42">
        <f>SUMIF('ERP-EXCEL 25 (2)'!$B$4:$B$3000,Sheet1!A106,'ERP-EXCEL 25 (2)'!$F$4:$F$3000)</f>
        <v>0</v>
      </c>
      <c r="F106" s="37" t="e">
        <f>SUMIF(#REF!,Sheet1!A106,#REF!)</f>
        <v>#REF!</v>
      </c>
    </row>
    <row r="107" spans="1:6">
      <c r="A107" s="9" t="s">
        <v>2023</v>
      </c>
      <c r="B107" s="9" t="s">
        <v>735</v>
      </c>
      <c r="C107" s="42">
        <f>SUMIF(erp!$C$3:$C$2999,Sheet1!A107,erp!$E$3:$E$2999)</f>
        <v>0</v>
      </c>
      <c r="D107" s="42">
        <f>SUMIF(location1!$B$3:$B$3000,Sheet1!A107,location1!$L$3:$L$3000)</f>
        <v>0</v>
      </c>
      <c r="E107" s="42">
        <f>SUMIF('ERP-EXCEL 25 (2)'!$B$4:$B$3000,Sheet1!A107,'ERP-EXCEL 25 (2)'!$F$4:$F$3000)</f>
        <v>0</v>
      </c>
      <c r="F107" s="37" t="e">
        <f>SUMIF(#REF!,Sheet1!A107,#REF!)</f>
        <v>#REF!</v>
      </c>
    </row>
    <row r="108" spans="1:6">
      <c r="A108" s="9" t="s">
        <v>2022</v>
      </c>
      <c r="B108" s="9" t="s">
        <v>735</v>
      </c>
      <c r="C108" s="42">
        <f>SUMIF(erp!$C$3:$C$2999,Sheet1!A108,erp!$E$3:$E$2999)</f>
        <v>0</v>
      </c>
      <c r="D108" s="42">
        <f>SUMIF(location1!$B$3:$B$3000,Sheet1!A108,location1!$L$3:$L$3000)</f>
        <v>0</v>
      </c>
      <c r="E108" s="42">
        <f>SUMIF('ERP-EXCEL 25 (2)'!$B$4:$B$3000,Sheet1!A108,'ERP-EXCEL 25 (2)'!$F$4:$F$3000)</f>
        <v>0</v>
      </c>
      <c r="F108" s="37" t="e">
        <f>SUMIF(#REF!,Sheet1!A108,#REF!)</f>
        <v>#REF!</v>
      </c>
    </row>
    <row r="109" spans="1:6">
      <c r="A109" s="9" t="s">
        <v>2018</v>
      </c>
      <c r="B109" s="9" t="s">
        <v>735</v>
      </c>
      <c r="C109" s="42">
        <f>SUMIF(erp!$C$3:$C$2999,Sheet1!A109,erp!$E$3:$E$2999)</f>
        <v>8</v>
      </c>
      <c r="D109" s="42">
        <f>SUMIF(location1!$B$3:$B$3000,Sheet1!A109,location1!$L$3:$L$3000)</f>
        <v>0</v>
      </c>
      <c r="E109" s="42">
        <f>SUMIF('ERP-EXCEL 25 (2)'!$B$4:$B$3000,Sheet1!A109,'ERP-EXCEL 25 (2)'!$F$4:$F$3000)</f>
        <v>0</v>
      </c>
      <c r="F109" s="37" t="e">
        <f>SUMIF(#REF!,Sheet1!A109,#REF!)</f>
        <v>#REF!</v>
      </c>
    </row>
    <row r="110" spans="1:6">
      <c r="A110" s="9" t="s">
        <v>2014</v>
      </c>
      <c r="B110" s="9" t="s">
        <v>735</v>
      </c>
      <c r="C110" s="42">
        <f>SUMIF(erp!$C$3:$C$2999,Sheet1!A110,erp!$E$3:$E$2999)</f>
        <v>1508</v>
      </c>
      <c r="D110" s="42">
        <f>SUMIF(location1!$B$3:$B$3000,Sheet1!A110,location1!$L$3:$L$3000)</f>
        <v>0</v>
      </c>
      <c r="E110" s="42">
        <f>SUMIF('ERP-EXCEL 25 (2)'!$B$4:$B$3000,Sheet1!A110,'ERP-EXCEL 25 (2)'!$F$4:$F$3000)</f>
        <v>1199</v>
      </c>
      <c r="F110" s="37" t="e">
        <f>SUMIF(#REF!,Sheet1!A110,#REF!)</f>
        <v>#REF!</v>
      </c>
    </row>
    <row r="111" spans="1:6">
      <c r="A111" s="9" t="s">
        <v>2013</v>
      </c>
      <c r="B111" s="9" t="s">
        <v>735</v>
      </c>
      <c r="C111" s="42">
        <f>SUMIF(erp!$C$3:$C$2999,Sheet1!A111,erp!$E$3:$E$2999)</f>
        <v>0</v>
      </c>
      <c r="D111" s="42">
        <f>SUMIF(location1!$B$3:$B$3000,Sheet1!A111,location1!$L$3:$L$3000)</f>
        <v>0</v>
      </c>
      <c r="E111" s="42">
        <f>SUMIF('ERP-EXCEL 25 (2)'!$B$4:$B$3000,Sheet1!A111,'ERP-EXCEL 25 (2)'!$F$4:$F$3000)</f>
        <v>0</v>
      </c>
      <c r="F111" s="37" t="e">
        <f>SUMIF(#REF!,Sheet1!A111,#REF!)</f>
        <v>#REF!</v>
      </c>
    </row>
    <row r="112" spans="1:6">
      <c r="A112" s="9" t="s">
        <v>2012</v>
      </c>
      <c r="B112" s="9" t="s">
        <v>735</v>
      </c>
      <c r="C112" s="42">
        <f>SUMIF(erp!$C$3:$C$2999,Sheet1!A112,erp!$E$3:$E$2999)</f>
        <v>0</v>
      </c>
      <c r="D112" s="42">
        <f>SUMIF(location1!$B$3:$B$3000,Sheet1!A112,location1!$L$3:$L$3000)</f>
        <v>0</v>
      </c>
      <c r="E112" s="42">
        <f>SUMIF('ERP-EXCEL 25 (2)'!$B$4:$B$3000,Sheet1!A112,'ERP-EXCEL 25 (2)'!$F$4:$F$3000)</f>
        <v>0</v>
      </c>
      <c r="F112" s="37" t="e">
        <f>SUMIF(#REF!,Sheet1!A112,#REF!)</f>
        <v>#REF!</v>
      </c>
    </row>
    <row r="113" spans="1:6">
      <c r="A113" s="9" t="s">
        <v>2010</v>
      </c>
      <c r="B113" s="9" t="s">
        <v>735</v>
      </c>
      <c r="C113" s="42">
        <f>SUMIF(erp!$C$3:$C$2999,Sheet1!A113,erp!$E$3:$E$2999)</f>
        <v>264</v>
      </c>
      <c r="D113" s="42">
        <f>SUMIF(location1!$B$3:$B$3000,Sheet1!A113,location1!$L$3:$L$3000)</f>
        <v>0</v>
      </c>
      <c r="E113" s="42">
        <f>SUMIF('ERP-EXCEL 25 (2)'!$B$4:$B$3000,Sheet1!A113,'ERP-EXCEL 25 (2)'!$F$4:$F$3000)</f>
        <v>186</v>
      </c>
      <c r="F113" s="37" t="e">
        <f>SUMIF(#REF!,Sheet1!A113,#REF!)</f>
        <v>#REF!</v>
      </c>
    </row>
    <row r="114" spans="1:6">
      <c r="A114" s="9" t="s">
        <v>2009</v>
      </c>
      <c r="B114" s="9" t="s">
        <v>735</v>
      </c>
      <c r="C114" s="42">
        <f>SUMIF(erp!$C$3:$C$2999,Sheet1!A114,erp!$E$3:$E$2999)</f>
        <v>74</v>
      </c>
      <c r="D114" s="42">
        <f>SUMIF(location1!$B$3:$B$3000,Sheet1!A114,location1!$L$3:$L$3000)</f>
        <v>0</v>
      </c>
      <c r="E114" s="42">
        <f>SUMIF('ERP-EXCEL 25 (2)'!$B$4:$B$3000,Sheet1!A114,'ERP-EXCEL 25 (2)'!$F$4:$F$3000)</f>
        <v>0</v>
      </c>
      <c r="F114" s="37" t="e">
        <f>SUMIF(#REF!,Sheet1!A114,#REF!)</f>
        <v>#REF!</v>
      </c>
    </row>
    <row r="115" spans="1:6">
      <c r="A115" s="9" t="s">
        <v>2007</v>
      </c>
      <c r="B115" s="9" t="s">
        <v>735</v>
      </c>
      <c r="C115" s="42">
        <f>SUMIF(erp!$C$3:$C$2999,Sheet1!A115,erp!$E$3:$E$2999)</f>
        <v>0</v>
      </c>
      <c r="D115" s="42">
        <f>SUMIF(location1!$B$3:$B$3000,Sheet1!A115,location1!$L$3:$L$3000)</f>
        <v>0</v>
      </c>
      <c r="E115" s="42">
        <f>SUMIF('ERP-EXCEL 25 (2)'!$B$4:$B$3000,Sheet1!A115,'ERP-EXCEL 25 (2)'!$F$4:$F$3000)</f>
        <v>0</v>
      </c>
      <c r="F115" s="37" t="e">
        <f>SUMIF(#REF!,Sheet1!A115,#REF!)</f>
        <v>#REF!</v>
      </c>
    </row>
    <row r="116" spans="1:6">
      <c r="A116" s="9" t="s">
        <v>2005</v>
      </c>
      <c r="B116" s="9" t="s">
        <v>735</v>
      </c>
      <c r="C116" s="42">
        <f>SUMIF(erp!$C$3:$C$2999,Sheet1!A116,erp!$E$3:$E$2999)</f>
        <v>408</v>
      </c>
      <c r="D116" s="42">
        <f>SUMIF(location1!$B$3:$B$3000,Sheet1!A116,location1!$L$3:$L$3000)</f>
        <v>0</v>
      </c>
      <c r="E116" s="42">
        <f>SUMIF('ERP-EXCEL 25 (2)'!$B$4:$B$3000,Sheet1!A116,'ERP-EXCEL 25 (2)'!$F$4:$F$3000)</f>
        <v>0</v>
      </c>
      <c r="F116" s="37" t="e">
        <f>SUMIF(#REF!,Sheet1!A116,#REF!)</f>
        <v>#REF!</v>
      </c>
    </row>
    <row r="117" spans="1:6">
      <c r="A117" s="9" t="s">
        <v>2003</v>
      </c>
      <c r="B117" s="9" t="s">
        <v>735</v>
      </c>
      <c r="C117" s="42">
        <f>SUMIF(erp!$C$3:$C$2999,Sheet1!A117,erp!$E$3:$E$2999)</f>
        <v>0</v>
      </c>
      <c r="D117" s="42">
        <f>SUMIF(location1!$B$3:$B$3000,Sheet1!A117,location1!$L$3:$L$3000)</f>
        <v>0</v>
      </c>
      <c r="E117" s="42">
        <f>SUMIF('ERP-EXCEL 25 (2)'!$B$4:$B$3000,Sheet1!A117,'ERP-EXCEL 25 (2)'!$F$4:$F$3000)</f>
        <v>0</v>
      </c>
      <c r="F117" s="37" t="e">
        <f>SUMIF(#REF!,Sheet1!A117,#REF!)</f>
        <v>#REF!</v>
      </c>
    </row>
    <row r="118" spans="1:6">
      <c r="A118" s="9" t="s">
        <v>2002</v>
      </c>
      <c r="B118" s="9" t="s">
        <v>735</v>
      </c>
      <c r="C118" s="42">
        <f>SUMIF(erp!$C$3:$C$2999,Sheet1!A118,erp!$E$3:$E$2999)</f>
        <v>0</v>
      </c>
      <c r="D118" s="42">
        <f>SUMIF(location1!$B$3:$B$3000,Sheet1!A118,location1!$L$3:$L$3000)</f>
        <v>0</v>
      </c>
      <c r="E118" s="42">
        <f>SUMIF('ERP-EXCEL 25 (2)'!$B$4:$B$3000,Sheet1!A118,'ERP-EXCEL 25 (2)'!$F$4:$F$3000)</f>
        <v>0</v>
      </c>
      <c r="F118" s="37" t="e">
        <f>SUMIF(#REF!,Sheet1!A118,#REF!)</f>
        <v>#REF!</v>
      </c>
    </row>
    <row r="119" spans="1:6">
      <c r="A119" s="9" t="s">
        <v>2001</v>
      </c>
      <c r="B119" s="9" t="s">
        <v>735</v>
      </c>
      <c r="C119" s="42">
        <f>SUMIF(erp!$C$3:$C$2999,Sheet1!A119,erp!$E$3:$E$2999)</f>
        <v>156</v>
      </c>
      <c r="D119" s="42">
        <f>SUMIF(location1!$B$3:$B$3000,Sheet1!A119,location1!$L$3:$L$3000)</f>
        <v>0</v>
      </c>
      <c r="E119" s="42">
        <f>SUMIF('ERP-EXCEL 25 (2)'!$B$4:$B$3000,Sheet1!A119,'ERP-EXCEL 25 (2)'!$F$4:$F$3000)</f>
        <v>183</v>
      </c>
      <c r="F119" s="37" t="e">
        <f>SUMIF(#REF!,Sheet1!A119,#REF!)</f>
        <v>#REF!</v>
      </c>
    </row>
    <row r="120" spans="1:6">
      <c r="A120" s="9" t="s">
        <v>1999</v>
      </c>
      <c r="B120" s="9" t="s">
        <v>735</v>
      </c>
      <c r="C120" s="42">
        <f>SUMIF(erp!$C$3:$C$2999,Sheet1!A120,erp!$E$3:$E$2999)</f>
        <v>95</v>
      </c>
      <c r="D120" s="42">
        <f>SUMIF(location1!$B$3:$B$3000,Sheet1!A120,location1!$L$3:$L$3000)</f>
        <v>0</v>
      </c>
      <c r="E120" s="42">
        <f>SUMIF('ERP-EXCEL 25 (2)'!$B$4:$B$3000,Sheet1!A120,'ERP-EXCEL 25 (2)'!$F$4:$F$3000)</f>
        <v>0</v>
      </c>
      <c r="F120" s="37" t="e">
        <f>SUMIF(#REF!,Sheet1!A120,#REF!)</f>
        <v>#REF!</v>
      </c>
    </row>
    <row r="121" spans="1:6">
      <c r="A121" s="9" t="s">
        <v>1998</v>
      </c>
      <c r="B121" s="9" t="s">
        <v>735</v>
      </c>
      <c r="C121" s="42">
        <f>SUMIF(erp!$C$3:$C$2999,Sheet1!A121,erp!$E$3:$E$2999)</f>
        <v>4</v>
      </c>
      <c r="D121" s="42">
        <f>SUMIF(location1!$B$3:$B$3000,Sheet1!A121,location1!$L$3:$L$3000)</f>
        <v>0</v>
      </c>
      <c r="E121" s="42">
        <f>SUMIF('ERP-EXCEL 25 (2)'!$B$4:$B$3000,Sheet1!A121,'ERP-EXCEL 25 (2)'!$F$4:$F$3000)</f>
        <v>0</v>
      </c>
      <c r="F121" s="37" t="e">
        <f>SUMIF(#REF!,Sheet1!A121,#REF!)</f>
        <v>#REF!</v>
      </c>
    </row>
    <row r="122" spans="1:6">
      <c r="A122" s="9" t="s">
        <v>1997</v>
      </c>
      <c r="B122" s="9" t="s">
        <v>1996</v>
      </c>
      <c r="C122" s="42">
        <f>SUMIF(erp!$C$3:$C$2999,Sheet1!A122,erp!$E$3:$E$2999)</f>
        <v>697</v>
      </c>
      <c r="D122" s="42">
        <f>SUMIF(location1!$B$3:$B$3000,Sheet1!A122,location1!$L$3:$L$3000)</f>
        <v>0</v>
      </c>
      <c r="E122" s="42">
        <f>SUMIF('ERP-EXCEL 25 (2)'!$B$4:$B$3000,Sheet1!A122,'ERP-EXCEL 25 (2)'!$F$4:$F$3000)</f>
        <v>0</v>
      </c>
      <c r="F122" s="37" t="e">
        <f>SUMIF(#REF!,Sheet1!A122,#REF!)</f>
        <v>#REF!</v>
      </c>
    </row>
    <row r="123" spans="1:6">
      <c r="A123" s="9" t="s">
        <v>1993</v>
      </c>
      <c r="B123" s="9" t="s">
        <v>735</v>
      </c>
      <c r="C123" s="42">
        <f>SUMIF(erp!$C$3:$C$2999,Sheet1!A123,erp!$E$3:$E$2999)</f>
        <v>37</v>
      </c>
      <c r="D123" s="42">
        <f>SUMIF(location1!$B$3:$B$3000,Sheet1!A123,location1!$L$3:$L$3000)</f>
        <v>0</v>
      </c>
      <c r="E123" s="42">
        <f>SUMIF('ERP-EXCEL 25 (2)'!$B$4:$B$3000,Sheet1!A123,'ERP-EXCEL 25 (2)'!$F$4:$F$3000)</f>
        <v>0</v>
      </c>
      <c r="F123" s="37" t="e">
        <f>SUMIF(#REF!,Sheet1!A123,#REF!)</f>
        <v>#REF!</v>
      </c>
    </row>
    <row r="124" spans="1:6">
      <c r="A124" s="9" t="s">
        <v>1992</v>
      </c>
      <c r="B124" s="9" t="s">
        <v>735</v>
      </c>
      <c r="C124" s="42">
        <f>SUMIF(erp!$C$3:$C$2999,Sheet1!A124,erp!$E$3:$E$2999)</f>
        <v>2719</v>
      </c>
      <c r="D124" s="42">
        <f>SUMIF(location1!$B$3:$B$3000,Sheet1!A124,location1!$L$3:$L$3000)</f>
        <v>0</v>
      </c>
      <c r="E124" s="42">
        <f>SUMIF('ERP-EXCEL 25 (2)'!$B$4:$B$3000,Sheet1!A124,'ERP-EXCEL 25 (2)'!$F$4:$F$3000)</f>
        <v>1117</v>
      </c>
      <c r="F124" s="37" t="e">
        <f>SUMIF(#REF!,Sheet1!A124,#REF!)</f>
        <v>#REF!</v>
      </c>
    </row>
    <row r="125" spans="1:6">
      <c r="A125" s="9" t="s">
        <v>1991</v>
      </c>
      <c r="B125" s="9" t="s">
        <v>735</v>
      </c>
      <c r="C125" s="42">
        <f>SUMIF(erp!$C$3:$C$2999,Sheet1!A125,erp!$E$3:$E$2999)</f>
        <v>0</v>
      </c>
      <c r="D125" s="42">
        <f>SUMIF(location1!$B$3:$B$3000,Sheet1!A125,location1!$L$3:$L$3000)</f>
        <v>0</v>
      </c>
      <c r="E125" s="42">
        <f>SUMIF('ERP-EXCEL 25 (2)'!$B$4:$B$3000,Sheet1!A125,'ERP-EXCEL 25 (2)'!$F$4:$F$3000)</f>
        <v>0</v>
      </c>
      <c r="F125" s="37" t="e">
        <f>SUMIF(#REF!,Sheet1!A125,#REF!)</f>
        <v>#REF!</v>
      </c>
    </row>
    <row r="126" spans="1:6">
      <c r="A126" s="9" t="s">
        <v>1990</v>
      </c>
      <c r="B126" s="9" t="s">
        <v>735</v>
      </c>
      <c r="C126" s="42">
        <f>SUMIF(erp!$C$3:$C$2999,Sheet1!A126,erp!$E$3:$E$2999)</f>
        <v>896</v>
      </c>
      <c r="D126" s="42">
        <f>SUMIF(location1!$B$3:$B$3000,Sheet1!A126,location1!$L$3:$L$3000)</f>
        <v>0</v>
      </c>
      <c r="E126" s="42">
        <f>SUMIF('ERP-EXCEL 25 (2)'!$B$4:$B$3000,Sheet1!A126,'ERP-EXCEL 25 (2)'!$F$4:$F$3000)</f>
        <v>0</v>
      </c>
      <c r="F126" s="37" t="e">
        <f>SUMIF(#REF!,Sheet1!A126,#REF!)</f>
        <v>#REF!</v>
      </c>
    </row>
    <row r="127" spans="1:6">
      <c r="A127" s="9" t="s">
        <v>1989</v>
      </c>
      <c r="B127" s="9" t="s">
        <v>735</v>
      </c>
      <c r="C127" s="42">
        <f>SUMIF(erp!$C$3:$C$2999,Sheet1!A127,erp!$E$3:$E$2999)</f>
        <v>5330</v>
      </c>
      <c r="D127" s="42">
        <f>SUMIF(location1!$B$3:$B$3000,Sheet1!A127,location1!$L$3:$L$3000)</f>
        <v>0</v>
      </c>
      <c r="E127" s="42">
        <f>SUMIF('ERP-EXCEL 25 (2)'!$B$4:$B$3000,Sheet1!A127,'ERP-EXCEL 25 (2)'!$F$4:$F$3000)</f>
        <v>3494</v>
      </c>
      <c r="F127" s="37" t="e">
        <f>SUMIF(#REF!,Sheet1!A127,#REF!)</f>
        <v>#REF!</v>
      </c>
    </row>
    <row r="128" spans="1:6">
      <c r="A128" s="9" t="s">
        <v>1988</v>
      </c>
      <c r="B128" s="9" t="s">
        <v>735</v>
      </c>
      <c r="C128" s="42">
        <f>SUMIF(erp!$C$3:$C$2999,Sheet1!A128,erp!$E$3:$E$2999)</f>
        <v>0</v>
      </c>
      <c r="D128" s="42">
        <f>SUMIF(location1!$B$3:$B$3000,Sheet1!A128,location1!$L$3:$L$3000)</f>
        <v>0</v>
      </c>
      <c r="E128" s="42">
        <f>SUMIF('ERP-EXCEL 25 (2)'!$B$4:$B$3000,Sheet1!A128,'ERP-EXCEL 25 (2)'!$F$4:$F$3000)</f>
        <v>0</v>
      </c>
      <c r="F128" s="37" t="e">
        <f>SUMIF(#REF!,Sheet1!A128,#REF!)</f>
        <v>#REF!</v>
      </c>
    </row>
    <row r="129" spans="1:6">
      <c r="A129" s="9" t="s">
        <v>1987</v>
      </c>
      <c r="B129" s="9" t="s">
        <v>735</v>
      </c>
      <c r="C129" s="42">
        <f>SUMIF(erp!$C$3:$C$2999,Sheet1!A129,erp!$E$3:$E$2999)</f>
        <v>0</v>
      </c>
      <c r="D129" s="42">
        <f>SUMIF(location1!$B$3:$B$3000,Sheet1!A129,location1!$L$3:$L$3000)</f>
        <v>0</v>
      </c>
      <c r="E129" s="42">
        <f>SUMIF('ERP-EXCEL 25 (2)'!$B$4:$B$3000,Sheet1!A129,'ERP-EXCEL 25 (2)'!$F$4:$F$3000)</f>
        <v>0</v>
      </c>
      <c r="F129" s="37" t="e">
        <f>SUMIF(#REF!,Sheet1!A129,#REF!)</f>
        <v>#REF!</v>
      </c>
    </row>
    <row r="130" spans="1:6">
      <c r="A130" s="9" t="s">
        <v>1986</v>
      </c>
      <c r="B130" s="9" t="s">
        <v>735</v>
      </c>
      <c r="C130" s="42">
        <f>SUMIF(erp!$C$3:$C$2999,Sheet1!A130,erp!$E$3:$E$2999)</f>
        <v>268</v>
      </c>
      <c r="D130" s="42">
        <f>SUMIF(location1!$B$3:$B$3000,Sheet1!A130,location1!$L$3:$L$3000)</f>
        <v>0</v>
      </c>
      <c r="E130" s="42">
        <f>SUMIF('ERP-EXCEL 25 (2)'!$B$4:$B$3000,Sheet1!A130,'ERP-EXCEL 25 (2)'!$F$4:$F$3000)</f>
        <v>0</v>
      </c>
      <c r="F130" s="37" t="e">
        <f>SUMIF(#REF!,Sheet1!A130,#REF!)</f>
        <v>#REF!</v>
      </c>
    </row>
    <row r="131" spans="1:6">
      <c r="A131" s="9" t="s">
        <v>1985</v>
      </c>
      <c r="B131" s="9" t="s">
        <v>735</v>
      </c>
      <c r="C131" s="42">
        <f>SUMIF(erp!$C$3:$C$2999,Sheet1!A131,erp!$E$3:$E$2999)</f>
        <v>1446</v>
      </c>
      <c r="D131" s="42">
        <f>SUMIF(location1!$B$3:$B$3000,Sheet1!A131,location1!$L$3:$L$3000)</f>
        <v>0</v>
      </c>
      <c r="E131" s="42">
        <f>SUMIF('ERP-EXCEL 25 (2)'!$B$4:$B$3000,Sheet1!A131,'ERP-EXCEL 25 (2)'!$F$4:$F$3000)</f>
        <v>0</v>
      </c>
      <c r="F131" s="37" t="e">
        <f>SUMIF(#REF!,Sheet1!A131,#REF!)</f>
        <v>#REF!</v>
      </c>
    </row>
    <row r="132" spans="1:6">
      <c r="A132" s="9" t="s">
        <v>1984</v>
      </c>
      <c r="B132" s="9" t="s">
        <v>735</v>
      </c>
      <c r="C132" s="42">
        <f>SUMIF(erp!$C$3:$C$2999,Sheet1!A132,erp!$E$3:$E$2999)</f>
        <v>0</v>
      </c>
      <c r="D132" s="42">
        <f>SUMIF(location1!$B$3:$B$3000,Sheet1!A132,location1!$L$3:$L$3000)</f>
        <v>0</v>
      </c>
      <c r="E132" s="42">
        <f>SUMIF('ERP-EXCEL 25 (2)'!$B$4:$B$3000,Sheet1!A132,'ERP-EXCEL 25 (2)'!$F$4:$F$3000)</f>
        <v>0</v>
      </c>
      <c r="F132" s="37" t="e">
        <f>SUMIF(#REF!,Sheet1!A132,#REF!)</f>
        <v>#REF!</v>
      </c>
    </row>
    <row r="133" spans="1:6">
      <c r="A133" s="9" t="s">
        <v>1983</v>
      </c>
      <c r="B133" s="9" t="s">
        <v>735</v>
      </c>
      <c r="C133" s="42">
        <f>SUMIF(erp!$C$3:$C$2999,Sheet1!A133,erp!$E$3:$E$2999)</f>
        <v>1</v>
      </c>
      <c r="D133" s="42">
        <f>SUMIF(location1!$B$3:$B$3000,Sheet1!A133,location1!$L$3:$L$3000)</f>
        <v>0</v>
      </c>
      <c r="E133" s="42">
        <f>SUMIF('ERP-EXCEL 25 (2)'!$B$4:$B$3000,Sheet1!A133,'ERP-EXCEL 25 (2)'!$F$4:$F$3000)</f>
        <v>365</v>
      </c>
      <c r="F133" s="37" t="e">
        <f>SUMIF(#REF!,Sheet1!A133,#REF!)</f>
        <v>#REF!</v>
      </c>
    </row>
    <row r="134" spans="1:6">
      <c r="A134" s="9" t="s">
        <v>1982</v>
      </c>
      <c r="B134" s="9" t="s">
        <v>735</v>
      </c>
      <c r="C134" s="42">
        <f>SUMIF(erp!$C$3:$C$2999,Sheet1!A134,erp!$E$3:$E$2999)</f>
        <v>60</v>
      </c>
      <c r="D134" s="42">
        <f>SUMIF(location1!$B$3:$B$3000,Sheet1!A134,location1!$L$3:$L$3000)</f>
        <v>0</v>
      </c>
      <c r="E134" s="42">
        <f>SUMIF('ERP-EXCEL 25 (2)'!$B$4:$B$3000,Sheet1!A134,'ERP-EXCEL 25 (2)'!$F$4:$F$3000)</f>
        <v>0</v>
      </c>
      <c r="F134" s="37" t="e">
        <f>SUMIF(#REF!,Sheet1!A134,#REF!)</f>
        <v>#REF!</v>
      </c>
    </row>
    <row r="135" spans="1:6">
      <c r="A135" s="9" t="s">
        <v>1981</v>
      </c>
      <c r="B135" s="9" t="s">
        <v>735</v>
      </c>
      <c r="C135" s="42">
        <f>SUMIF(erp!$C$3:$C$2999,Sheet1!A135,erp!$E$3:$E$2999)</f>
        <v>0</v>
      </c>
      <c r="D135" s="42">
        <f>SUMIF(location1!$B$3:$B$3000,Sheet1!A135,location1!$L$3:$L$3000)</f>
        <v>0</v>
      </c>
      <c r="E135" s="42">
        <f>SUMIF('ERP-EXCEL 25 (2)'!$B$4:$B$3000,Sheet1!A135,'ERP-EXCEL 25 (2)'!$F$4:$F$3000)</f>
        <v>0</v>
      </c>
      <c r="F135" s="37" t="e">
        <f>SUMIF(#REF!,Sheet1!A135,#REF!)</f>
        <v>#REF!</v>
      </c>
    </row>
    <row r="136" spans="1:6">
      <c r="A136" s="9" t="s">
        <v>1980</v>
      </c>
      <c r="B136" s="9" t="s">
        <v>735</v>
      </c>
      <c r="C136" s="42">
        <f>SUMIF(erp!$C$3:$C$2999,Sheet1!A136,erp!$E$3:$E$2999)</f>
        <v>0</v>
      </c>
      <c r="D136" s="42">
        <f>SUMIF(location1!$B$3:$B$3000,Sheet1!A136,location1!$L$3:$L$3000)</f>
        <v>0</v>
      </c>
      <c r="E136" s="42">
        <f>SUMIF('ERP-EXCEL 25 (2)'!$B$4:$B$3000,Sheet1!A136,'ERP-EXCEL 25 (2)'!$F$4:$F$3000)</f>
        <v>0</v>
      </c>
      <c r="F136" s="37" t="e">
        <f>SUMIF(#REF!,Sheet1!A136,#REF!)</f>
        <v>#REF!</v>
      </c>
    </row>
    <row r="137" spans="1:6">
      <c r="A137" s="9" t="s">
        <v>1979</v>
      </c>
      <c r="B137" s="9" t="s">
        <v>735</v>
      </c>
      <c r="C137" s="42">
        <f>SUMIF(erp!$C$3:$C$2999,Sheet1!A137,erp!$E$3:$E$2999)</f>
        <v>0</v>
      </c>
      <c r="D137" s="42">
        <f>SUMIF(location1!$B$3:$B$3000,Sheet1!A137,location1!$L$3:$L$3000)</f>
        <v>0</v>
      </c>
      <c r="E137" s="42">
        <f>SUMIF('ERP-EXCEL 25 (2)'!$B$4:$B$3000,Sheet1!A137,'ERP-EXCEL 25 (2)'!$F$4:$F$3000)</f>
        <v>0</v>
      </c>
      <c r="F137" s="37" t="e">
        <f>SUMIF(#REF!,Sheet1!A137,#REF!)</f>
        <v>#REF!</v>
      </c>
    </row>
    <row r="138" spans="1:6">
      <c r="A138" s="9" t="s">
        <v>1978</v>
      </c>
      <c r="B138" s="9" t="s">
        <v>735</v>
      </c>
      <c r="C138" s="42">
        <f>SUMIF(erp!$C$3:$C$2999,Sheet1!A138,erp!$E$3:$E$2999)</f>
        <v>0</v>
      </c>
      <c r="D138" s="42">
        <f>SUMIF(location1!$B$3:$B$3000,Sheet1!A138,location1!$L$3:$L$3000)</f>
        <v>0</v>
      </c>
      <c r="E138" s="42">
        <f>SUMIF('ERP-EXCEL 25 (2)'!$B$4:$B$3000,Sheet1!A138,'ERP-EXCEL 25 (2)'!$F$4:$F$3000)</f>
        <v>0</v>
      </c>
      <c r="F138" s="37" t="e">
        <f>SUMIF(#REF!,Sheet1!A138,#REF!)</f>
        <v>#REF!</v>
      </c>
    </row>
    <row r="139" spans="1:6">
      <c r="A139" s="9" t="s">
        <v>1977</v>
      </c>
      <c r="B139" s="9" t="s">
        <v>735</v>
      </c>
      <c r="C139" s="42">
        <f>SUMIF(erp!$C$3:$C$2999,Sheet1!A139,erp!$E$3:$E$2999)</f>
        <v>0</v>
      </c>
      <c r="D139" s="42">
        <f>SUMIF(location1!$B$3:$B$3000,Sheet1!A139,location1!$L$3:$L$3000)</f>
        <v>0</v>
      </c>
      <c r="E139" s="42">
        <f>SUMIF('ERP-EXCEL 25 (2)'!$B$4:$B$3000,Sheet1!A139,'ERP-EXCEL 25 (2)'!$F$4:$F$3000)</f>
        <v>0</v>
      </c>
      <c r="F139" s="37" t="e">
        <f>SUMIF(#REF!,Sheet1!A139,#REF!)</f>
        <v>#REF!</v>
      </c>
    </row>
    <row r="140" spans="1:6">
      <c r="A140" s="9" t="s">
        <v>1976</v>
      </c>
      <c r="B140" s="9" t="s">
        <v>735</v>
      </c>
      <c r="C140" s="42">
        <f>SUMIF(erp!$C$3:$C$2999,Sheet1!A140,erp!$E$3:$E$2999)</f>
        <v>0</v>
      </c>
      <c r="D140" s="42">
        <f>SUMIF(location1!$B$3:$B$3000,Sheet1!A140,location1!$L$3:$L$3000)</f>
        <v>0</v>
      </c>
      <c r="E140" s="42">
        <f>SUMIF('ERP-EXCEL 25 (2)'!$B$4:$B$3000,Sheet1!A140,'ERP-EXCEL 25 (2)'!$F$4:$F$3000)</f>
        <v>30</v>
      </c>
      <c r="F140" s="37" t="e">
        <f>SUMIF(#REF!,Sheet1!A140,#REF!)</f>
        <v>#REF!</v>
      </c>
    </row>
    <row r="141" spans="1:6">
      <c r="A141" s="9" t="s">
        <v>1975</v>
      </c>
      <c r="B141" s="9" t="s">
        <v>735</v>
      </c>
      <c r="C141" s="42">
        <f>SUMIF(erp!$C$3:$C$2999,Sheet1!A141,erp!$E$3:$E$2999)</f>
        <v>2715</v>
      </c>
      <c r="D141" s="42">
        <f>SUMIF(location1!$B$3:$B$3000,Sheet1!A141,location1!$L$3:$L$3000)</f>
        <v>0</v>
      </c>
      <c r="E141" s="42">
        <f>SUMIF('ERP-EXCEL 25 (2)'!$B$4:$B$3000,Sheet1!A141,'ERP-EXCEL 25 (2)'!$F$4:$F$3000)</f>
        <v>1298</v>
      </c>
      <c r="F141" s="37" t="e">
        <f>SUMIF(#REF!,Sheet1!A141,#REF!)</f>
        <v>#REF!</v>
      </c>
    </row>
    <row r="142" spans="1:6">
      <c r="A142" s="9" t="s">
        <v>1974</v>
      </c>
      <c r="B142" s="9" t="s">
        <v>735</v>
      </c>
      <c r="C142" s="42">
        <f>SUMIF(erp!$C$3:$C$2999,Sheet1!A142,erp!$E$3:$E$2999)</f>
        <v>0</v>
      </c>
      <c r="D142" s="42">
        <f>SUMIF(location1!$B$3:$B$3000,Sheet1!A142,location1!$L$3:$L$3000)</f>
        <v>0</v>
      </c>
      <c r="E142" s="42">
        <f>SUMIF('ERP-EXCEL 25 (2)'!$B$4:$B$3000,Sheet1!A142,'ERP-EXCEL 25 (2)'!$F$4:$F$3000)</f>
        <v>0</v>
      </c>
      <c r="F142" s="37" t="e">
        <f>SUMIF(#REF!,Sheet1!A142,#REF!)</f>
        <v>#REF!</v>
      </c>
    </row>
    <row r="143" spans="1:6">
      <c r="A143" s="9" t="s">
        <v>1967</v>
      </c>
      <c r="B143" s="9" t="s">
        <v>735</v>
      </c>
      <c r="C143" s="42">
        <f>SUMIF(erp!$C$3:$C$2999,Sheet1!A143,erp!$E$3:$E$2999)</f>
        <v>0</v>
      </c>
      <c r="D143" s="42">
        <f>SUMIF(location1!$B$3:$B$3000,Sheet1!A143,location1!$L$3:$L$3000)</f>
        <v>0</v>
      </c>
      <c r="E143" s="42">
        <f>SUMIF('ERP-EXCEL 25 (2)'!$B$4:$B$3000,Sheet1!A143,'ERP-EXCEL 25 (2)'!$F$4:$F$3000)</f>
        <v>0</v>
      </c>
      <c r="F143" s="37" t="e">
        <f>SUMIF(#REF!,Sheet1!A143,#REF!)</f>
        <v>#REF!</v>
      </c>
    </row>
    <row r="144" spans="1:6">
      <c r="A144" s="9" t="s">
        <v>1966</v>
      </c>
      <c r="B144" s="9" t="s">
        <v>735</v>
      </c>
      <c r="C144" s="42">
        <f>SUMIF(erp!$C$3:$C$2999,Sheet1!A144,erp!$E$3:$E$2999)</f>
        <v>145</v>
      </c>
      <c r="D144" s="42">
        <f>SUMIF(location1!$B$3:$B$3000,Sheet1!A144,location1!$L$3:$L$3000)</f>
        <v>0</v>
      </c>
      <c r="E144" s="42">
        <f>SUMIF('ERP-EXCEL 25 (2)'!$B$4:$B$3000,Sheet1!A144,'ERP-EXCEL 25 (2)'!$F$4:$F$3000)</f>
        <v>0</v>
      </c>
      <c r="F144" s="37" t="e">
        <f>SUMIF(#REF!,Sheet1!A144,#REF!)</f>
        <v>#REF!</v>
      </c>
    </row>
    <row r="145" spans="1:6">
      <c r="A145" s="9" t="s">
        <v>1964</v>
      </c>
      <c r="B145" s="9" t="s">
        <v>735</v>
      </c>
      <c r="C145" s="42">
        <f>SUMIF(erp!$C$3:$C$2999,Sheet1!A145,erp!$E$3:$E$2999)</f>
        <v>215</v>
      </c>
      <c r="D145" s="42">
        <f>SUMIF(location1!$B$3:$B$3000,Sheet1!A145,location1!$L$3:$L$3000)</f>
        <v>0</v>
      </c>
      <c r="E145" s="42">
        <f>SUMIF('ERP-EXCEL 25 (2)'!$B$4:$B$3000,Sheet1!A145,'ERP-EXCEL 25 (2)'!$F$4:$F$3000)</f>
        <v>398</v>
      </c>
      <c r="F145" s="37" t="e">
        <f>SUMIF(#REF!,Sheet1!A145,#REF!)</f>
        <v>#REF!</v>
      </c>
    </row>
    <row r="146" spans="1:6">
      <c r="A146" s="9" t="s">
        <v>1961</v>
      </c>
      <c r="B146" s="9" t="s">
        <v>735</v>
      </c>
      <c r="C146" s="42">
        <f>SUMIF(erp!$C$3:$C$2999,Sheet1!A146,erp!$E$3:$E$2999)</f>
        <v>6403</v>
      </c>
      <c r="D146" s="42">
        <f>SUMIF(location1!$B$3:$B$3000,Sheet1!A146,location1!$L$3:$L$3000)</f>
        <v>0</v>
      </c>
      <c r="E146" s="42">
        <f>SUMIF('ERP-EXCEL 25 (2)'!$B$4:$B$3000,Sheet1!A146,'ERP-EXCEL 25 (2)'!$F$4:$F$3000)</f>
        <v>6300</v>
      </c>
      <c r="F146" s="37" t="e">
        <f>SUMIF(#REF!,Sheet1!A146,#REF!)</f>
        <v>#REF!</v>
      </c>
    </row>
    <row r="147" spans="1:6">
      <c r="A147" s="9" t="s">
        <v>1960</v>
      </c>
      <c r="B147" s="9" t="s">
        <v>735</v>
      </c>
      <c r="C147" s="42">
        <f>SUMIF(erp!$C$3:$C$2999,Sheet1!A147,erp!$E$3:$E$2999)</f>
        <v>0</v>
      </c>
      <c r="D147" s="42">
        <f>SUMIF(location1!$B$3:$B$3000,Sheet1!A147,location1!$L$3:$L$3000)</f>
        <v>0</v>
      </c>
      <c r="E147" s="42">
        <f>SUMIF('ERP-EXCEL 25 (2)'!$B$4:$B$3000,Sheet1!A147,'ERP-EXCEL 25 (2)'!$F$4:$F$3000)</f>
        <v>0</v>
      </c>
      <c r="F147" s="37" t="e">
        <f>SUMIF(#REF!,Sheet1!A147,#REF!)</f>
        <v>#REF!</v>
      </c>
    </row>
    <row r="148" spans="1:6">
      <c r="A148" s="9" t="s">
        <v>1959</v>
      </c>
      <c r="B148" s="9" t="s">
        <v>735</v>
      </c>
      <c r="C148" s="42">
        <f>SUMIF(erp!$C$3:$C$2999,Sheet1!A148,erp!$E$3:$E$2999)</f>
        <v>0</v>
      </c>
      <c r="D148" s="42">
        <f>SUMIF(location1!$B$3:$B$3000,Sheet1!A148,location1!$L$3:$L$3000)</f>
        <v>0</v>
      </c>
      <c r="E148" s="42">
        <f>SUMIF('ERP-EXCEL 25 (2)'!$B$4:$B$3000,Sheet1!A148,'ERP-EXCEL 25 (2)'!$F$4:$F$3000)</f>
        <v>0</v>
      </c>
      <c r="F148" s="37" t="e">
        <f>SUMIF(#REF!,Sheet1!A148,#REF!)</f>
        <v>#REF!</v>
      </c>
    </row>
    <row r="149" spans="1:6">
      <c r="A149" s="9" t="s">
        <v>1958</v>
      </c>
      <c r="B149" s="9" t="s">
        <v>735</v>
      </c>
      <c r="C149" s="42">
        <f>SUMIF(erp!$C$3:$C$2999,Sheet1!A149,erp!$E$3:$E$2999)</f>
        <v>0</v>
      </c>
      <c r="D149" s="42">
        <f>SUMIF(location1!$B$3:$B$3000,Sheet1!A149,location1!$L$3:$L$3000)</f>
        <v>0</v>
      </c>
      <c r="E149" s="42">
        <f>SUMIF('ERP-EXCEL 25 (2)'!$B$4:$B$3000,Sheet1!A149,'ERP-EXCEL 25 (2)'!$F$4:$F$3000)</f>
        <v>0</v>
      </c>
      <c r="F149" s="37" t="e">
        <f>SUMIF(#REF!,Sheet1!A149,#REF!)</f>
        <v>#REF!</v>
      </c>
    </row>
    <row r="150" spans="1:6">
      <c r="A150" s="9" t="s">
        <v>1957</v>
      </c>
      <c r="B150" s="9" t="s">
        <v>735</v>
      </c>
      <c r="C150" s="42">
        <f>SUMIF(erp!$C$3:$C$2999,Sheet1!A150,erp!$E$3:$E$2999)</f>
        <v>280</v>
      </c>
      <c r="D150" s="42">
        <f>SUMIF(location1!$B$3:$B$3000,Sheet1!A150,location1!$L$3:$L$3000)</f>
        <v>0</v>
      </c>
      <c r="E150" s="42">
        <f>SUMIF('ERP-EXCEL 25 (2)'!$B$4:$B$3000,Sheet1!A150,'ERP-EXCEL 25 (2)'!$F$4:$F$3000)</f>
        <v>0</v>
      </c>
      <c r="F150" s="37" t="e">
        <f>SUMIF(#REF!,Sheet1!A150,#REF!)</f>
        <v>#REF!</v>
      </c>
    </row>
    <row r="151" spans="1:6">
      <c r="A151" s="9" t="s">
        <v>1956</v>
      </c>
      <c r="B151" s="9" t="s">
        <v>735</v>
      </c>
      <c r="C151" s="42">
        <f>SUMIF(erp!$C$3:$C$2999,Sheet1!A151,erp!$E$3:$E$2999)</f>
        <v>0</v>
      </c>
      <c r="D151" s="42">
        <f>SUMIF(location1!$B$3:$B$3000,Sheet1!A151,location1!$L$3:$L$3000)</f>
        <v>0</v>
      </c>
      <c r="E151" s="42">
        <f>SUMIF('ERP-EXCEL 25 (2)'!$B$4:$B$3000,Sheet1!A151,'ERP-EXCEL 25 (2)'!$F$4:$F$3000)</f>
        <v>0</v>
      </c>
      <c r="F151" s="37" t="e">
        <f>SUMIF(#REF!,Sheet1!A151,#REF!)</f>
        <v>#REF!</v>
      </c>
    </row>
    <row r="152" spans="1:6">
      <c r="A152" s="9" t="s">
        <v>1955</v>
      </c>
      <c r="B152" s="9" t="s">
        <v>735</v>
      </c>
      <c r="C152" s="42">
        <f>SUMIF(erp!$C$3:$C$2999,Sheet1!A152,erp!$E$3:$E$2999)</f>
        <v>854</v>
      </c>
      <c r="D152" s="42">
        <f>SUMIF(location1!$B$3:$B$3000,Sheet1!A152,location1!$L$3:$L$3000)</f>
        <v>0</v>
      </c>
      <c r="E152" s="42">
        <f>SUMIF('ERP-EXCEL 25 (2)'!$B$4:$B$3000,Sheet1!A152,'ERP-EXCEL 25 (2)'!$F$4:$F$3000)</f>
        <v>0</v>
      </c>
      <c r="F152" s="37" t="e">
        <f>SUMIF(#REF!,Sheet1!A152,#REF!)</f>
        <v>#REF!</v>
      </c>
    </row>
    <row r="153" spans="1:6">
      <c r="A153" s="9" t="s">
        <v>1954</v>
      </c>
      <c r="B153" s="9" t="s">
        <v>735</v>
      </c>
      <c r="C153" s="42">
        <f>SUMIF(erp!$C$3:$C$2999,Sheet1!A153,erp!$E$3:$E$2999)</f>
        <v>0</v>
      </c>
      <c r="D153" s="42">
        <f>SUMIF(location1!$B$3:$B$3000,Sheet1!A153,location1!$L$3:$L$3000)</f>
        <v>0</v>
      </c>
      <c r="E153" s="42">
        <f>SUMIF('ERP-EXCEL 25 (2)'!$B$4:$B$3000,Sheet1!A153,'ERP-EXCEL 25 (2)'!$F$4:$F$3000)</f>
        <v>0</v>
      </c>
      <c r="F153" s="37" t="e">
        <f>SUMIF(#REF!,Sheet1!A153,#REF!)</f>
        <v>#REF!</v>
      </c>
    </row>
    <row r="154" spans="1:6">
      <c r="A154" s="9" t="s">
        <v>1953</v>
      </c>
      <c r="B154" s="9" t="s">
        <v>735</v>
      </c>
      <c r="C154" s="42">
        <f>SUMIF(erp!$C$3:$C$2999,Sheet1!A154,erp!$E$3:$E$2999)</f>
        <v>0</v>
      </c>
      <c r="D154" s="42">
        <f>SUMIF(location1!$B$3:$B$3000,Sheet1!A154,location1!$L$3:$L$3000)</f>
        <v>0</v>
      </c>
      <c r="E154" s="42">
        <f>SUMIF('ERP-EXCEL 25 (2)'!$B$4:$B$3000,Sheet1!A154,'ERP-EXCEL 25 (2)'!$F$4:$F$3000)</f>
        <v>0</v>
      </c>
      <c r="F154" s="37" t="e">
        <f>SUMIF(#REF!,Sheet1!A154,#REF!)</f>
        <v>#REF!</v>
      </c>
    </row>
    <row r="155" spans="1:6">
      <c r="A155" s="9" t="s">
        <v>1952</v>
      </c>
      <c r="B155" s="9" t="s">
        <v>735</v>
      </c>
      <c r="C155" s="42">
        <f>SUMIF(erp!$C$3:$C$2999,Sheet1!A155,erp!$E$3:$E$2999)</f>
        <v>1303</v>
      </c>
      <c r="D155" s="42">
        <f>SUMIF(location1!$B$3:$B$3000,Sheet1!A155,location1!$L$3:$L$3000)</f>
        <v>0</v>
      </c>
      <c r="E155" s="42">
        <f>SUMIF('ERP-EXCEL 25 (2)'!$B$4:$B$3000,Sheet1!A155,'ERP-EXCEL 25 (2)'!$F$4:$F$3000)</f>
        <v>1179</v>
      </c>
      <c r="F155" s="37" t="e">
        <f>SUMIF(#REF!,Sheet1!A155,#REF!)</f>
        <v>#REF!</v>
      </c>
    </row>
    <row r="156" spans="1:6">
      <c r="A156" s="9" t="s">
        <v>1950</v>
      </c>
      <c r="B156" s="9" t="s">
        <v>735</v>
      </c>
      <c r="C156" s="42">
        <f>SUMIF(erp!$C$3:$C$2999,Sheet1!A156,erp!$E$3:$E$2999)</f>
        <v>0</v>
      </c>
      <c r="D156" s="42">
        <f>SUMIF(location1!$B$3:$B$3000,Sheet1!A156,location1!$L$3:$L$3000)</f>
        <v>0</v>
      </c>
      <c r="E156" s="42">
        <f>SUMIF('ERP-EXCEL 25 (2)'!$B$4:$B$3000,Sheet1!A156,'ERP-EXCEL 25 (2)'!$F$4:$F$3000)</f>
        <v>0</v>
      </c>
      <c r="F156" s="37" t="e">
        <f>SUMIF(#REF!,Sheet1!A156,#REF!)</f>
        <v>#REF!</v>
      </c>
    </row>
    <row r="157" spans="1:6">
      <c r="A157" s="9" t="s">
        <v>1949</v>
      </c>
      <c r="B157" s="9" t="s">
        <v>735</v>
      </c>
      <c r="C157" s="42">
        <f>SUMIF(erp!$C$3:$C$2999,Sheet1!A157,erp!$E$3:$E$2999)</f>
        <v>0</v>
      </c>
      <c r="D157" s="42">
        <f>SUMIF(location1!$B$3:$B$3000,Sheet1!A157,location1!$L$3:$L$3000)</f>
        <v>0</v>
      </c>
      <c r="E157" s="42">
        <f>SUMIF('ERP-EXCEL 25 (2)'!$B$4:$B$3000,Sheet1!A157,'ERP-EXCEL 25 (2)'!$F$4:$F$3000)</f>
        <v>0</v>
      </c>
      <c r="F157" s="37" t="e">
        <f>SUMIF(#REF!,Sheet1!A157,#REF!)</f>
        <v>#REF!</v>
      </c>
    </row>
    <row r="158" spans="1:6">
      <c r="A158" s="9" t="s">
        <v>1943</v>
      </c>
      <c r="B158" s="9" t="s">
        <v>735</v>
      </c>
      <c r="C158" s="42">
        <f>SUMIF(erp!$C$3:$C$2999,Sheet1!A158,erp!$E$3:$E$2999)</f>
        <v>38</v>
      </c>
      <c r="D158" s="42">
        <f>SUMIF(location1!$B$3:$B$3000,Sheet1!A158,location1!$L$3:$L$3000)</f>
        <v>0</v>
      </c>
      <c r="E158" s="42">
        <f>SUMIF('ERP-EXCEL 25 (2)'!$B$4:$B$3000,Sheet1!A158,'ERP-EXCEL 25 (2)'!$F$4:$F$3000)</f>
        <v>0</v>
      </c>
      <c r="F158" s="37" t="e">
        <f>SUMIF(#REF!,Sheet1!A158,#REF!)</f>
        <v>#REF!</v>
      </c>
    </row>
    <row r="159" spans="1:6">
      <c r="A159" s="9" t="s">
        <v>1942</v>
      </c>
      <c r="B159" s="9" t="s">
        <v>735</v>
      </c>
      <c r="C159" s="42">
        <f>SUMIF(erp!$C$3:$C$2999,Sheet1!A159,erp!$E$3:$E$2999)</f>
        <v>8119</v>
      </c>
      <c r="D159" s="42">
        <f>SUMIF(location1!$B$3:$B$3000,Sheet1!A159,location1!$L$3:$L$3000)</f>
        <v>0</v>
      </c>
      <c r="E159" s="42">
        <f>SUMIF('ERP-EXCEL 25 (2)'!$B$4:$B$3000,Sheet1!A159,'ERP-EXCEL 25 (2)'!$F$4:$F$3000)</f>
        <v>10148</v>
      </c>
      <c r="F159" s="37" t="e">
        <f>SUMIF(#REF!,Sheet1!A159,#REF!)</f>
        <v>#REF!</v>
      </c>
    </row>
    <row r="160" spans="1:6">
      <c r="A160" s="9" t="s">
        <v>1941</v>
      </c>
      <c r="B160" s="9" t="s">
        <v>735</v>
      </c>
      <c r="C160" s="42">
        <f>SUMIF(erp!$C$3:$C$2999,Sheet1!A160,erp!$E$3:$E$2999)</f>
        <v>0</v>
      </c>
      <c r="D160" s="42">
        <f>SUMIF(location1!$B$3:$B$3000,Sheet1!A160,location1!$L$3:$L$3000)</f>
        <v>0</v>
      </c>
      <c r="E160" s="42">
        <f>SUMIF('ERP-EXCEL 25 (2)'!$B$4:$B$3000,Sheet1!A160,'ERP-EXCEL 25 (2)'!$F$4:$F$3000)</f>
        <v>0</v>
      </c>
      <c r="F160" s="37" t="e">
        <f>SUMIF(#REF!,Sheet1!A160,#REF!)</f>
        <v>#REF!</v>
      </c>
    </row>
    <row r="161" spans="1:6">
      <c r="A161" s="9" t="s">
        <v>1940</v>
      </c>
      <c r="B161" s="9" t="s">
        <v>735</v>
      </c>
      <c r="C161" s="42">
        <f>SUMIF(erp!$C$3:$C$2999,Sheet1!A161,erp!$E$3:$E$2999)</f>
        <v>203</v>
      </c>
      <c r="D161" s="42">
        <f>SUMIF(location1!$B$3:$B$3000,Sheet1!A161,location1!$L$3:$L$3000)</f>
        <v>0</v>
      </c>
      <c r="E161" s="42">
        <f>SUMIF('ERP-EXCEL 25 (2)'!$B$4:$B$3000,Sheet1!A161,'ERP-EXCEL 25 (2)'!$F$4:$F$3000)</f>
        <v>0</v>
      </c>
      <c r="F161" s="37" t="e">
        <f>SUMIF(#REF!,Sheet1!A161,#REF!)</f>
        <v>#REF!</v>
      </c>
    </row>
    <row r="162" spans="1:6">
      <c r="A162" s="9" t="s">
        <v>1939</v>
      </c>
      <c r="B162" s="9" t="s">
        <v>735</v>
      </c>
      <c r="C162" s="42">
        <f>SUMIF(erp!$C$3:$C$2999,Sheet1!A162,erp!$E$3:$E$2999)</f>
        <v>0</v>
      </c>
      <c r="D162" s="42">
        <f>SUMIF(location1!$B$3:$B$3000,Sheet1!A162,location1!$L$3:$L$3000)</f>
        <v>0</v>
      </c>
      <c r="E162" s="42">
        <f>SUMIF('ERP-EXCEL 25 (2)'!$B$4:$B$3000,Sheet1!A162,'ERP-EXCEL 25 (2)'!$F$4:$F$3000)</f>
        <v>0</v>
      </c>
      <c r="F162" s="37" t="e">
        <f>SUMIF(#REF!,Sheet1!A162,#REF!)</f>
        <v>#REF!</v>
      </c>
    </row>
    <row r="163" spans="1:6">
      <c r="A163" s="9" t="s">
        <v>1938</v>
      </c>
      <c r="B163" s="9" t="s">
        <v>735</v>
      </c>
      <c r="C163" s="42">
        <f>SUMIF(erp!$C$3:$C$2999,Sheet1!A163,erp!$E$3:$E$2999)</f>
        <v>0</v>
      </c>
      <c r="D163" s="42">
        <f>SUMIF(location1!$B$3:$B$3000,Sheet1!A163,location1!$L$3:$L$3000)</f>
        <v>0</v>
      </c>
      <c r="E163" s="42">
        <f>SUMIF('ERP-EXCEL 25 (2)'!$B$4:$B$3000,Sheet1!A163,'ERP-EXCEL 25 (2)'!$F$4:$F$3000)</f>
        <v>0</v>
      </c>
      <c r="F163" s="37" t="e">
        <f>SUMIF(#REF!,Sheet1!A163,#REF!)</f>
        <v>#REF!</v>
      </c>
    </row>
    <row r="164" spans="1:6">
      <c r="A164" s="9" t="s">
        <v>1937</v>
      </c>
      <c r="B164" s="9" t="s">
        <v>735</v>
      </c>
      <c r="C164" s="42">
        <f>SUMIF(erp!$C$3:$C$2999,Sheet1!A164,erp!$E$3:$E$2999)</f>
        <v>0</v>
      </c>
      <c r="D164" s="42">
        <f>SUMIF(location1!$B$3:$B$3000,Sheet1!A164,location1!$L$3:$L$3000)</f>
        <v>0</v>
      </c>
      <c r="E164" s="42">
        <f>SUMIF('ERP-EXCEL 25 (2)'!$B$4:$B$3000,Sheet1!A164,'ERP-EXCEL 25 (2)'!$F$4:$F$3000)</f>
        <v>0</v>
      </c>
      <c r="F164" s="37" t="e">
        <f>SUMIF(#REF!,Sheet1!A164,#REF!)</f>
        <v>#REF!</v>
      </c>
    </row>
    <row r="165" spans="1:6">
      <c r="A165" s="9" t="s">
        <v>1936</v>
      </c>
      <c r="B165" s="9" t="s">
        <v>735</v>
      </c>
      <c r="C165" s="42">
        <f>SUMIF(erp!$C$3:$C$2999,Sheet1!A165,erp!$E$3:$E$2999)</f>
        <v>0</v>
      </c>
      <c r="D165" s="42">
        <f>SUMIF(location1!$B$3:$B$3000,Sheet1!A165,location1!$L$3:$L$3000)</f>
        <v>0</v>
      </c>
      <c r="E165" s="42">
        <f>SUMIF('ERP-EXCEL 25 (2)'!$B$4:$B$3000,Sheet1!A165,'ERP-EXCEL 25 (2)'!$F$4:$F$3000)</f>
        <v>0</v>
      </c>
      <c r="F165" s="37" t="e">
        <f>SUMIF(#REF!,Sheet1!A165,#REF!)</f>
        <v>#REF!</v>
      </c>
    </row>
    <row r="166" spans="1:6">
      <c r="A166" s="9" t="s">
        <v>1935</v>
      </c>
      <c r="B166" s="9" t="s">
        <v>735</v>
      </c>
      <c r="C166" s="42">
        <f>SUMIF(erp!$C$3:$C$2999,Sheet1!A166,erp!$E$3:$E$2999)</f>
        <v>983</v>
      </c>
      <c r="D166" s="42">
        <f>SUMIF(location1!$B$3:$B$3000,Sheet1!A166,location1!$L$3:$L$3000)</f>
        <v>0</v>
      </c>
      <c r="E166" s="42">
        <f>SUMIF('ERP-EXCEL 25 (2)'!$B$4:$B$3000,Sheet1!A166,'ERP-EXCEL 25 (2)'!$F$4:$F$3000)</f>
        <v>0</v>
      </c>
      <c r="F166" s="37" t="e">
        <f>SUMIF(#REF!,Sheet1!A166,#REF!)</f>
        <v>#REF!</v>
      </c>
    </row>
    <row r="167" spans="1:6">
      <c r="A167" s="9" t="s">
        <v>1933</v>
      </c>
      <c r="B167" s="9" t="s">
        <v>735</v>
      </c>
      <c r="C167" s="42">
        <f>SUMIF(erp!$C$3:$C$2999,Sheet1!A167,erp!$E$3:$E$2999)</f>
        <v>1313</v>
      </c>
      <c r="D167" s="42">
        <f>SUMIF(location1!$B$3:$B$3000,Sheet1!A167,location1!$L$3:$L$3000)</f>
        <v>0</v>
      </c>
      <c r="E167" s="42">
        <f>SUMIF('ERP-EXCEL 25 (2)'!$B$4:$B$3000,Sheet1!A167,'ERP-EXCEL 25 (2)'!$F$4:$F$3000)</f>
        <v>0</v>
      </c>
      <c r="F167" s="37" t="e">
        <f>SUMIF(#REF!,Sheet1!A167,#REF!)</f>
        <v>#REF!</v>
      </c>
    </row>
    <row r="168" spans="1:6">
      <c r="A168" s="9" t="s">
        <v>1932</v>
      </c>
      <c r="B168" s="9" t="s">
        <v>1931</v>
      </c>
      <c r="C168" s="42">
        <f>SUMIF(erp!$C$3:$C$2999,Sheet1!A168,erp!$E$3:$E$2999)</f>
        <v>19</v>
      </c>
      <c r="D168" s="42">
        <f>SUMIF(location1!$B$3:$B$3000,Sheet1!A168,location1!$L$3:$L$3000)</f>
        <v>0</v>
      </c>
      <c r="E168" s="42">
        <f>SUMIF('ERP-EXCEL 25 (2)'!$B$4:$B$3000,Sheet1!A168,'ERP-EXCEL 25 (2)'!$F$4:$F$3000)</f>
        <v>0</v>
      </c>
      <c r="F168" s="37" t="e">
        <f>SUMIF(#REF!,Sheet1!A168,#REF!)</f>
        <v>#REF!</v>
      </c>
    </row>
    <row r="169" spans="1:6">
      <c r="A169" s="9" t="s">
        <v>1930</v>
      </c>
      <c r="B169" s="9" t="s">
        <v>735</v>
      </c>
      <c r="C169" s="42">
        <f>SUMIF(erp!$C$3:$C$2999,Sheet1!A169,erp!$E$3:$E$2999)</f>
        <v>1170</v>
      </c>
      <c r="D169" s="42">
        <f>SUMIF(location1!$B$3:$B$3000,Sheet1!A169,location1!$L$3:$L$3000)</f>
        <v>0</v>
      </c>
      <c r="E169" s="42">
        <f>SUMIF('ERP-EXCEL 25 (2)'!$B$4:$B$3000,Sheet1!A169,'ERP-EXCEL 25 (2)'!$F$4:$F$3000)</f>
        <v>1178</v>
      </c>
      <c r="F169" s="37" t="e">
        <f>SUMIF(#REF!,Sheet1!A169,#REF!)</f>
        <v>#REF!</v>
      </c>
    </row>
    <row r="170" spans="1:6">
      <c r="A170" s="9" t="s">
        <v>1929</v>
      </c>
      <c r="B170" s="9" t="s">
        <v>735</v>
      </c>
      <c r="C170" s="42">
        <f>SUMIF(erp!$C$3:$C$2999,Sheet1!A170,erp!$E$3:$E$2999)</f>
        <v>0</v>
      </c>
      <c r="D170" s="42">
        <f>SUMIF(location1!$B$3:$B$3000,Sheet1!A170,location1!$L$3:$L$3000)</f>
        <v>0</v>
      </c>
      <c r="E170" s="42">
        <f>SUMIF('ERP-EXCEL 25 (2)'!$B$4:$B$3000,Sheet1!A170,'ERP-EXCEL 25 (2)'!$F$4:$F$3000)</f>
        <v>0</v>
      </c>
      <c r="F170" s="37" t="e">
        <f>SUMIF(#REF!,Sheet1!A170,#REF!)</f>
        <v>#REF!</v>
      </c>
    </row>
    <row r="171" spans="1:6">
      <c r="A171" s="9" t="s">
        <v>1927</v>
      </c>
      <c r="B171" s="9" t="s">
        <v>735</v>
      </c>
      <c r="C171" s="42">
        <f>SUMIF(erp!$C$3:$C$2999,Sheet1!A171,erp!$E$3:$E$2999)</f>
        <v>0</v>
      </c>
      <c r="D171" s="42">
        <f>SUMIF(location1!$B$3:$B$3000,Sheet1!A171,location1!$L$3:$L$3000)</f>
        <v>0</v>
      </c>
      <c r="E171" s="42">
        <f>SUMIF('ERP-EXCEL 25 (2)'!$B$4:$B$3000,Sheet1!A171,'ERP-EXCEL 25 (2)'!$F$4:$F$3000)</f>
        <v>0</v>
      </c>
      <c r="F171" s="37" t="e">
        <f>SUMIF(#REF!,Sheet1!A171,#REF!)</f>
        <v>#REF!</v>
      </c>
    </row>
    <row r="172" spans="1:6">
      <c r="A172" s="9" t="s">
        <v>1926</v>
      </c>
      <c r="B172" s="9" t="s">
        <v>735</v>
      </c>
      <c r="C172" s="42">
        <f>SUMIF(erp!$C$3:$C$2999,Sheet1!A172,erp!$E$3:$E$2999)</f>
        <v>58</v>
      </c>
      <c r="D172" s="42">
        <f>SUMIF(location1!$B$3:$B$3000,Sheet1!A172,location1!$L$3:$L$3000)</f>
        <v>0</v>
      </c>
      <c r="E172" s="42">
        <f>SUMIF('ERP-EXCEL 25 (2)'!$B$4:$B$3000,Sheet1!A172,'ERP-EXCEL 25 (2)'!$F$4:$F$3000)</f>
        <v>0</v>
      </c>
      <c r="F172" s="37" t="e">
        <f>SUMIF(#REF!,Sheet1!A172,#REF!)</f>
        <v>#REF!</v>
      </c>
    </row>
    <row r="173" spans="1:6">
      <c r="A173" s="9" t="s">
        <v>1924</v>
      </c>
      <c r="B173" s="9" t="s">
        <v>735</v>
      </c>
      <c r="C173" s="42">
        <f>SUMIF(erp!$C$3:$C$2999,Sheet1!A173,erp!$E$3:$E$2999)</f>
        <v>201</v>
      </c>
      <c r="D173" s="42">
        <f>SUMIF(location1!$B$3:$B$3000,Sheet1!A173,location1!$L$3:$L$3000)</f>
        <v>0</v>
      </c>
      <c r="E173" s="42">
        <f>SUMIF('ERP-EXCEL 25 (2)'!$B$4:$B$3000,Sheet1!A173,'ERP-EXCEL 25 (2)'!$F$4:$F$3000)</f>
        <v>30</v>
      </c>
      <c r="F173" s="37" t="e">
        <f>SUMIF(#REF!,Sheet1!A173,#REF!)</f>
        <v>#REF!</v>
      </c>
    </row>
    <row r="174" spans="1:6">
      <c r="A174" s="9" t="s">
        <v>1923</v>
      </c>
      <c r="B174" s="9" t="s">
        <v>735</v>
      </c>
      <c r="C174" s="42">
        <f>SUMIF(erp!$C$3:$C$2999,Sheet1!A174,erp!$E$3:$E$2999)</f>
        <v>0</v>
      </c>
      <c r="D174" s="42">
        <f>SUMIF(location1!$B$3:$B$3000,Sheet1!A174,location1!$L$3:$L$3000)</f>
        <v>0</v>
      </c>
      <c r="E174" s="42">
        <f>SUMIF('ERP-EXCEL 25 (2)'!$B$4:$B$3000,Sheet1!A174,'ERP-EXCEL 25 (2)'!$F$4:$F$3000)</f>
        <v>0</v>
      </c>
      <c r="F174" s="37" t="e">
        <f>SUMIF(#REF!,Sheet1!A174,#REF!)</f>
        <v>#REF!</v>
      </c>
    </row>
    <row r="175" spans="1:6">
      <c r="A175" s="9" t="s">
        <v>1922</v>
      </c>
      <c r="B175" s="9" t="s">
        <v>735</v>
      </c>
      <c r="C175" s="42">
        <f>SUMIF(erp!$C$3:$C$2999,Sheet1!A175,erp!$E$3:$E$2999)</f>
        <v>0</v>
      </c>
      <c r="D175" s="42">
        <f>SUMIF(location1!$B$3:$B$3000,Sheet1!A175,location1!$L$3:$L$3000)</f>
        <v>0</v>
      </c>
      <c r="E175" s="42">
        <f>SUMIF('ERP-EXCEL 25 (2)'!$B$4:$B$3000,Sheet1!A175,'ERP-EXCEL 25 (2)'!$F$4:$F$3000)</f>
        <v>0</v>
      </c>
      <c r="F175" s="37" t="e">
        <f>SUMIF(#REF!,Sheet1!A175,#REF!)</f>
        <v>#REF!</v>
      </c>
    </row>
    <row r="176" spans="1:6">
      <c r="A176" s="9" t="s">
        <v>1921</v>
      </c>
      <c r="B176" s="9" t="s">
        <v>735</v>
      </c>
      <c r="C176" s="42">
        <f>SUMIF(erp!$C$3:$C$2999,Sheet1!A176,erp!$E$3:$E$2999)</f>
        <v>4592</v>
      </c>
      <c r="D176" s="42">
        <f>SUMIF(location1!$B$3:$B$3000,Sheet1!A176,location1!$L$3:$L$3000)</f>
        <v>0</v>
      </c>
      <c r="E176" s="42">
        <f>SUMIF('ERP-EXCEL 25 (2)'!$B$4:$B$3000,Sheet1!A176,'ERP-EXCEL 25 (2)'!$F$4:$F$3000)</f>
        <v>4109</v>
      </c>
      <c r="F176" s="37" t="e">
        <f>SUMIF(#REF!,Sheet1!A176,#REF!)</f>
        <v>#REF!</v>
      </c>
    </row>
    <row r="177" spans="1:6">
      <c r="A177" s="9" t="s">
        <v>1919</v>
      </c>
      <c r="B177" s="9" t="s">
        <v>735</v>
      </c>
      <c r="C177" s="42">
        <f>SUMIF(erp!$C$3:$C$2999,Sheet1!A177,erp!$E$3:$E$2999)</f>
        <v>0</v>
      </c>
      <c r="D177" s="42">
        <f>SUMIF(location1!$B$3:$B$3000,Sheet1!A177,location1!$L$3:$L$3000)</f>
        <v>0</v>
      </c>
      <c r="E177" s="42">
        <f>SUMIF('ERP-EXCEL 25 (2)'!$B$4:$B$3000,Sheet1!A177,'ERP-EXCEL 25 (2)'!$F$4:$F$3000)</f>
        <v>0</v>
      </c>
      <c r="F177" s="37" t="e">
        <f>SUMIF(#REF!,Sheet1!A177,#REF!)</f>
        <v>#REF!</v>
      </c>
    </row>
    <row r="178" spans="1:6">
      <c r="A178" s="9" t="s">
        <v>1918</v>
      </c>
      <c r="B178" s="9" t="s">
        <v>735</v>
      </c>
      <c r="C178" s="42">
        <f>SUMIF(erp!$C$3:$C$2999,Sheet1!A178,erp!$E$3:$E$2999)</f>
        <v>0</v>
      </c>
      <c r="D178" s="42">
        <f>SUMIF(location1!$B$3:$B$3000,Sheet1!A178,location1!$L$3:$L$3000)</f>
        <v>0</v>
      </c>
      <c r="E178" s="42">
        <f>SUMIF('ERP-EXCEL 25 (2)'!$B$4:$B$3000,Sheet1!A178,'ERP-EXCEL 25 (2)'!$F$4:$F$3000)</f>
        <v>0</v>
      </c>
      <c r="F178" s="37" t="e">
        <f>SUMIF(#REF!,Sheet1!A178,#REF!)</f>
        <v>#REF!</v>
      </c>
    </row>
    <row r="179" spans="1:6">
      <c r="A179" s="9" t="s">
        <v>1916</v>
      </c>
      <c r="B179" s="9" t="s">
        <v>735</v>
      </c>
      <c r="C179" s="42">
        <f>SUMIF(erp!$C$3:$C$2999,Sheet1!A179,erp!$E$3:$E$2999)</f>
        <v>145</v>
      </c>
      <c r="D179" s="42">
        <f>SUMIF(location1!$B$3:$B$3000,Sheet1!A179,location1!$L$3:$L$3000)</f>
        <v>0</v>
      </c>
      <c r="E179" s="42">
        <f>SUMIF('ERP-EXCEL 25 (2)'!$B$4:$B$3000,Sheet1!A179,'ERP-EXCEL 25 (2)'!$F$4:$F$3000)</f>
        <v>0</v>
      </c>
      <c r="F179" s="37" t="e">
        <f>SUMIF(#REF!,Sheet1!A179,#REF!)</f>
        <v>#REF!</v>
      </c>
    </row>
    <row r="180" spans="1:6">
      <c r="A180" s="9" t="s">
        <v>1915</v>
      </c>
      <c r="B180" s="9" t="s">
        <v>735</v>
      </c>
      <c r="C180" s="42">
        <f>SUMIF(erp!$C$3:$C$2999,Sheet1!A180,erp!$E$3:$E$2999)</f>
        <v>448</v>
      </c>
      <c r="D180" s="42">
        <f>SUMIF(location1!$B$3:$B$3000,Sheet1!A180,location1!$L$3:$L$3000)</f>
        <v>0</v>
      </c>
      <c r="E180" s="42">
        <f>SUMIF('ERP-EXCEL 25 (2)'!$B$4:$B$3000,Sheet1!A180,'ERP-EXCEL 25 (2)'!$F$4:$F$3000)</f>
        <v>1698</v>
      </c>
      <c r="F180" s="37" t="e">
        <f>SUMIF(#REF!,Sheet1!A180,#REF!)</f>
        <v>#REF!</v>
      </c>
    </row>
    <row r="181" spans="1:6">
      <c r="A181" s="9" t="s">
        <v>1914</v>
      </c>
      <c r="B181" s="9" t="s">
        <v>735</v>
      </c>
      <c r="C181" s="42">
        <f>SUMIF(erp!$C$3:$C$2999,Sheet1!A181,erp!$E$3:$E$2999)</f>
        <v>0</v>
      </c>
      <c r="D181" s="42">
        <f>SUMIF(location1!$B$3:$B$3000,Sheet1!A181,location1!$L$3:$L$3000)</f>
        <v>0</v>
      </c>
      <c r="E181" s="42">
        <f>SUMIF('ERP-EXCEL 25 (2)'!$B$4:$B$3000,Sheet1!A181,'ERP-EXCEL 25 (2)'!$F$4:$F$3000)</f>
        <v>0</v>
      </c>
      <c r="F181" s="37" t="e">
        <f>SUMIF(#REF!,Sheet1!A181,#REF!)</f>
        <v>#REF!</v>
      </c>
    </row>
    <row r="182" spans="1:6">
      <c r="A182" s="9" t="s">
        <v>1913</v>
      </c>
      <c r="B182" s="9" t="s">
        <v>735</v>
      </c>
      <c r="C182" s="42">
        <f>SUMIF(erp!$C$3:$C$2999,Sheet1!A182,erp!$E$3:$E$2999)</f>
        <v>0</v>
      </c>
      <c r="D182" s="42">
        <f>SUMIF(location1!$B$3:$B$3000,Sheet1!A182,location1!$L$3:$L$3000)</f>
        <v>0</v>
      </c>
      <c r="E182" s="42">
        <f>SUMIF('ERP-EXCEL 25 (2)'!$B$4:$B$3000,Sheet1!A182,'ERP-EXCEL 25 (2)'!$F$4:$F$3000)</f>
        <v>0</v>
      </c>
      <c r="F182" s="37" t="e">
        <f>SUMIF(#REF!,Sheet1!A182,#REF!)</f>
        <v>#REF!</v>
      </c>
    </row>
    <row r="183" spans="1:6">
      <c r="A183" s="9" t="s">
        <v>1912</v>
      </c>
      <c r="B183" s="9" t="s">
        <v>735</v>
      </c>
      <c r="C183" s="42">
        <f>SUMIF(erp!$C$3:$C$2999,Sheet1!A183,erp!$E$3:$E$2999)</f>
        <v>188</v>
      </c>
      <c r="D183" s="42">
        <f>SUMIF(location1!$B$3:$B$3000,Sheet1!A183,location1!$L$3:$L$3000)</f>
        <v>0</v>
      </c>
      <c r="E183" s="42">
        <f>SUMIF('ERP-EXCEL 25 (2)'!$B$4:$B$3000,Sheet1!A183,'ERP-EXCEL 25 (2)'!$F$4:$F$3000)</f>
        <v>0</v>
      </c>
      <c r="F183" s="37" t="e">
        <f>SUMIF(#REF!,Sheet1!A183,#REF!)</f>
        <v>#REF!</v>
      </c>
    </row>
    <row r="184" spans="1:6">
      <c r="A184" s="9" t="s">
        <v>1910</v>
      </c>
      <c r="B184" s="9" t="s">
        <v>735</v>
      </c>
      <c r="C184" s="42">
        <f>SUMIF(erp!$C$3:$C$2999,Sheet1!A184,erp!$E$3:$E$2999)</f>
        <v>300</v>
      </c>
      <c r="D184" s="42">
        <f>SUMIF(location1!$B$3:$B$3000,Sheet1!A184,location1!$L$3:$L$3000)</f>
        <v>0</v>
      </c>
      <c r="E184" s="42">
        <f>SUMIF('ERP-EXCEL 25 (2)'!$B$4:$B$3000,Sheet1!A184,'ERP-EXCEL 25 (2)'!$F$4:$F$3000)</f>
        <v>0</v>
      </c>
      <c r="F184" s="37" t="e">
        <f>SUMIF(#REF!,Sheet1!A184,#REF!)</f>
        <v>#REF!</v>
      </c>
    </row>
    <row r="185" spans="1:6">
      <c r="A185" s="9" t="s">
        <v>1909</v>
      </c>
      <c r="B185" s="9" t="s">
        <v>735</v>
      </c>
      <c r="C185" s="42">
        <f>SUMIF(erp!$C$3:$C$2999,Sheet1!A185,erp!$E$3:$E$2999)</f>
        <v>0</v>
      </c>
      <c r="D185" s="42">
        <f>SUMIF(location1!$B$3:$B$3000,Sheet1!A185,location1!$L$3:$L$3000)</f>
        <v>0</v>
      </c>
      <c r="E185" s="42">
        <f>SUMIF('ERP-EXCEL 25 (2)'!$B$4:$B$3000,Sheet1!A185,'ERP-EXCEL 25 (2)'!$F$4:$F$3000)</f>
        <v>0</v>
      </c>
      <c r="F185" s="37" t="e">
        <f>SUMIF(#REF!,Sheet1!A185,#REF!)</f>
        <v>#REF!</v>
      </c>
    </row>
    <row r="186" spans="1:6">
      <c r="A186" s="9" t="s">
        <v>1908</v>
      </c>
      <c r="B186" s="9" t="s">
        <v>735</v>
      </c>
      <c r="C186" s="42">
        <f>SUMIF(erp!$C$3:$C$2999,Sheet1!A186,erp!$E$3:$E$2999)</f>
        <v>581</v>
      </c>
      <c r="D186" s="42">
        <f>SUMIF(location1!$B$3:$B$3000,Sheet1!A186,location1!$L$3:$L$3000)</f>
        <v>0</v>
      </c>
      <c r="E186" s="42">
        <f>SUMIF('ERP-EXCEL 25 (2)'!$B$4:$B$3000,Sheet1!A186,'ERP-EXCEL 25 (2)'!$F$4:$F$3000)</f>
        <v>428</v>
      </c>
      <c r="F186" s="37" t="e">
        <f>SUMIF(#REF!,Sheet1!A186,#REF!)</f>
        <v>#REF!</v>
      </c>
    </row>
    <row r="187" spans="1:6">
      <c r="A187" s="9" t="s">
        <v>1907</v>
      </c>
      <c r="B187" s="9" t="s">
        <v>735</v>
      </c>
      <c r="C187" s="42">
        <f>SUMIF(erp!$C$3:$C$2999,Sheet1!A187,erp!$E$3:$E$2999)</f>
        <v>0</v>
      </c>
      <c r="D187" s="42">
        <f>SUMIF(location1!$B$3:$B$3000,Sheet1!A187,location1!$L$3:$L$3000)</f>
        <v>0</v>
      </c>
      <c r="E187" s="42">
        <f>SUMIF('ERP-EXCEL 25 (2)'!$B$4:$B$3000,Sheet1!A187,'ERP-EXCEL 25 (2)'!$F$4:$F$3000)</f>
        <v>0</v>
      </c>
      <c r="F187" s="37" t="e">
        <f>SUMIF(#REF!,Sheet1!A187,#REF!)</f>
        <v>#REF!</v>
      </c>
    </row>
    <row r="188" spans="1:6">
      <c r="A188" s="9" t="s">
        <v>1906</v>
      </c>
      <c r="B188" s="9" t="s">
        <v>735</v>
      </c>
      <c r="C188" s="42">
        <f>SUMIF(erp!$C$3:$C$2999,Sheet1!A188,erp!$E$3:$E$2999)</f>
        <v>0</v>
      </c>
      <c r="D188" s="42">
        <f>SUMIF(location1!$B$3:$B$3000,Sheet1!A188,location1!$L$3:$L$3000)</f>
        <v>0</v>
      </c>
      <c r="E188" s="42">
        <f>SUMIF('ERP-EXCEL 25 (2)'!$B$4:$B$3000,Sheet1!A188,'ERP-EXCEL 25 (2)'!$F$4:$F$3000)</f>
        <v>0</v>
      </c>
      <c r="F188" s="37" t="e">
        <f>SUMIF(#REF!,Sheet1!A188,#REF!)</f>
        <v>#REF!</v>
      </c>
    </row>
    <row r="189" spans="1:6">
      <c r="A189" s="9" t="s">
        <v>1904</v>
      </c>
      <c r="B189" s="9" t="s">
        <v>735</v>
      </c>
      <c r="C189" s="42">
        <f>SUMIF(erp!$C$3:$C$2999,Sheet1!A189,erp!$E$3:$E$2999)</f>
        <v>0</v>
      </c>
      <c r="D189" s="42">
        <f>SUMIF(location1!$B$3:$B$3000,Sheet1!A189,location1!$L$3:$L$3000)</f>
        <v>0</v>
      </c>
      <c r="E189" s="42">
        <f>SUMIF('ERP-EXCEL 25 (2)'!$B$4:$B$3000,Sheet1!A189,'ERP-EXCEL 25 (2)'!$F$4:$F$3000)</f>
        <v>0</v>
      </c>
      <c r="F189" s="37" t="e">
        <f>SUMIF(#REF!,Sheet1!A189,#REF!)</f>
        <v>#REF!</v>
      </c>
    </row>
    <row r="190" spans="1:6">
      <c r="A190" s="9" t="s">
        <v>1901</v>
      </c>
      <c r="B190" s="9" t="s">
        <v>735</v>
      </c>
      <c r="C190" s="42">
        <f>SUMIF(erp!$C$3:$C$2999,Sheet1!A190,erp!$E$3:$E$2999)</f>
        <v>247</v>
      </c>
      <c r="D190" s="42">
        <f>SUMIF(location1!$B$3:$B$3000,Sheet1!A190,location1!$L$3:$L$3000)</f>
        <v>0</v>
      </c>
      <c r="E190" s="42">
        <f>SUMIF('ERP-EXCEL 25 (2)'!$B$4:$B$3000,Sheet1!A190,'ERP-EXCEL 25 (2)'!$F$4:$F$3000)</f>
        <v>753</v>
      </c>
      <c r="F190" s="37" t="e">
        <f>SUMIF(#REF!,Sheet1!A190,#REF!)</f>
        <v>#REF!</v>
      </c>
    </row>
    <row r="191" spans="1:6">
      <c r="A191" s="9" t="s">
        <v>1899</v>
      </c>
      <c r="B191" s="9" t="s">
        <v>735</v>
      </c>
      <c r="C191" s="42">
        <f>SUMIF(erp!$C$3:$C$2999,Sheet1!A191,erp!$E$3:$E$2999)</f>
        <v>0</v>
      </c>
      <c r="D191" s="42">
        <f>SUMIF(location1!$B$3:$B$3000,Sheet1!A191,location1!$L$3:$L$3000)</f>
        <v>0</v>
      </c>
      <c r="E191" s="42">
        <f>SUMIF('ERP-EXCEL 25 (2)'!$B$4:$B$3000,Sheet1!A191,'ERP-EXCEL 25 (2)'!$F$4:$F$3000)</f>
        <v>0</v>
      </c>
      <c r="F191" s="37" t="e">
        <f>SUMIF(#REF!,Sheet1!A191,#REF!)</f>
        <v>#REF!</v>
      </c>
    </row>
    <row r="192" spans="1:6">
      <c r="A192" s="9" t="s">
        <v>1896</v>
      </c>
      <c r="B192" s="9" t="s">
        <v>735</v>
      </c>
      <c r="C192" s="42">
        <f>SUMIF(erp!$C$3:$C$2999,Sheet1!A192,erp!$E$3:$E$2999)</f>
        <v>88</v>
      </c>
      <c r="D192" s="42">
        <f>SUMIF(location1!$B$3:$B$3000,Sheet1!A192,location1!$L$3:$L$3000)</f>
        <v>0</v>
      </c>
      <c r="E192" s="42">
        <f>SUMIF('ERP-EXCEL 25 (2)'!$B$4:$B$3000,Sheet1!A192,'ERP-EXCEL 25 (2)'!$F$4:$F$3000)</f>
        <v>0</v>
      </c>
      <c r="F192" s="37" t="e">
        <f>SUMIF(#REF!,Sheet1!A192,#REF!)</f>
        <v>#REF!</v>
      </c>
    </row>
    <row r="193" spans="1:6">
      <c r="A193" s="9" t="s">
        <v>1894</v>
      </c>
      <c r="B193" s="9" t="s">
        <v>1877</v>
      </c>
      <c r="C193" s="42">
        <f>SUMIF(erp!$C$3:$C$2999,Sheet1!A193,erp!$E$3:$E$2999)</f>
        <v>0</v>
      </c>
      <c r="D193" s="42">
        <f>SUMIF(location1!$B$3:$B$3000,Sheet1!A193,location1!$L$3:$L$3000)</f>
        <v>0</v>
      </c>
      <c r="E193" s="42">
        <f>SUMIF('ERP-EXCEL 25 (2)'!$B$4:$B$3000,Sheet1!A193,'ERP-EXCEL 25 (2)'!$F$4:$F$3000)</f>
        <v>0</v>
      </c>
      <c r="F193" s="37" t="e">
        <f>SUMIF(#REF!,Sheet1!A193,#REF!)</f>
        <v>#REF!</v>
      </c>
    </row>
    <row r="194" spans="1:6">
      <c r="A194" s="9" t="s">
        <v>1893</v>
      </c>
      <c r="B194" s="9" t="s">
        <v>735</v>
      </c>
      <c r="C194" s="42">
        <f>SUMIF(erp!$C$3:$C$2999,Sheet1!A194,erp!$E$3:$E$2999)</f>
        <v>242</v>
      </c>
      <c r="D194" s="42">
        <f>SUMIF(location1!$B$3:$B$3000,Sheet1!A194,location1!$L$3:$L$3000)</f>
        <v>0</v>
      </c>
      <c r="E194" s="42">
        <f>SUMIF('ERP-EXCEL 25 (2)'!$B$4:$B$3000,Sheet1!A194,'ERP-EXCEL 25 (2)'!$F$4:$F$3000)</f>
        <v>677</v>
      </c>
      <c r="F194" s="37" t="e">
        <f>SUMIF(#REF!,Sheet1!A194,#REF!)</f>
        <v>#REF!</v>
      </c>
    </row>
    <row r="195" spans="1:6">
      <c r="A195" s="9" t="s">
        <v>1892</v>
      </c>
      <c r="B195" s="9" t="s">
        <v>735</v>
      </c>
      <c r="C195" s="42">
        <f>SUMIF(erp!$C$3:$C$2999,Sheet1!A195,erp!$E$3:$E$2999)</f>
        <v>0</v>
      </c>
      <c r="D195" s="42">
        <f>SUMIF(location1!$B$3:$B$3000,Sheet1!A195,location1!$L$3:$L$3000)</f>
        <v>0</v>
      </c>
      <c r="E195" s="42">
        <f>SUMIF('ERP-EXCEL 25 (2)'!$B$4:$B$3000,Sheet1!A195,'ERP-EXCEL 25 (2)'!$F$4:$F$3000)</f>
        <v>0</v>
      </c>
      <c r="F195" s="37" t="e">
        <f>SUMIF(#REF!,Sheet1!A195,#REF!)</f>
        <v>#REF!</v>
      </c>
    </row>
    <row r="196" spans="1:6">
      <c r="A196" s="9" t="s">
        <v>1891</v>
      </c>
      <c r="B196" s="9" t="s">
        <v>735</v>
      </c>
      <c r="C196" s="42">
        <f>SUMIF(erp!$C$3:$C$2999,Sheet1!A196,erp!$E$3:$E$2999)</f>
        <v>0</v>
      </c>
      <c r="D196" s="42">
        <f>SUMIF(location1!$B$3:$B$3000,Sheet1!A196,location1!$L$3:$L$3000)</f>
        <v>0</v>
      </c>
      <c r="E196" s="42">
        <f>SUMIF('ERP-EXCEL 25 (2)'!$B$4:$B$3000,Sheet1!A196,'ERP-EXCEL 25 (2)'!$F$4:$F$3000)</f>
        <v>0</v>
      </c>
      <c r="F196" s="37" t="e">
        <f>SUMIF(#REF!,Sheet1!A196,#REF!)</f>
        <v>#REF!</v>
      </c>
    </row>
    <row r="197" spans="1:6">
      <c r="A197" s="9" t="s">
        <v>1888</v>
      </c>
      <c r="B197" s="9" t="s">
        <v>735</v>
      </c>
      <c r="C197" s="42">
        <f>SUMIF(erp!$C$3:$C$2999,Sheet1!A197,erp!$E$3:$E$2999)</f>
        <v>0</v>
      </c>
      <c r="D197" s="42">
        <f>SUMIF(location1!$B$3:$B$3000,Sheet1!A197,location1!$L$3:$L$3000)</f>
        <v>0</v>
      </c>
      <c r="E197" s="42">
        <f>SUMIF('ERP-EXCEL 25 (2)'!$B$4:$B$3000,Sheet1!A197,'ERP-EXCEL 25 (2)'!$F$4:$F$3000)</f>
        <v>0</v>
      </c>
      <c r="F197" s="37" t="e">
        <f>SUMIF(#REF!,Sheet1!A197,#REF!)</f>
        <v>#REF!</v>
      </c>
    </row>
    <row r="198" spans="1:6">
      <c r="A198" s="9" t="s">
        <v>1886</v>
      </c>
      <c r="B198" s="9" t="s">
        <v>735</v>
      </c>
      <c r="C198" s="42">
        <f>SUMIF(erp!$C$3:$C$2999,Sheet1!A198,erp!$E$3:$E$2999)</f>
        <v>1043</v>
      </c>
      <c r="D198" s="42">
        <f>SUMIF(location1!$B$3:$B$3000,Sheet1!A198,location1!$L$3:$L$3000)</f>
        <v>0</v>
      </c>
      <c r="E198" s="42">
        <f>SUMIF('ERP-EXCEL 25 (2)'!$B$4:$B$3000,Sheet1!A198,'ERP-EXCEL 25 (2)'!$F$4:$F$3000)</f>
        <v>1044</v>
      </c>
      <c r="F198" s="37" t="e">
        <f>SUMIF(#REF!,Sheet1!A198,#REF!)</f>
        <v>#REF!</v>
      </c>
    </row>
    <row r="199" spans="1:6">
      <c r="A199" s="9" t="s">
        <v>1885</v>
      </c>
      <c r="B199" s="9" t="s">
        <v>735</v>
      </c>
      <c r="C199" s="42">
        <f>SUMIF(erp!$C$3:$C$2999,Sheet1!A199,erp!$E$3:$E$2999)</f>
        <v>0</v>
      </c>
      <c r="D199" s="42">
        <f>SUMIF(location1!$B$3:$B$3000,Sheet1!A199,location1!$L$3:$L$3000)</f>
        <v>0</v>
      </c>
      <c r="E199" s="42">
        <f>SUMIF('ERP-EXCEL 25 (2)'!$B$4:$B$3000,Sheet1!A199,'ERP-EXCEL 25 (2)'!$F$4:$F$3000)</f>
        <v>0</v>
      </c>
      <c r="F199" s="37" t="e">
        <f>SUMIF(#REF!,Sheet1!A199,#REF!)</f>
        <v>#REF!</v>
      </c>
    </row>
    <row r="200" spans="1:6">
      <c r="A200" s="9" t="s">
        <v>1883</v>
      </c>
      <c r="B200" s="9" t="s">
        <v>735</v>
      </c>
      <c r="C200" s="42">
        <f>SUMIF(erp!$C$3:$C$2999,Sheet1!A200,erp!$E$3:$E$2999)</f>
        <v>0</v>
      </c>
      <c r="D200" s="42">
        <f>SUMIF(location1!$B$3:$B$3000,Sheet1!A200,location1!$L$3:$L$3000)</f>
        <v>0</v>
      </c>
      <c r="E200" s="42">
        <f>SUMIF('ERP-EXCEL 25 (2)'!$B$4:$B$3000,Sheet1!A200,'ERP-EXCEL 25 (2)'!$F$4:$F$3000)</f>
        <v>0</v>
      </c>
      <c r="F200" s="37" t="e">
        <f>SUMIF(#REF!,Sheet1!A200,#REF!)</f>
        <v>#REF!</v>
      </c>
    </row>
    <row r="201" spans="1:6">
      <c r="A201" s="9" t="s">
        <v>1882</v>
      </c>
      <c r="B201" s="9" t="s">
        <v>735</v>
      </c>
      <c r="C201" s="42">
        <f>SUMIF(erp!$C$3:$C$2999,Sheet1!A201,erp!$E$3:$E$2999)</f>
        <v>0</v>
      </c>
      <c r="D201" s="42">
        <f>SUMIF(location1!$B$3:$B$3000,Sheet1!A201,location1!$L$3:$L$3000)</f>
        <v>0</v>
      </c>
      <c r="E201" s="42">
        <f>SUMIF('ERP-EXCEL 25 (2)'!$B$4:$B$3000,Sheet1!A201,'ERP-EXCEL 25 (2)'!$F$4:$F$3000)</f>
        <v>0</v>
      </c>
      <c r="F201" s="37" t="e">
        <f>SUMIF(#REF!,Sheet1!A201,#REF!)</f>
        <v>#REF!</v>
      </c>
    </row>
    <row r="202" spans="1:6">
      <c r="A202" s="9" t="s">
        <v>1879</v>
      </c>
      <c r="B202" s="9" t="s">
        <v>735</v>
      </c>
      <c r="C202" s="42">
        <f>SUMIF(erp!$C$3:$C$2999,Sheet1!A202,erp!$E$3:$E$2999)</f>
        <v>1448</v>
      </c>
      <c r="D202" s="42">
        <f>SUMIF(location1!$B$3:$B$3000,Sheet1!A202,location1!$L$3:$L$3000)</f>
        <v>0</v>
      </c>
      <c r="E202" s="42">
        <f>SUMIF('ERP-EXCEL 25 (2)'!$B$4:$B$3000,Sheet1!A202,'ERP-EXCEL 25 (2)'!$F$4:$F$3000)</f>
        <v>16</v>
      </c>
      <c r="F202" s="37" t="e">
        <f>SUMIF(#REF!,Sheet1!A202,#REF!)</f>
        <v>#REF!</v>
      </c>
    </row>
    <row r="203" spans="1:6">
      <c r="A203" s="9" t="s">
        <v>1878</v>
      </c>
      <c r="B203" s="9" t="s">
        <v>1877</v>
      </c>
      <c r="C203" s="42">
        <f>SUMIF(erp!$C$3:$C$2999,Sheet1!A203,erp!$E$3:$E$2999)</f>
        <v>0</v>
      </c>
      <c r="D203" s="42">
        <f>SUMIF(location1!$B$3:$B$3000,Sheet1!A203,location1!$L$3:$L$3000)</f>
        <v>0</v>
      </c>
      <c r="E203" s="42">
        <f>SUMIF('ERP-EXCEL 25 (2)'!$B$4:$B$3000,Sheet1!A203,'ERP-EXCEL 25 (2)'!$F$4:$F$3000)</f>
        <v>0</v>
      </c>
      <c r="F203" s="37" t="e">
        <f>SUMIF(#REF!,Sheet1!A203,#REF!)</f>
        <v>#REF!</v>
      </c>
    </row>
    <row r="204" spans="1:6">
      <c r="A204" s="9" t="s">
        <v>1875</v>
      </c>
      <c r="B204" s="9" t="s">
        <v>735</v>
      </c>
      <c r="C204" s="42">
        <f>SUMIF(erp!$C$3:$C$2999,Sheet1!A204,erp!$E$3:$E$2999)</f>
        <v>0</v>
      </c>
      <c r="D204" s="42">
        <f>SUMIF(location1!$B$3:$B$3000,Sheet1!A204,location1!$L$3:$L$3000)</f>
        <v>0</v>
      </c>
      <c r="E204" s="42">
        <f>SUMIF('ERP-EXCEL 25 (2)'!$B$4:$B$3000,Sheet1!A204,'ERP-EXCEL 25 (2)'!$F$4:$F$3000)</f>
        <v>0</v>
      </c>
      <c r="F204" s="37" t="e">
        <f>SUMIF(#REF!,Sheet1!A204,#REF!)</f>
        <v>#REF!</v>
      </c>
    </row>
    <row r="205" spans="1:6">
      <c r="A205" s="9" t="s">
        <v>1874</v>
      </c>
      <c r="B205" s="9" t="s">
        <v>735</v>
      </c>
      <c r="C205" s="42">
        <f>SUMIF(erp!$C$3:$C$2999,Sheet1!A205,erp!$E$3:$E$2999)</f>
        <v>7602</v>
      </c>
      <c r="D205" s="42">
        <f>SUMIF(location1!$B$3:$B$3000,Sheet1!A205,location1!$L$3:$L$3000)</f>
        <v>0</v>
      </c>
      <c r="E205" s="42">
        <f>SUMIF('ERP-EXCEL 25 (2)'!$B$4:$B$3000,Sheet1!A205,'ERP-EXCEL 25 (2)'!$F$4:$F$3000)</f>
        <v>5365</v>
      </c>
      <c r="F205" s="37" t="e">
        <f>SUMIF(#REF!,Sheet1!A205,#REF!)</f>
        <v>#REF!</v>
      </c>
    </row>
    <row r="206" spans="1:6">
      <c r="A206" s="9" t="s">
        <v>1864</v>
      </c>
      <c r="B206" s="9" t="s">
        <v>735</v>
      </c>
      <c r="C206" s="42">
        <f>SUMIF(erp!$C$3:$C$2999,Sheet1!A206,erp!$E$3:$E$2999)</f>
        <v>327</v>
      </c>
      <c r="D206" s="42">
        <f>SUMIF(location1!$B$3:$B$3000,Sheet1!A206,location1!$L$3:$L$3000)</f>
        <v>0</v>
      </c>
      <c r="E206" s="42">
        <f>SUMIF('ERP-EXCEL 25 (2)'!$B$4:$B$3000,Sheet1!A206,'ERP-EXCEL 25 (2)'!$F$4:$F$3000)</f>
        <v>0</v>
      </c>
      <c r="F206" s="37" t="e">
        <f>SUMIF(#REF!,Sheet1!A206,#REF!)</f>
        <v>#REF!</v>
      </c>
    </row>
    <row r="207" spans="1:6">
      <c r="A207" s="9" t="s">
        <v>1862</v>
      </c>
      <c r="B207" s="9" t="s">
        <v>735</v>
      </c>
      <c r="C207" s="42">
        <f>SUMIF(erp!$C$3:$C$2999,Sheet1!A207,erp!$E$3:$E$2999)</f>
        <v>0</v>
      </c>
      <c r="D207" s="42">
        <f>SUMIF(location1!$B$3:$B$3000,Sheet1!A207,location1!$L$3:$L$3000)</f>
        <v>0</v>
      </c>
      <c r="E207" s="42">
        <f>SUMIF('ERP-EXCEL 25 (2)'!$B$4:$B$3000,Sheet1!A207,'ERP-EXCEL 25 (2)'!$F$4:$F$3000)</f>
        <v>0</v>
      </c>
      <c r="F207" s="37" t="e">
        <f>SUMIF(#REF!,Sheet1!A207,#REF!)</f>
        <v>#REF!</v>
      </c>
    </row>
    <row r="208" spans="1:6">
      <c r="A208" s="9" t="s">
        <v>1861</v>
      </c>
      <c r="B208" s="9" t="s">
        <v>1860</v>
      </c>
      <c r="C208" s="42">
        <f>SUMIF(erp!$C$3:$C$2999,Sheet1!A208,erp!$E$3:$E$2999)</f>
        <v>3140</v>
      </c>
      <c r="D208" s="42">
        <f>SUMIF(location1!$B$3:$B$3000,Sheet1!A208,location1!$L$3:$L$3000)</f>
        <v>0</v>
      </c>
      <c r="E208" s="42">
        <f>SUMIF('ERP-EXCEL 25 (2)'!$B$4:$B$3000,Sheet1!A208,'ERP-EXCEL 25 (2)'!$F$4:$F$3000)</f>
        <v>1897</v>
      </c>
      <c r="F208" s="37" t="e">
        <f>SUMIF(#REF!,Sheet1!A208,#REF!)</f>
        <v>#REF!</v>
      </c>
    </row>
    <row r="209" spans="1:6">
      <c r="A209" s="9" t="s">
        <v>1859</v>
      </c>
      <c r="B209" s="9" t="s">
        <v>735</v>
      </c>
      <c r="C209" s="42">
        <f>SUMIF(erp!$C$3:$C$2999,Sheet1!A209,erp!$E$3:$E$2999)</f>
        <v>0</v>
      </c>
      <c r="D209" s="42">
        <f>SUMIF(location1!$B$3:$B$3000,Sheet1!A209,location1!$L$3:$L$3000)</f>
        <v>0</v>
      </c>
      <c r="E209" s="42">
        <f>SUMIF('ERP-EXCEL 25 (2)'!$B$4:$B$3000,Sheet1!A209,'ERP-EXCEL 25 (2)'!$F$4:$F$3000)</f>
        <v>0</v>
      </c>
      <c r="F209" s="37" t="e">
        <f>SUMIF(#REF!,Sheet1!A209,#REF!)</f>
        <v>#REF!</v>
      </c>
    </row>
    <row r="210" spans="1:6">
      <c r="A210" s="9" t="s">
        <v>1858</v>
      </c>
      <c r="B210" s="9" t="s">
        <v>735</v>
      </c>
      <c r="C210" s="42">
        <f>SUMIF(erp!$C$3:$C$2999,Sheet1!A210,erp!$E$3:$E$2999)</f>
        <v>16300</v>
      </c>
      <c r="D210" s="42">
        <f>SUMIF(location1!$B$3:$B$3000,Sheet1!A210,location1!$L$3:$L$3000)</f>
        <v>0</v>
      </c>
      <c r="E210" s="42">
        <f>SUMIF('ERP-EXCEL 25 (2)'!$B$4:$B$3000,Sheet1!A210,'ERP-EXCEL 25 (2)'!$F$4:$F$3000)</f>
        <v>3599</v>
      </c>
      <c r="F210" s="37" t="e">
        <f>SUMIF(#REF!,Sheet1!A210,#REF!)</f>
        <v>#REF!</v>
      </c>
    </row>
    <row r="211" spans="1:6">
      <c r="A211" s="9" t="s">
        <v>1856</v>
      </c>
      <c r="B211" s="9" t="s">
        <v>735</v>
      </c>
      <c r="C211" s="42">
        <f>SUMIF(erp!$C$3:$C$2999,Sheet1!A211,erp!$E$3:$E$2999)</f>
        <v>152</v>
      </c>
      <c r="D211" s="42">
        <f>SUMIF(location1!$B$3:$B$3000,Sheet1!A211,location1!$L$3:$L$3000)</f>
        <v>0</v>
      </c>
      <c r="E211" s="42">
        <f>SUMIF('ERP-EXCEL 25 (2)'!$B$4:$B$3000,Sheet1!A211,'ERP-EXCEL 25 (2)'!$F$4:$F$3000)</f>
        <v>0</v>
      </c>
      <c r="F211" s="37" t="e">
        <f>SUMIF(#REF!,Sheet1!A211,#REF!)</f>
        <v>#REF!</v>
      </c>
    </row>
    <row r="212" spans="1:6">
      <c r="A212" s="9" t="s">
        <v>1855</v>
      </c>
      <c r="B212" s="9" t="s">
        <v>735</v>
      </c>
      <c r="C212" s="42">
        <f>SUMIF(erp!$C$3:$C$2999,Sheet1!A212,erp!$E$3:$E$2999)</f>
        <v>0</v>
      </c>
      <c r="D212" s="42">
        <f>SUMIF(location1!$B$3:$B$3000,Sheet1!A212,location1!$L$3:$L$3000)</f>
        <v>0</v>
      </c>
      <c r="E212" s="42">
        <f>SUMIF('ERP-EXCEL 25 (2)'!$B$4:$B$3000,Sheet1!A212,'ERP-EXCEL 25 (2)'!$F$4:$F$3000)</f>
        <v>0</v>
      </c>
      <c r="F212" s="37" t="e">
        <f>SUMIF(#REF!,Sheet1!A212,#REF!)</f>
        <v>#REF!</v>
      </c>
    </row>
    <row r="213" spans="1:6">
      <c r="A213" s="9" t="s">
        <v>1854</v>
      </c>
      <c r="B213" s="9" t="s">
        <v>1853</v>
      </c>
      <c r="C213" s="42">
        <f>SUMIF(erp!$C$3:$C$2999,Sheet1!A213,erp!$E$3:$E$2999)</f>
        <v>0</v>
      </c>
      <c r="D213" s="42">
        <f>SUMIF(location1!$B$3:$B$3000,Sheet1!A213,location1!$L$3:$L$3000)</f>
        <v>0</v>
      </c>
      <c r="E213" s="42">
        <f>SUMIF('ERP-EXCEL 25 (2)'!$B$4:$B$3000,Sheet1!A213,'ERP-EXCEL 25 (2)'!$F$4:$F$3000)</f>
        <v>0</v>
      </c>
      <c r="F213" s="37" t="e">
        <f>SUMIF(#REF!,Sheet1!A213,#REF!)</f>
        <v>#REF!</v>
      </c>
    </row>
    <row r="214" spans="1:6">
      <c r="A214" s="9" t="s">
        <v>1849</v>
      </c>
      <c r="B214" s="9" t="s">
        <v>735</v>
      </c>
      <c r="C214" s="42">
        <f>SUMIF(erp!$C$3:$C$2999,Sheet1!A214,erp!$E$3:$E$2999)</f>
        <v>275</v>
      </c>
      <c r="D214" s="42">
        <f>SUMIF(location1!$B$3:$B$3000,Sheet1!A214,location1!$L$3:$L$3000)</f>
        <v>0</v>
      </c>
      <c r="E214" s="42">
        <f>SUMIF('ERP-EXCEL 25 (2)'!$B$4:$B$3000,Sheet1!A214,'ERP-EXCEL 25 (2)'!$F$4:$F$3000)</f>
        <v>0</v>
      </c>
      <c r="F214" s="37" t="e">
        <f>SUMIF(#REF!,Sheet1!A214,#REF!)</f>
        <v>#REF!</v>
      </c>
    </row>
    <row r="215" spans="1:6">
      <c r="A215" s="9" t="s">
        <v>1848</v>
      </c>
      <c r="B215" s="9" t="s">
        <v>1847</v>
      </c>
      <c r="C215" s="42">
        <f>SUMIF(erp!$C$3:$C$2999,Sheet1!A215,erp!$E$3:$E$2999)</f>
        <v>110</v>
      </c>
      <c r="D215" s="42">
        <f>SUMIF(location1!$B$3:$B$3000,Sheet1!A215,location1!$L$3:$L$3000)</f>
        <v>0</v>
      </c>
      <c r="E215" s="42">
        <f>SUMIF('ERP-EXCEL 25 (2)'!$B$4:$B$3000,Sheet1!A215,'ERP-EXCEL 25 (2)'!$F$4:$F$3000)</f>
        <v>0</v>
      </c>
      <c r="F215" s="37" t="e">
        <f>SUMIF(#REF!,Sheet1!A215,#REF!)</f>
        <v>#REF!</v>
      </c>
    </row>
    <row r="216" spans="1:6">
      <c r="A216" s="9" t="s">
        <v>1845</v>
      </c>
      <c r="B216" s="9" t="s">
        <v>735</v>
      </c>
      <c r="C216" s="42">
        <f>SUMIF(erp!$C$3:$C$2999,Sheet1!A216,erp!$E$3:$E$2999)</f>
        <v>0</v>
      </c>
      <c r="D216" s="42">
        <f>SUMIF(location1!$B$3:$B$3000,Sheet1!A216,location1!$L$3:$L$3000)</f>
        <v>0</v>
      </c>
      <c r="E216" s="42">
        <f>SUMIF('ERP-EXCEL 25 (2)'!$B$4:$B$3000,Sheet1!A216,'ERP-EXCEL 25 (2)'!$F$4:$F$3000)</f>
        <v>0</v>
      </c>
      <c r="F216" s="37" t="e">
        <f>SUMIF(#REF!,Sheet1!A216,#REF!)</f>
        <v>#REF!</v>
      </c>
    </row>
    <row r="217" spans="1:6">
      <c r="A217" s="9" t="s">
        <v>1844</v>
      </c>
      <c r="B217" s="9" t="s">
        <v>1843</v>
      </c>
      <c r="C217" s="42">
        <f>SUMIF(erp!$C$3:$C$2999,Sheet1!A217,erp!$E$3:$E$2999)</f>
        <v>1365</v>
      </c>
      <c r="D217" s="42">
        <f>SUMIF(location1!$B$3:$B$3000,Sheet1!A217,location1!$L$3:$L$3000)</f>
        <v>0</v>
      </c>
      <c r="E217" s="42">
        <f>SUMIF('ERP-EXCEL 25 (2)'!$B$4:$B$3000,Sheet1!A217,'ERP-EXCEL 25 (2)'!$F$4:$F$3000)</f>
        <v>0</v>
      </c>
      <c r="F217" s="37" t="e">
        <f>SUMIF(#REF!,Sheet1!A217,#REF!)</f>
        <v>#REF!</v>
      </c>
    </row>
    <row r="218" spans="1:6">
      <c r="A218" s="9" t="s">
        <v>1842</v>
      </c>
      <c r="B218" s="9" t="s">
        <v>735</v>
      </c>
      <c r="C218" s="42">
        <f>SUMIF(erp!$C$3:$C$2999,Sheet1!A218,erp!$E$3:$E$2999)</f>
        <v>1357</v>
      </c>
      <c r="D218" s="42">
        <f>SUMIF(location1!$B$3:$B$3000,Sheet1!A218,location1!$L$3:$L$3000)</f>
        <v>0</v>
      </c>
      <c r="E218" s="42">
        <f>SUMIF('ERP-EXCEL 25 (2)'!$B$4:$B$3000,Sheet1!A218,'ERP-EXCEL 25 (2)'!$F$4:$F$3000)</f>
        <v>0</v>
      </c>
      <c r="F218" s="37" t="e">
        <f>SUMIF(#REF!,Sheet1!A218,#REF!)</f>
        <v>#REF!</v>
      </c>
    </row>
    <row r="219" spans="1:6">
      <c r="A219" s="9" t="s">
        <v>1840</v>
      </c>
      <c r="B219" s="9" t="s">
        <v>735</v>
      </c>
      <c r="C219" s="42">
        <f>SUMIF(erp!$C$3:$C$2999,Sheet1!A219,erp!$E$3:$E$2999)</f>
        <v>11653</v>
      </c>
      <c r="D219" s="42">
        <f>SUMIF(location1!$B$3:$B$3000,Sheet1!A219,location1!$L$3:$L$3000)</f>
        <v>0</v>
      </c>
      <c r="E219" s="42">
        <f>SUMIF('ERP-EXCEL 25 (2)'!$B$4:$B$3000,Sheet1!A219,'ERP-EXCEL 25 (2)'!$F$4:$F$3000)</f>
        <v>1560</v>
      </c>
      <c r="F219" s="37" t="e">
        <f>SUMIF(#REF!,Sheet1!A219,#REF!)</f>
        <v>#REF!</v>
      </c>
    </row>
    <row r="220" spans="1:6">
      <c r="A220" s="9" t="s">
        <v>1839</v>
      </c>
      <c r="B220" s="9" t="s">
        <v>735</v>
      </c>
      <c r="C220" s="42">
        <f>SUMIF(erp!$C$3:$C$2999,Sheet1!A220,erp!$E$3:$E$2999)</f>
        <v>1130</v>
      </c>
      <c r="D220" s="42">
        <f>SUMIF(location1!$B$3:$B$3000,Sheet1!A220,location1!$L$3:$L$3000)</f>
        <v>0</v>
      </c>
      <c r="E220" s="42">
        <f>SUMIF('ERP-EXCEL 25 (2)'!$B$4:$B$3000,Sheet1!A220,'ERP-EXCEL 25 (2)'!$F$4:$F$3000)</f>
        <v>840</v>
      </c>
      <c r="F220" s="37" t="e">
        <f>SUMIF(#REF!,Sheet1!A220,#REF!)</f>
        <v>#REF!</v>
      </c>
    </row>
    <row r="221" spans="1:6">
      <c r="A221" s="9" t="s">
        <v>1836</v>
      </c>
      <c r="B221" s="9" t="s">
        <v>735</v>
      </c>
      <c r="C221" s="42">
        <f>SUMIF(erp!$C$3:$C$2999,Sheet1!A221,erp!$E$3:$E$2999)</f>
        <v>0</v>
      </c>
      <c r="D221" s="42">
        <f>SUMIF(location1!$B$3:$B$3000,Sheet1!A221,location1!$L$3:$L$3000)</f>
        <v>0</v>
      </c>
      <c r="E221" s="42">
        <f>SUMIF('ERP-EXCEL 25 (2)'!$B$4:$B$3000,Sheet1!A221,'ERP-EXCEL 25 (2)'!$F$4:$F$3000)</f>
        <v>0</v>
      </c>
      <c r="F221" s="37" t="e">
        <f>SUMIF(#REF!,Sheet1!A221,#REF!)</f>
        <v>#REF!</v>
      </c>
    </row>
    <row r="222" spans="1:6">
      <c r="A222" s="9" t="s">
        <v>1834</v>
      </c>
      <c r="B222" s="9" t="s">
        <v>1831</v>
      </c>
      <c r="C222" s="42">
        <f>SUMIF(erp!$C$3:$C$2999,Sheet1!A222,erp!$E$3:$E$2999)</f>
        <v>6</v>
      </c>
      <c r="D222" s="42">
        <f>SUMIF(location1!$B$3:$B$3000,Sheet1!A222,location1!$L$3:$L$3000)</f>
        <v>0</v>
      </c>
      <c r="E222" s="42">
        <f>SUMIF('ERP-EXCEL 25 (2)'!$B$4:$B$3000,Sheet1!A222,'ERP-EXCEL 25 (2)'!$F$4:$F$3000)</f>
        <v>0</v>
      </c>
      <c r="F222" s="37" t="e">
        <f>SUMIF(#REF!,Sheet1!A222,#REF!)</f>
        <v>#REF!</v>
      </c>
    </row>
    <row r="223" spans="1:6">
      <c r="A223" s="9" t="s">
        <v>1833</v>
      </c>
      <c r="B223" s="9" t="s">
        <v>1831</v>
      </c>
      <c r="C223" s="42">
        <f>SUMIF(erp!$C$3:$C$2999,Sheet1!A223,erp!$E$3:$E$2999)</f>
        <v>8</v>
      </c>
      <c r="D223" s="42">
        <f>SUMIF(location1!$B$3:$B$3000,Sheet1!A223,location1!$L$3:$L$3000)</f>
        <v>0</v>
      </c>
      <c r="E223" s="42">
        <f>SUMIF('ERP-EXCEL 25 (2)'!$B$4:$B$3000,Sheet1!A223,'ERP-EXCEL 25 (2)'!$F$4:$F$3000)</f>
        <v>0</v>
      </c>
      <c r="F223" s="37" t="e">
        <f>SUMIF(#REF!,Sheet1!A223,#REF!)</f>
        <v>#REF!</v>
      </c>
    </row>
    <row r="224" spans="1:6">
      <c r="A224" s="9" t="s">
        <v>1832</v>
      </c>
      <c r="B224" s="9" t="s">
        <v>1831</v>
      </c>
      <c r="C224" s="42">
        <f>SUMIF(erp!$C$3:$C$2999,Sheet1!A224,erp!$E$3:$E$2999)</f>
        <v>7879</v>
      </c>
      <c r="D224" s="42">
        <f>SUMIF(location1!$B$3:$B$3000,Sheet1!A224,location1!$L$3:$L$3000)</f>
        <v>1479</v>
      </c>
      <c r="E224" s="42">
        <f>SUMIF('ERP-EXCEL 25 (2)'!$B$4:$B$3000,Sheet1!A224,'ERP-EXCEL 25 (2)'!$F$4:$F$3000)</f>
        <v>1450</v>
      </c>
      <c r="F224" s="37" t="e">
        <f>SUMIF(#REF!,Sheet1!A224,#REF!)</f>
        <v>#REF!</v>
      </c>
    </row>
    <row r="225" spans="1:6">
      <c r="A225" s="9" t="s">
        <v>1830</v>
      </c>
      <c r="B225" s="9" t="s">
        <v>1796</v>
      </c>
      <c r="C225" s="42">
        <f>SUMIF(erp!$C$3:$C$2999,Sheet1!A225,erp!$E$3:$E$2999)</f>
        <v>1610</v>
      </c>
      <c r="D225" s="42">
        <f>SUMIF(location1!$B$3:$B$3000,Sheet1!A225,location1!$L$3:$L$3000)</f>
        <v>0</v>
      </c>
      <c r="E225" s="42">
        <f>SUMIF('ERP-EXCEL 25 (2)'!$B$4:$B$3000,Sheet1!A225,'ERP-EXCEL 25 (2)'!$F$4:$F$3000)</f>
        <v>0</v>
      </c>
      <c r="F225" s="37" t="e">
        <f>SUMIF(#REF!,Sheet1!A225,#REF!)</f>
        <v>#REF!</v>
      </c>
    </row>
    <row r="226" spans="1:6">
      <c r="A226" s="9" t="s">
        <v>1829</v>
      </c>
      <c r="B226" s="9" t="s">
        <v>1796</v>
      </c>
      <c r="C226" s="42">
        <f>SUMIF(erp!$C$3:$C$2999,Sheet1!A226,erp!$E$3:$E$2999)</f>
        <v>12096</v>
      </c>
      <c r="D226" s="42">
        <f>SUMIF(location1!$B$3:$B$3000,Sheet1!A226,location1!$L$3:$L$3000)</f>
        <v>0</v>
      </c>
      <c r="E226" s="42">
        <f>SUMIF('ERP-EXCEL 25 (2)'!$B$4:$B$3000,Sheet1!A226,'ERP-EXCEL 25 (2)'!$F$4:$F$3000)</f>
        <v>0</v>
      </c>
      <c r="F226" s="37" t="e">
        <f>SUMIF(#REF!,Sheet1!A226,#REF!)</f>
        <v>#REF!</v>
      </c>
    </row>
    <row r="227" spans="1:6">
      <c r="A227" s="9" t="s">
        <v>1828</v>
      </c>
      <c r="B227" s="9" t="s">
        <v>1796</v>
      </c>
      <c r="C227" s="42">
        <f>SUMIF(erp!$C$3:$C$2999,Sheet1!A227,erp!$E$3:$E$2999)</f>
        <v>20</v>
      </c>
      <c r="D227" s="42">
        <f>SUMIF(location1!$B$3:$B$3000,Sheet1!A227,location1!$L$3:$L$3000)</f>
        <v>0</v>
      </c>
      <c r="E227" s="42">
        <f>SUMIF('ERP-EXCEL 25 (2)'!$B$4:$B$3000,Sheet1!A227,'ERP-EXCEL 25 (2)'!$F$4:$F$3000)</f>
        <v>0</v>
      </c>
      <c r="F227" s="37" t="e">
        <f>SUMIF(#REF!,Sheet1!A227,#REF!)</f>
        <v>#REF!</v>
      </c>
    </row>
    <row r="228" spans="1:6">
      <c r="A228" s="9" t="s">
        <v>1825</v>
      </c>
      <c r="B228" s="9" t="s">
        <v>1796</v>
      </c>
      <c r="C228" s="42">
        <f>SUMIF(erp!$C$3:$C$2999,Sheet1!A228,erp!$E$3:$E$2999)</f>
        <v>93499</v>
      </c>
      <c r="D228" s="42">
        <f>SUMIF(location1!$B$3:$B$3000,Sheet1!A228,location1!$L$3:$L$3000)</f>
        <v>0</v>
      </c>
      <c r="E228" s="42">
        <f>SUMIF('ERP-EXCEL 25 (2)'!$B$4:$B$3000,Sheet1!A228,'ERP-EXCEL 25 (2)'!$F$4:$F$3000)</f>
        <v>0</v>
      </c>
      <c r="F228" s="37" t="e">
        <f>SUMIF(#REF!,Sheet1!A228,#REF!)</f>
        <v>#REF!</v>
      </c>
    </row>
    <row r="229" spans="1:6">
      <c r="A229" s="9" t="s">
        <v>1824</v>
      </c>
      <c r="B229" s="9" t="s">
        <v>1796</v>
      </c>
      <c r="C229" s="42">
        <f>SUMIF(erp!$C$3:$C$2999,Sheet1!A229,erp!$E$3:$E$2999)</f>
        <v>710</v>
      </c>
      <c r="D229" s="42">
        <f>SUMIF(location1!$B$3:$B$3000,Sheet1!A229,location1!$L$3:$L$3000)</f>
        <v>0</v>
      </c>
      <c r="E229" s="42">
        <f>SUMIF('ERP-EXCEL 25 (2)'!$B$4:$B$3000,Sheet1!A229,'ERP-EXCEL 25 (2)'!$F$4:$F$3000)</f>
        <v>0</v>
      </c>
      <c r="F229" s="37" t="e">
        <f>SUMIF(#REF!,Sheet1!A229,#REF!)</f>
        <v>#REF!</v>
      </c>
    </row>
    <row r="230" spans="1:6">
      <c r="A230" s="9" t="s">
        <v>1823</v>
      </c>
      <c r="B230" s="9" t="s">
        <v>1796</v>
      </c>
      <c r="C230" s="42">
        <f>SUMIF(erp!$C$3:$C$2999,Sheet1!A230,erp!$E$3:$E$2999)</f>
        <v>5653</v>
      </c>
      <c r="D230" s="42">
        <f>SUMIF(location1!$B$3:$B$3000,Sheet1!A230,location1!$L$3:$L$3000)</f>
        <v>0</v>
      </c>
      <c r="E230" s="42">
        <f>SUMIF('ERP-EXCEL 25 (2)'!$B$4:$B$3000,Sheet1!A230,'ERP-EXCEL 25 (2)'!$F$4:$F$3000)</f>
        <v>0</v>
      </c>
      <c r="F230" s="37" t="e">
        <f>SUMIF(#REF!,Sheet1!A230,#REF!)</f>
        <v>#REF!</v>
      </c>
    </row>
    <row r="231" spans="1:6">
      <c r="A231" s="9" t="s">
        <v>1822</v>
      </c>
      <c r="B231" s="9" t="s">
        <v>1796</v>
      </c>
      <c r="C231" s="42">
        <f>SUMIF(erp!$C$3:$C$2999,Sheet1!A231,erp!$E$3:$E$2999)</f>
        <v>100</v>
      </c>
      <c r="D231" s="42">
        <f>SUMIF(location1!$B$3:$B$3000,Sheet1!A231,location1!$L$3:$L$3000)</f>
        <v>0</v>
      </c>
      <c r="E231" s="42">
        <f>SUMIF('ERP-EXCEL 25 (2)'!$B$4:$B$3000,Sheet1!A231,'ERP-EXCEL 25 (2)'!$F$4:$F$3000)</f>
        <v>0</v>
      </c>
      <c r="F231" s="37" t="e">
        <f>SUMIF(#REF!,Sheet1!A231,#REF!)</f>
        <v>#REF!</v>
      </c>
    </row>
    <row r="232" spans="1:6">
      <c r="A232" s="9" t="s">
        <v>1821</v>
      </c>
      <c r="B232" s="9" t="s">
        <v>1796</v>
      </c>
      <c r="C232" s="42">
        <f>SUMIF(erp!$C$3:$C$2999,Sheet1!A232,erp!$E$3:$E$2999)</f>
        <v>19776</v>
      </c>
      <c r="D232" s="42">
        <f>SUMIF(location1!$B$3:$B$3000,Sheet1!A232,location1!$L$3:$L$3000)</f>
        <v>0</v>
      </c>
      <c r="E232" s="42">
        <f>SUMIF('ERP-EXCEL 25 (2)'!$B$4:$B$3000,Sheet1!A232,'ERP-EXCEL 25 (2)'!$F$4:$F$3000)</f>
        <v>0</v>
      </c>
      <c r="F232" s="37" t="e">
        <f>SUMIF(#REF!,Sheet1!A232,#REF!)</f>
        <v>#REF!</v>
      </c>
    </row>
    <row r="233" spans="1:6">
      <c r="A233" s="9" t="s">
        <v>1820</v>
      </c>
      <c r="B233" s="9" t="s">
        <v>1796</v>
      </c>
      <c r="C233" s="42">
        <f>SUMIF(erp!$C$3:$C$2999,Sheet1!A233,erp!$E$3:$E$2999)</f>
        <v>25464</v>
      </c>
      <c r="D233" s="42">
        <f>SUMIF(location1!$B$3:$B$3000,Sheet1!A233,location1!$L$3:$L$3000)</f>
        <v>0</v>
      </c>
      <c r="E233" s="42">
        <f>SUMIF('ERP-EXCEL 25 (2)'!$B$4:$B$3000,Sheet1!A233,'ERP-EXCEL 25 (2)'!$F$4:$F$3000)</f>
        <v>0</v>
      </c>
      <c r="F233" s="37" t="e">
        <f>SUMIF(#REF!,Sheet1!A233,#REF!)</f>
        <v>#REF!</v>
      </c>
    </row>
    <row r="234" spans="1:6">
      <c r="A234" s="9" t="s">
        <v>1819</v>
      </c>
      <c r="B234" s="9" t="s">
        <v>1796</v>
      </c>
      <c r="C234" s="42">
        <f>SUMIF(erp!$C$3:$C$2999,Sheet1!A234,erp!$E$3:$E$2999)</f>
        <v>22331</v>
      </c>
      <c r="D234" s="42">
        <f>SUMIF(location1!$B$3:$B$3000,Sheet1!A234,location1!$L$3:$L$3000)</f>
        <v>0</v>
      </c>
      <c r="E234" s="42">
        <f>SUMIF('ERP-EXCEL 25 (2)'!$B$4:$B$3000,Sheet1!A234,'ERP-EXCEL 25 (2)'!$F$4:$F$3000)</f>
        <v>0</v>
      </c>
      <c r="F234" s="37" t="e">
        <f>SUMIF(#REF!,Sheet1!A234,#REF!)</f>
        <v>#REF!</v>
      </c>
    </row>
    <row r="235" spans="1:6">
      <c r="A235" s="9" t="s">
        <v>1818</v>
      </c>
      <c r="B235" s="9" t="s">
        <v>1796</v>
      </c>
      <c r="C235" s="42">
        <f>SUMIF(erp!$C$3:$C$2999,Sheet1!A235,erp!$E$3:$E$2999)</f>
        <v>21763</v>
      </c>
      <c r="D235" s="42">
        <f>SUMIF(location1!$B$3:$B$3000,Sheet1!A235,location1!$L$3:$L$3000)</f>
        <v>0</v>
      </c>
      <c r="E235" s="42">
        <f>SUMIF('ERP-EXCEL 25 (2)'!$B$4:$B$3000,Sheet1!A235,'ERP-EXCEL 25 (2)'!$F$4:$F$3000)</f>
        <v>0</v>
      </c>
      <c r="F235" s="37" t="e">
        <f>SUMIF(#REF!,Sheet1!A235,#REF!)</f>
        <v>#REF!</v>
      </c>
    </row>
    <row r="236" spans="1:6">
      <c r="A236" s="9" t="s">
        <v>1817</v>
      </c>
      <c r="B236" s="9" t="s">
        <v>1796</v>
      </c>
      <c r="C236" s="42">
        <f>SUMIF(erp!$C$3:$C$2999,Sheet1!A236,erp!$E$3:$E$2999)</f>
        <v>4410</v>
      </c>
      <c r="D236" s="42">
        <f>SUMIF(location1!$B$3:$B$3000,Sheet1!A236,location1!$L$3:$L$3000)</f>
        <v>0</v>
      </c>
      <c r="E236" s="42">
        <f>SUMIF('ERP-EXCEL 25 (2)'!$B$4:$B$3000,Sheet1!A236,'ERP-EXCEL 25 (2)'!$F$4:$F$3000)</f>
        <v>0</v>
      </c>
      <c r="F236" s="37" t="e">
        <f>SUMIF(#REF!,Sheet1!A236,#REF!)</f>
        <v>#REF!</v>
      </c>
    </row>
    <row r="237" spans="1:6">
      <c r="A237" s="9" t="s">
        <v>1816</v>
      </c>
      <c r="B237" s="9" t="s">
        <v>1796</v>
      </c>
      <c r="C237" s="42">
        <f>SUMIF(erp!$C$3:$C$2999,Sheet1!A237,erp!$E$3:$E$2999)</f>
        <v>33108</v>
      </c>
      <c r="D237" s="42">
        <f>SUMIF(location1!$B$3:$B$3000,Sheet1!A237,location1!$L$3:$L$3000)</f>
        <v>0</v>
      </c>
      <c r="E237" s="42">
        <f>SUMIF('ERP-EXCEL 25 (2)'!$B$4:$B$3000,Sheet1!A237,'ERP-EXCEL 25 (2)'!$F$4:$F$3000)</f>
        <v>0</v>
      </c>
      <c r="F237" s="37" t="e">
        <f>SUMIF(#REF!,Sheet1!A237,#REF!)</f>
        <v>#REF!</v>
      </c>
    </row>
    <row r="238" spans="1:6">
      <c r="A238" s="9" t="s">
        <v>1815</v>
      </c>
      <c r="B238" s="9" t="s">
        <v>1796</v>
      </c>
      <c r="C238" s="42">
        <f>SUMIF(erp!$C$3:$C$2999,Sheet1!A238,erp!$E$3:$E$2999)</f>
        <v>192</v>
      </c>
      <c r="D238" s="42">
        <f>SUMIF(location1!$B$3:$B$3000,Sheet1!A238,location1!$L$3:$L$3000)</f>
        <v>0</v>
      </c>
      <c r="E238" s="42">
        <f>SUMIF('ERP-EXCEL 25 (2)'!$B$4:$B$3000,Sheet1!A238,'ERP-EXCEL 25 (2)'!$F$4:$F$3000)</f>
        <v>0</v>
      </c>
      <c r="F238" s="37" t="e">
        <f>SUMIF(#REF!,Sheet1!A238,#REF!)</f>
        <v>#REF!</v>
      </c>
    </row>
    <row r="239" spans="1:6">
      <c r="A239" s="9" t="s">
        <v>1814</v>
      </c>
      <c r="B239" s="9" t="s">
        <v>1796</v>
      </c>
      <c r="C239" s="42">
        <f>SUMIF(erp!$C$3:$C$2999,Sheet1!A239,erp!$E$3:$E$2999)</f>
        <v>37236</v>
      </c>
      <c r="D239" s="42">
        <f>SUMIF(location1!$B$3:$B$3000,Sheet1!A239,location1!$L$3:$L$3000)</f>
        <v>0</v>
      </c>
      <c r="E239" s="42">
        <f>SUMIF('ERP-EXCEL 25 (2)'!$B$4:$B$3000,Sheet1!A239,'ERP-EXCEL 25 (2)'!$F$4:$F$3000)</f>
        <v>0</v>
      </c>
      <c r="F239" s="37" t="e">
        <f>SUMIF(#REF!,Sheet1!A239,#REF!)</f>
        <v>#REF!</v>
      </c>
    </row>
    <row r="240" spans="1:6">
      <c r="A240" s="9" t="s">
        <v>1813</v>
      </c>
      <c r="B240" s="9" t="s">
        <v>1796</v>
      </c>
      <c r="C240" s="42">
        <f>SUMIF(erp!$C$3:$C$2999,Sheet1!A240,erp!$E$3:$E$2999)</f>
        <v>28897</v>
      </c>
      <c r="D240" s="42">
        <f>SUMIF(location1!$B$3:$B$3000,Sheet1!A240,location1!$L$3:$L$3000)</f>
        <v>0</v>
      </c>
      <c r="E240" s="42">
        <f>SUMIF('ERP-EXCEL 25 (2)'!$B$4:$B$3000,Sheet1!A240,'ERP-EXCEL 25 (2)'!$F$4:$F$3000)</f>
        <v>0</v>
      </c>
      <c r="F240" s="37" t="e">
        <f>SUMIF(#REF!,Sheet1!A240,#REF!)</f>
        <v>#REF!</v>
      </c>
    </row>
    <row r="241" spans="1:6">
      <c r="A241" s="9" t="s">
        <v>1812</v>
      </c>
      <c r="B241" s="9" t="s">
        <v>1796</v>
      </c>
      <c r="C241" s="42">
        <f>SUMIF(erp!$C$3:$C$2999,Sheet1!A241,erp!$E$3:$E$2999)</f>
        <v>52850</v>
      </c>
      <c r="D241" s="42">
        <f>SUMIF(location1!$B$3:$B$3000,Sheet1!A241,location1!$L$3:$L$3000)</f>
        <v>0</v>
      </c>
      <c r="E241" s="42">
        <f>SUMIF('ERP-EXCEL 25 (2)'!$B$4:$B$3000,Sheet1!A241,'ERP-EXCEL 25 (2)'!$F$4:$F$3000)</f>
        <v>0</v>
      </c>
      <c r="F241" s="37" t="e">
        <f>SUMIF(#REF!,Sheet1!A241,#REF!)</f>
        <v>#REF!</v>
      </c>
    </row>
    <row r="242" spans="1:6">
      <c r="A242" s="9" t="s">
        <v>1811</v>
      </c>
      <c r="B242" s="9" t="s">
        <v>1796</v>
      </c>
      <c r="C242" s="42">
        <f>SUMIF(erp!$C$3:$C$2999,Sheet1!A242,erp!$E$3:$E$2999)</f>
        <v>17490</v>
      </c>
      <c r="D242" s="42">
        <f>SUMIF(location1!$B$3:$B$3000,Sheet1!A242,location1!$L$3:$L$3000)</f>
        <v>0</v>
      </c>
      <c r="E242" s="42">
        <f>SUMIF('ERP-EXCEL 25 (2)'!$B$4:$B$3000,Sheet1!A242,'ERP-EXCEL 25 (2)'!$F$4:$F$3000)</f>
        <v>0</v>
      </c>
      <c r="F242" s="37" t="e">
        <f>SUMIF(#REF!,Sheet1!A242,#REF!)</f>
        <v>#REF!</v>
      </c>
    </row>
    <row r="243" spans="1:6">
      <c r="A243" s="9" t="s">
        <v>1810</v>
      </c>
      <c r="B243" s="9" t="s">
        <v>1796</v>
      </c>
      <c r="C243" s="42">
        <f>SUMIF(erp!$C$3:$C$2999,Sheet1!A243,erp!$E$3:$E$2999)</f>
        <v>41904</v>
      </c>
      <c r="D243" s="42">
        <f>SUMIF(location1!$B$3:$B$3000,Sheet1!A243,location1!$L$3:$L$3000)</f>
        <v>0</v>
      </c>
      <c r="E243" s="42">
        <f>SUMIF('ERP-EXCEL 25 (2)'!$B$4:$B$3000,Sheet1!A243,'ERP-EXCEL 25 (2)'!$F$4:$F$3000)</f>
        <v>6240</v>
      </c>
      <c r="F243" s="37" t="e">
        <f>SUMIF(#REF!,Sheet1!A243,#REF!)</f>
        <v>#REF!</v>
      </c>
    </row>
    <row r="244" spans="1:6">
      <c r="A244" s="9" t="s">
        <v>1809</v>
      </c>
      <c r="B244" s="9" t="s">
        <v>1796</v>
      </c>
      <c r="C244" s="42">
        <f>SUMIF(erp!$C$3:$C$2999,Sheet1!A244,erp!$E$3:$E$2999)</f>
        <v>5630</v>
      </c>
      <c r="D244" s="42">
        <f>SUMIF(location1!$B$3:$B$3000,Sheet1!A244,location1!$L$3:$L$3000)</f>
        <v>0</v>
      </c>
      <c r="E244" s="42">
        <f>SUMIF('ERP-EXCEL 25 (2)'!$B$4:$B$3000,Sheet1!A244,'ERP-EXCEL 25 (2)'!$F$4:$F$3000)</f>
        <v>0</v>
      </c>
      <c r="F244" s="37" t="e">
        <f>SUMIF(#REF!,Sheet1!A244,#REF!)</f>
        <v>#REF!</v>
      </c>
    </row>
    <row r="245" spans="1:6">
      <c r="A245" s="9" t="s">
        <v>1808</v>
      </c>
      <c r="B245" s="9" t="s">
        <v>1796</v>
      </c>
      <c r="C245" s="42">
        <f>SUMIF(erp!$C$3:$C$2999,Sheet1!A245,erp!$E$3:$E$2999)</f>
        <v>23261</v>
      </c>
      <c r="D245" s="42">
        <f>SUMIF(location1!$B$3:$B$3000,Sheet1!A245,location1!$L$3:$L$3000)</f>
        <v>0</v>
      </c>
      <c r="E245" s="42">
        <f>SUMIF('ERP-EXCEL 25 (2)'!$B$4:$B$3000,Sheet1!A245,'ERP-EXCEL 25 (2)'!$F$4:$F$3000)</f>
        <v>0</v>
      </c>
      <c r="F245" s="37" t="e">
        <f>SUMIF(#REF!,Sheet1!A245,#REF!)</f>
        <v>#REF!</v>
      </c>
    </row>
    <row r="246" spans="1:6">
      <c r="A246" s="9" t="s">
        <v>1807</v>
      </c>
      <c r="B246" s="9" t="s">
        <v>1796</v>
      </c>
      <c r="C246" s="42">
        <f>SUMIF(erp!$C$3:$C$2999,Sheet1!A246,erp!$E$3:$E$2999)</f>
        <v>73662</v>
      </c>
      <c r="D246" s="42">
        <f>SUMIF(location1!$B$3:$B$3000,Sheet1!A246,location1!$L$3:$L$3000)</f>
        <v>0</v>
      </c>
      <c r="E246" s="42">
        <f>SUMIF('ERP-EXCEL 25 (2)'!$B$4:$B$3000,Sheet1!A246,'ERP-EXCEL 25 (2)'!$F$4:$F$3000)</f>
        <v>0</v>
      </c>
      <c r="F246" s="37" t="e">
        <f>SUMIF(#REF!,Sheet1!A246,#REF!)</f>
        <v>#REF!</v>
      </c>
    </row>
    <row r="247" spans="1:6">
      <c r="A247" s="9" t="s">
        <v>1806</v>
      </c>
      <c r="B247" s="9" t="s">
        <v>1796</v>
      </c>
      <c r="C247" s="42">
        <f>SUMIF(erp!$C$3:$C$2999,Sheet1!A247,erp!$E$3:$E$2999)</f>
        <v>883</v>
      </c>
      <c r="D247" s="42">
        <f>SUMIF(location1!$B$3:$B$3000,Sheet1!A247,location1!$L$3:$L$3000)</f>
        <v>0</v>
      </c>
      <c r="E247" s="42">
        <f>SUMIF('ERP-EXCEL 25 (2)'!$B$4:$B$3000,Sheet1!A247,'ERP-EXCEL 25 (2)'!$F$4:$F$3000)</f>
        <v>0</v>
      </c>
      <c r="F247" s="37" t="e">
        <f>SUMIF(#REF!,Sheet1!A247,#REF!)</f>
        <v>#REF!</v>
      </c>
    </row>
    <row r="248" spans="1:6">
      <c r="A248" s="9" t="s">
        <v>1805</v>
      </c>
      <c r="B248" s="9" t="s">
        <v>1796</v>
      </c>
      <c r="C248" s="42">
        <f>SUMIF(erp!$C$3:$C$2999,Sheet1!A248,erp!$E$3:$E$2999)</f>
        <v>19913</v>
      </c>
      <c r="D248" s="42">
        <f>SUMIF(location1!$B$3:$B$3000,Sheet1!A248,location1!$L$3:$L$3000)</f>
        <v>0</v>
      </c>
      <c r="E248" s="42">
        <f>SUMIF('ERP-EXCEL 25 (2)'!$B$4:$B$3000,Sheet1!A248,'ERP-EXCEL 25 (2)'!$F$4:$F$3000)</f>
        <v>0</v>
      </c>
      <c r="F248" s="37" t="e">
        <f>SUMIF(#REF!,Sheet1!A248,#REF!)</f>
        <v>#REF!</v>
      </c>
    </row>
    <row r="249" spans="1:6">
      <c r="A249" s="9" t="s">
        <v>1803</v>
      </c>
      <c r="B249" s="9" t="s">
        <v>1796</v>
      </c>
      <c r="C249" s="42">
        <f>SUMIF(erp!$C$3:$C$2999,Sheet1!A249,erp!$E$3:$E$2999)</f>
        <v>100</v>
      </c>
      <c r="D249" s="42">
        <f>SUMIF(location1!$B$3:$B$3000,Sheet1!A249,location1!$L$3:$L$3000)</f>
        <v>0</v>
      </c>
      <c r="E249" s="42">
        <f>SUMIF('ERP-EXCEL 25 (2)'!$B$4:$B$3000,Sheet1!A249,'ERP-EXCEL 25 (2)'!$F$4:$F$3000)</f>
        <v>0</v>
      </c>
      <c r="F249" s="37" t="e">
        <f>SUMIF(#REF!,Sheet1!A249,#REF!)</f>
        <v>#REF!</v>
      </c>
    </row>
    <row r="250" spans="1:6">
      <c r="A250" s="9" t="s">
        <v>1801</v>
      </c>
      <c r="B250" s="9" t="s">
        <v>1796</v>
      </c>
      <c r="C250" s="42">
        <f>SUMIF(erp!$C$3:$C$2999,Sheet1!A250,erp!$E$3:$E$2999)</f>
        <v>120</v>
      </c>
      <c r="D250" s="42">
        <f>SUMIF(location1!$B$3:$B$3000,Sheet1!A250,location1!$L$3:$L$3000)</f>
        <v>0</v>
      </c>
      <c r="E250" s="42">
        <f>SUMIF('ERP-EXCEL 25 (2)'!$B$4:$B$3000,Sheet1!A250,'ERP-EXCEL 25 (2)'!$F$4:$F$3000)</f>
        <v>0</v>
      </c>
      <c r="F250" s="37" t="e">
        <f>SUMIF(#REF!,Sheet1!A250,#REF!)</f>
        <v>#REF!</v>
      </c>
    </row>
    <row r="251" spans="1:6">
      <c r="A251" s="9" t="s">
        <v>1800</v>
      </c>
      <c r="B251" s="9" t="s">
        <v>1796</v>
      </c>
      <c r="C251" s="42">
        <f>SUMIF(erp!$C$3:$C$2999,Sheet1!A251,erp!$E$3:$E$2999)</f>
        <v>7115</v>
      </c>
      <c r="D251" s="42">
        <f>SUMIF(location1!$B$3:$B$3000,Sheet1!A251,location1!$L$3:$L$3000)</f>
        <v>0</v>
      </c>
      <c r="E251" s="42">
        <f>SUMIF('ERP-EXCEL 25 (2)'!$B$4:$B$3000,Sheet1!A251,'ERP-EXCEL 25 (2)'!$F$4:$F$3000)</f>
        <v>0</v>
      </c>
      <c r="F251" s="37" t="e">
        <f>SUMIF(#REF!,Sheet1!A251,#REF!)</f>
        <v>#REF!</v>
      </c>
    </row>
    <row r="252" spans="1:6">
      <c r="A252" s="9" t="s">
        <v>1795</v>
      </c>
      <c r="B252" s="9" t="s">
        <v>598</v>
      </c>
      <c r="C252" s="42">
        <f>SUMIF(erp!$C$3:$C$2999,Sheet1!A252,erp!$E$3:$E$2999)</f>
        <v>100</v>
      </c>
      <c r="D252" s="42">
        <f>SUMIF(location1!$B$3:$B$3000,Sheet1!A252,location1!$L$3:$L$3000)</f>
        <v>0</v>
      </c>
      <c r="E252" s="42">
        <f>SUMIF('ERP-EXCEL 25 (2)'!$B$4:$B$3000,Sheet1!A252,'ERP-EXCEL 25 (2)'!$F$4:$F$3000)</f>
        <v>0</v>
      </c>
      <c r="F252" s="37" t="e">
        <f>SUMIF(#REF!,Sheet1!A252,#REF!)</f>
        <v>#REF!</v>
      </c>
    </row>
    <row r="253" spans="1:6">
      <c r="A253" s="9" t="s">
        <v>1794</v>
      </c>
      <c r="B253" s="9" t="s">
        <v>598</v>
      </c>
      <c r="C253" s="42">
        <f>SUMIF(erp!$C$3:$C$2999,Sheet1!A253,erp!$E$3:$E$2999)</f>
        <v>0</v>
      </c>
      <c r="D253" s="42">
        <f>SUMIF(location1!$B$3:$B$3000,Sheet1!A253,location1!$L$3:$L$3000)</f>
        <v>0</v>
      </c>
      <c r="E253" s="42">
        <f>SUMIF('ERP-EXCEL 25 (2)'!$B$4:$B$3000,Sheet1!A253,'ERP-EXCEL 25 (2)'!$F$4:$F$3000)</f>
        <v>0</v>
      </c>
      <c r="F253" s="37" t="e">
        <f>SUMIF(#REF!,Sheet1!A253,#REF!)</f>
        <v>#REF!</v>
      </c>
    </row>
    <row r="254" spans="1:6">
      <c r="A254" s="9" t="s">
        <v>1793</v>
      </c>
      <c r="B254" s="9" t="s">
        <v>598</v>
      </c>
      <c r="C254" s="42">
        <f>SUMIF(erp!$C$3:$C$2999,Sheet1!A254,erp!$E$3:$E$2999)</f>
        <v>0</v>
      </c>
      <c r="D254" s="42">
        <f>SUMIF(location1!$B$3:$B$3000,Sheet1!A254,location1!$L$3:$L$3000)</f>
        <v>0</v>
      </c>
      <c r="E254" s="42">
        <f>SUMIF('ERP-EXCEL 25 (2)'!$B$4:$B$3000,Sheet1!A254,'ERP-EXCEL 25 (2)'!$F$4:$F$3000)</f>
        <v>0</v>
      </c>
      <c r="F254" s="37" t="e">
        <f>SUMIF(#REF!,Sheet1!A254,#REF!)</f>
        <v>#REF!</v>
      </c>
    </row>
    <row r="255" spans="1:6">
      <c r="A255" s="9" t="s">
        <v>1792</v>
      </c>
      <c r="B255" s="9" t="s">
        <v>598</v>
      </c>
      <c r="C255" s="42">
        <f>SUMIF(erp!$C$3:$C$2999,Sheet1!A255,erp!$E$3:$E$2999)</f>
        <v>0</v>
      </c>
      <c r="D255" s="42">
        <f>SUMIF(location1!$B$3:$B$3000,Sheet1!A255,location1!$L$3:$L$3000)</f>
        <v>0</v>
      </c>
      <c r="E255" s="42">
        <f>SUMIF('ERP-EXCEL 25 (2)'!$B$4:$B$3000,Sheet1!A255,'ERP-EXCEL 25 (2)'!$F$4:$F$3000)</f>
        <v>0</v>
      </c>
      <c r="F255" s="37" t="e">
        <f>SUMIF(#REF!,Sheet1!A255,#REF!)</f>
        <v>#REF!</v>
      </c>
    </row>
    <row r="256" spans="1:6">
      <c r="A256" s="9" t="s">
        <v>1791</v>
      </c>
      <c r="B256" s="9" t="s">
        <v>598</v>
      </c>
      <c r="C256" s="42">
        <f>SUMIF(erp!$C$3:$C$2999,Sheet1!A256,erp!$E$3:$E$2999)</f>
        <v>437</v>
      </c>
      <c r="D256" s="42">
        <f>SUMIF(location1!$B$3:$B$3000,Sheet1!A256,location1!$L$3:$L$3000)</f>
        <v>0</v>
      </c>
      <c r="E256" s="42">
        <f>SUMIF('ERP-EXCEL 25 (2)'!$B$4:$B$3000,Sheet1!A256,'ERP-EXCEL 25 (2)'!$F$4:$F$3000)</f>
        <v>200</v>
      </c>
      <c r="F256" s="37" t="e">
        <f>SUMIF(#REF!,Sheet1!A256,#REF!)</f>
        <v>#REF!</v>
      </c>
    </row>
    <row r="257" spans="1:6">
      <c r="A257" s="9" t="s">
        <v>1790</v>
      </c>
      <c r="B257" s="9" t="s">
        <v>598</v>
      </c>
      <c r="C257" s="42">
        <f>SUMIF(erp!$C$3:$C$2999,Sheet1!A257,erp!$E$3:$E$2999)</f>
        <v>0</v>
      </c>
      <c r="D257" s="42">
        <f>SUMIF(location1!$B$3:$B$3000,Sheet1!A257,location1!$L$3:$L$3000)</f>
        <v>0</v>
      </c>
      <c r="E257" s="42">
        <f>SUMIF('ERP-EXCEL 25 (2)'!$B$4:$B$3000,Sheet1!A257,'ERP-EXCEL 25 (2)'!$F$4:$F$3000)</f>
        <v>0</v>
      </c>
      <c r="F257" s="37" t="e">
        <f>SUMIF(#REF!,Sheet1!A257,#REF!)</f>
        <v>#REF!</v>
      </c>
    </row>
    <row r="258" spans="1:6">
      <c r="A258" s="9" t="s">
        <v>1789</v>
      </c>
      <c r="B258" s="9" t="s">
        <v>598</v>
      </c>
      <c r="C258" s="42">
        <f>SUMIF(erp!$C$3:$C$2999,Sheet1!A258,erp!$E$3:$E$2999)</f>
        <v>0</v>
      </c>
      <c r="D258" s="42">
        <f>SUMIF(location1!$B$3:$B$3000,Sheet1!A258,location1!$L$3:$L$3000)</f>
        <v>0</v>
      </c>
      <c r="E258" s="42">
        <f>SUMIF('ERP-EXCEL 25 (2)'!$B$4:$B$3000,Sheet1!A258,'ERP-EXCEL 25 (2)'!$F$4:$F$3000)</f>
        <v>0</v>
      </c>
      <c r="F258" s="37" t="e">
        <f>SUMIF(#REF!,Sheet1!A258,#REF!)</f>
        <v>#REF!</v>
      </c>
    </row>
    <row r="259" spans="1:6">
      <c r="A259" s="9" t="s">
        <v>1788</v>
      </c>
      <c r="B259" s="9" t="s">
        <v>598</v>
      </c>
      <c r="C259" s="42">
        <f>SUMIF(erp!$C$3:$C$2999,Sheet1!A259,erp!$E$3:$E$2999)</f>
        <v>8</v>
      </c>
      <c r="D259" s="42">
        <f>SUMIF(location1!$B$3:$B$3000,Sheet1!A259,location1!$L$3:$L$3000)</f>
        <v>0</v>
      </c>
      <c r="E259" s="42">
        <f>SUMIF('ERP-EXCEL 25 (2)'!$B$4:$B$3000,Sheet1!A259,'ERP-EXCEL 25 (2)'!$F$4:$F$3000)</f>
        <v>0</v>
      </c>
      <c r="F259" s="37" t="e">
        <f>SUMIF(#REF!,Sheet1!A259,#REF!)</f>
        <v>#REF!</v>
      </c>
    </row>
    <row r="260" spans="1:6">
      <c r="A260" s="9" t="s">
        <v>1787</v>
      </c>
      <c r="B260" s="9" t="s">
        <v>598</v>
      </c>
      <c r="C260" s="42">
        <f>SUMIF(erp!$C$3:$C$2999,Sheet1!A260,erp!$E$3:$E$2999)</f>
        <v>9</v>
      </c>
      <c r="D260" s="42">
        <f>SUMIF(location1!$B$3:$B$3000,Sheet1!A260,location1!$L$3:$L$3000)</f>
        <v>0</v>
      </c>
      <c r="E260" s="42">
        <f>SUMIF('ERP-EXCEL 25 (2)'!$B$4:$B$3000,Sheet1!A260,'ERP-EXCEL 25 (2)'!$F$4:$F$3000)</f>
        <v>0</v>
      </c>
      <c r="F260" s="37" t="e">
        <f>SUMIF(#REF!,Sheet1!A260,#REF!)</f>
        <v>#REF!</v>
      </c>
    </row>
    <row r="261" spans="1:6">
      <c r="A261" s="9" t="s">
        <v>1786</v>
      </c>
      <c r="B261" s="9" t="s">
        <v>598</v>
      </c>
      <c r="C261" s="42">
        <f>SUMIF(erp!$C$3:$C$2999,Sheet1!A261,erp!$E$3:$E$2999)</f>
        <v>310</v>
      </c>
      <c r="D261" s="42">
        <f>SUMIF(location1!$B$3:$B$3000,Sheet1!A261,location1!$L$3:$L$3000)</f>
        <v>0</v>
      </c>
      <c r="E261" s="42">
        <f>SUMIF('ERP-EXCEL 25 (2)'!$B$4:$B$3000,Sheet1!A261,'ERP-EXCEL 25 (2)'!$F$4:$F$3000)</f>
        <v>0</v>
      </c>
      <c r="F261" s="37" t="e">
        <f>SUMIF(#REF!,Sheet1!A261,#REF!)</f>
        <v>#REF!</v>
      </c>
    </row>
    <row r="262" spans="1:6">
      <c r="A262" s="9" t="s">
        <v>1785</v>
      </c>
      <c r="B262" s="9" t="s">
        <v>598</v>
      </c>
      <c r="C262" s="42">
        <f>SUMIF(erp!$C$3:$C$2999,Sheet1!A262,erp!$E$3:$E$2999)</f>
        <v>0</v>
      </c>
      <c r="D262" s="42">
        <f>SUMIF(location1!$B$3:$B$3000,Sheet1!A262,location1!$L$3:$L$3000)</f>
        <v>0</v>
      </c>
      <c r="E262" s="42">
        <f>SUMIF('ERP-EXCEL 25 (2)'!$B$4:$B$3000,Sheet1!A262,'ERP-EXCEL 25 (2)'!$F$4:$F$3000)</f>
        <v>0</v>
      </c>
      <c r="F262" s="37" t="e">
        <f>SUMIF(#REF!,Sheet1!A262,#REF!)</f>
        <v>#REF!</v>
      </c>
    </row>
    <row r="263" spans="1:6">
      <c r="A263" s="9" t="s">
        <v>1784</v>
      </c>
      <c r="B263" s="9" t="s">
        <v>598</v>
      </c>
      <c r="C263" s="42">
        <f>SUMIF(erp!$C$3:$C$2999,Sheet1!A263,erp!$E$3:$E$2999)</f>
        <v>425</v>
      </c>
      <c r="D263" s="42">
        <f>SUMIF(location1!$B$3:$B$3000,Sheet1!A263,location1!$L$3:$L$3000)</f>
        <v>1700</v>
      </c>
      <c r="E263" s="42">
        <f>SUMIF('ERP-EXCEL 25 (2)'!$B$4:$B$3000,Sheet1!A263,'ERP-EXCEL 25 (2)'!$F$4:$F$3000)</f>
        <v>0</v>
      </c>
      <c r="F263" s="37" t="e">
        <f>SUMIF(#REF!,Sheet1!A263,#REF!)</f>
        <v>#REF!</v>
      </c>
    </row>
    <row r="264" spans="1:6">
      <c r="A264" s="9" t="s">
        <v>1783</v>
      </c>
      <c r="B264" s="9" t="s">
        <v>589</v>
      </c>
      <c r="C264" s="42">
        <f>SUMIF(erp!$C$3:$C$2999,Sheet1!A264,erp!$E$3:$E$2999)</f>
        <v>16254</v>
      </c>
      <c r="D264" s="42">
        <f>SUMIF(location1!$B$3:$B$3000,Sheet1!A264,location1!$L$3:$L$3000)</f>
        <v>0</v>
      </c>
      <c r="E264" s="42">
        <f>SUMIF('ERP-EXCEL 25 (2)'!$B$4:$B$3000,Sheet1!A264,'ERP-EXCEL 25 (2)'!$F$4:$F$3000)</f>
        <v>0</v>
      </c>
      <c r="F264" s="37" t="e">
        <f>SUMIF(#REF!,Sheet1!A264,#REF!)</f>
        <v>#REF!</v>
      </c>
    </row>
    <row r="265" spans="1:6">
      <c r="A265" s="9" t="s">
        <v>1778</v>
      </c>
      <c r="B265" s="9" t="s">
        <v>1777</v>
      </c>
      <c r="C265" s="42">
        <f>SUMIF(erp!$C$3:$C$2999,Sheet1!A265,erp!$E$3:$E$2999)</f>
        <v>8</v>
      </c>
      <c r="D265" s="42">
        <f>SUMIF(location1!$B$3:$B$3000,Sheet1!A265,location1!$L$3:$L$3000)</f>
        <v>0</v>
      </c>
      <c r="E265" s="42">
        <f>SUMIF('ERP-EXCEL 25 (2)'!$B$4:$B$3000,Sheet1!A265,'ERP-EXCEL 25 (2)'!$F$4:$F$3000)</f>
        <v>0</v>
      </c>
      <c r="F265" s="37" t="e">
        <f>SUMIF(#REF!,Sheet1!A265,#REF!)</f>
        <v>#REF!</v>
      </c>
    </row>
    <row r="266" spans="1:6">
      <c r="A266" s="9" t="s">
        <v>1776</v>
      </c>
      <c r="B266" s="9" t="s">
        <v>589</v>
      </c>
      <c r="C266" s="42">
        <f>SUMIF(erp!$C$3:$C$2999,Sheet1!A266,erp!$E$3:$E$2999)</f>
        <v>0</v>
      </c>
      <c r="D266" s="42">
        <f>SUMIF(location1!$B$3:$B$3000,Sheet1!A266,location1!$L$3:$L$3000)</f>
        <v>0</v>
      </c>
      <c r="E266" s="42">
        <f>SUMIF('ERP-EXCEL 25 (2)'!$B$4:$B$3000,Sheet1!A266,'ERP-EXCEL 25 (2)'!$F$4:$F$3000)</f>
        <v>0</v>
      </c>
      <c r="F266" s="37" t="e">
        <f>SUMIF(#REF!,Sheet1!A266,#REF!)</f>
        <v>#REF!</v>
      </c>
    </row>
    <row r="267" spans="1:6">
      <c r="A267" s="9" t="s">
        <v>1775</v>
      </c>
      <c r="B267" s="9" t="s">
        <v>1774</v>
      </c>
      <c r="C267" s="42">
        <f>SUMIF(erp!$C$3:$C$2999,Sheet1!A267,erp!$E$3:$E$2999)</f>
        <v>106.3</v>
      </c>
      <c r="D267" s="42">
        <f>SUMIF(location1!$B$3:$B$3000,Sheet1!A267,location1!$L$3:$L$3000)</f>
        <v>0</v>
      </c>
      <c r="E267" s="42">
        <f>SUMIF('ERP-EXCEL 25 (2)'!$B$4:$B$3000,Sheet1!A267,'ERP-EXCEL 25 (2)'!$F$4:$F$3000)</f>
        <v>0</v>
      </c>
      <c r="F267" s="37" t="e">
        <f>SUMIF(#REF!,Sheet1!A267,#REF!)</f>
        <v>#REF!</v>
      </c>
    </row>
    <row r="268" spans="1:6">
      <c r="A268" s="9" t="s">
        <v>1773</v>
      </c>
      <c r="B268" s="9" t="s">
        <v>1768</v>
      </c>
      <c r="C268" s="42">
        <f>SUMIF(erp!$C$3:$C$2999,Sheet1!A268,erp!$E$3:$E$2999)</f>
        <v>77276</v>
      </c>
      <c r="D268" s="42">
        <f>SUMIF(location1!$B$3:$B$3000,Sheet1!A268,location1!$L$3:$L$3000)</f>
        <v>55184</v>
      </c>
      <c r="E268" s="42">
        <f>SUMIF('ERP-EXCEL 25 (2)'!$B$4:$B$3000,Sheet1!A268,'ERP-EXCEL 25 (2)'!$F$4:$F$3000)</f>
        <v>0</v>
      </c>
      <c r="F268" s="37" t="e">
        <f>SUMIF(#REF!,Sheet1!A268,#REF!)</f>
        <v>#REF!</v>
      </c>
    </row>
    <row r="269" spans="1:6">
      <c r="A269" s="9" t="s">
        <v>1772</v>
      </c>
      <c r="B269" s="9" t="s">
        <v>1768</v>
      </c>
      <c r="C269" s="42">
        <f>SUMIF(erp!$C$3:$C$2999,Sheet1!A269,erp!$E$3:$E$2999)</f>
        <v>342200</v>
      </c>
      <c r="D269" s="42">
        <f>SUMIF(location1!$B$3:$B$3000,Sheet1!A269,location1!$L$3:$L$3000)</f>
        <v>0</v>
      </c>
      <c r="E269" s="42">
        <f>SUMIF('ERP-EXCEL 25 (2)'!$B$4:$B$3000,Sheet1!A269,'ERP-EXCEL 25 (2)'!$F$4:$F$3000)</f>
        <v>0</v>
      </c>
      <c r="F269" s="37" t="e">
        <f>SUMIF(#REF!,Sheet1!A269,#REF!)</f>
        <v>#REF!</v>
      </c>
    </row>
    <row r="270" spans="1:6">
      <c r="A270" s="9" t="s">
        <v>1771</v>
      </c>
      <c r="B270" s="9" t="s">
        <v>1768</v>
      </c>
      <c r="C270" s="42">
        <f>SUMIF(erp!$C$3:$C$2999,Sheet1!A270,erp!$E$3:$E$2999)</f>
        <v>3000</v>
      </c>
      <c r="D270" s="42">
        <f>SUMIF(location1!$B$3:$B$3000,Sheet1!A270,location1!$L$3:$L$3000)</f>
        <v>0</v>
      </c>
      <c r="E270" s="42">
        <f>SUMIF('ERP-EXCEL 25 (2)'!$B$4:$B$3000,Sheet1!A270,'ERP-EXCEL 25 (2)'!$F$4:$F$3000)</f>
        <v>0</v>
      </c>
      <c r="F270" s="37" t="e">
        <f>SUMIF(#REF!,Sheet1!A270,#REF!)</f>
        <v>#REF!</v>
      </c>
    </row>
    <row r="271" spans="1:6">
      <c r="A271" s="9" t="s">
        <v>1770</v>
      </c>
      <c r="B271" s="9" t="s">
        <v>1768</v>
      </c>
      <c r="C271" s="42">
        <f>SUMIF(erp!$C$3:$C$2999,Sheet1!A271,erp!$E$3:$E$2999)</f>
        <v>85900</v>
      </c>
      <c r="D271" s="42">
        <f>SUMIF(location1!$B$3:$B$3000,Sheet1!A271,location1!$L$3:$L$3000)</f>
        <v>33000</v>
      </c>
      <c r="E271" s="42">
        <f>SUMIF('ERP-EXCEL 25 (2)'!$B$4:$B$3000,Sheet1!A271,'ERP-EXCEL 25 (2)'!$F$4:$F$3000)</f>
        <v>0</v>
      </c>
      <c r="F271" s="37" t="e">
        <f>SUMIF(#REF!,Sheet1!A271,#REF!)</f>
        <v>#REF!</v>
      </c>
    </row>
    <row r="272" spans="1:6">
      <c r="A272" s="9" t="s">
        <v>1769</v>
      </c>
      <c r="B272" s="9" t="s">
        <v>1768</v>
      </c>
      <c r="C272" s="42">
        <f>SUMIF(erp!$C$3:$C$2999,Sheet1!A272,erp!$E$3:$E$2999)</f>
        <v>0</v>
      </c>
      <c r="D272" s="42">
        <f>SUMIF(location1!$B$3:$B$3000,Sheet1!A272,location1!$L$3:$L$3000)</f>
        <v>0</v>
      </c>
      <c r="E272" s="42">
        <f>SUMIF('ERP-EXCEL 25 (2)'!$B$4:$B$3000,Sheet1!A272,'ERP-EXCEL 25 (2)'!$F$4:$F$3000)</f>
        <v>0</v>
      </c>
      <c r="F272" s="37" t="e">
        <f>SUMIF(#REF!,Sheet1!A272,#REF!)</f>
        <v>#REF!</v>
      </c>
    </row>
    <row r="273" spans="1:6">
      <c r="A273" s="9" t="s">
        <v>1767</v>
      </c>
      <c r="B273" s="9" t="s">
        <v>580</v>
      </c>
      <c r="C273" s="42">
        <f>SUMIF(erp!$C$3:$C$2999,Sheet1!A273,erp!$E$3:$E$2999)</f>
        <v>5885</v>
      </c>
      <c r="D273" s="42">
        <f>SUMIF(location1!$B$3:$B$3000,Sheet1!A273,location1!$L$3:$L$3000)</f>
        <v>5803</v>
      </c>
      <c r="E273" s="42">
        <f>SUMIF('ERP-EXCEL 25 (2)'!$B$4:$B$3000,Sheet1!A273,'ERP-EXCEL 25 (2)'!$F$4:$F$3000)</f>
        <v>0</v>
      </c>
      <c r="F273" s="37" t="e">
        <f>SUMIF(#REF!,Sheet1!A273,#REF!)</f>
        <v>#REF!</v>
      </c>
    </row>
    <row r="274" spans="1:6">
      <c r="A274" s="9" t="s">
        <v>1766</v>
      </c>
      <c r="B274" s="9" t="s">
        <v>580</v>
      </c>
      <c r="C274" s="42">
        <f>SUMIF(erp!$C$3:$C$2999,Sheet1!A274,erp!$E$3:$E$2999)</f>
        <v>5044</v>
      </c>
      <c r="D274" s="42">
        <f>SUMIF(location1!$B$3:$B$3000,Sheet1!A274,location1!$L$3:$L$3000)</f>
        <v>5099</v>
      </c>
      <c r="E274" s="42">
        <f>SUMIF('ERP-EXCEL 25 (2)'!$B$4:$B$3000,Sheet1!A274,'ERP-EXCEL 25 (2)'!$F$4:$F$3000)</f>
        <v>0</v>
      </c>
      <c r="F274" s="37" t="e">
        <f>SUMIF(#REF!,Sheet1!A274,#REF!)</f>
        <v>#REF!</v>
      </c>
    </row>
    <row r="275" spans="1:6">
      <c r="A275" s="9" t="s">
        <v>1765</v>
      </c>
      <c r="B275" s="9" t="s">
        <v>580</v>
      </c>
      <c r="C275" s="42">
        <f>SUMIF(erp!$C$3:$C$2999,Sheet1!A275,erp!$E$3:$E$2999)</f>
        <v>28000</v>
      </c>
      <c r="D275" s="42">
        <f>SUMIF(location1!$B$3:$B$3000,Sheet1!A275,location1!$L$3:$L$3000)</f>
        <v>0</v>
      </c>
      <c r="E275" s="42">
        <f>SUMIF('ERP-EXCEL 25 (2)'!$B$4:$B$3000,Sheet1!A275,'ERP-EXCEL 25 (2)'!$F$4:$F$3000)</f>
        <v>16000</v>
      </c>
      <c r="F275" s="37" t="e">
        <f>SUMIF(#REF!,Sheet1!A275,#REF!)</f>
        <v>#REF!</v>
      </c>
    </row>
    <row r="276" spans="1:6">
      <c r="A276" s="9" t="s">
        <v>1763</v>
      </c>
      <c r="B276" s="9" t="s">
        <v>1658</v>
      </c>
      <c r="C276" s="42">
        <f>SUMIF(erp!$C$3:$C$2999,Sheet1!A276,erp!$E$3:$E$2999)</f>
        <v>16</v>
      </c>
      <c r="D276" s="42">
        <f>SUMIF(location1!$B$3:$B$3000,Sheet1!A276,location1!$L$3:$L$3000)</f>
        <v>0</v>
      </c>
      <c r="E276" s="42">
        <f>SUMIF('ERP-EXCEL 25 (2)'!$B$4:$B$3000,Sheet1!A276,'ERP-EXCEL 25 (2)'!$F$4:$F$3000)</f>
        <v>0</v>
      </c>
      <c r="F276" s="37" t="e">
        <f>SUMIF(#REF!,Sheet1!A276,#REF!)</f>
        <v>#REF!</v>
      </c>
    </row>
    <row r="277" spans="1:6">
      <c r="A277" s="9" t="s">
        <v>1758</v>
      </c>
      <c r="B277" s="9" t="s">
        <v>1658</v>
      </c>
      <c r="C277" s="42">
        <f>SUMIF(erp!$C$3:$C$2999,Sheet1!A277,erp!$E$3:$E$2999)</f>
        <v>130</v>
      </c>
      <c r="D277" s="42">
        <f>SUMIF(location1!$B$3:$B$3000,Sheet1!A277,location1!$L$3:$L$3000)</f>
        <v>0</v>
      </c>
      <c r="E277" s="42">
        <f>SUMIF('ERP-EXCEL 25 (2)'!$B$4:$B$3000,Sheet1!A277,'ERP-EXCEL 25 (2)'!$F$4:$F$3000)</f>
        <v>0</v>
      </c>
      <c r="F277" s="37" t="e">
        <f>SUMIF(#REF!,Sheet1!A277,#REF!)</f>
        <v>#REF!</v>
      </c>
    </row>
    <row r="278" spans="1:6">
      <c r="A278" s="9" t="s">
        <v>1755</v>
      </c>
      <c r="B278" s="9" t="s">
        <v>1658</v>
      </c>
      <c r="C278" s="42">
        <f>SUMIF(erp!$C$3:$C$2999,Sheet1!A278,erp!$E$3:$E$2999)</f>
        <v>2</v>
      </c>
      <c r="D278" s="42">
        <f>SUMIF(location1!$B$3:$B$3000,Sheet1!A278,location1!$L$3:$L$3000)</f>
        <v>0</v>
      </c>
      <c r="E278" s="42">
        <f>SUMIF('ERP-EXCEL 25 (2)'!$B$4:$B$3000,Sheet1!A278,'ERP-EXCEL 25 (2)'!$F$4:$F$3000)</f>
        <v>0</v>
      </c>
      <c r="F278" s="37" t="e">
        <f>SUMIF(#REF!,Sheet1!A278,#REF!)</f>
        <v>#REF!</v>
      </c>
    </row>
    <row r="279" spans="1:6">
      <c r="A279" s="9" t="s">
        <v>1754</v>
      </c>
      <c r="B279" s="9" t="s">
        <v>1658</v>
      </c>
      <c r="C279" s="42">
        <f>SUMIF(erp!$C$3:$C$2999,Sheet1!A279,erp!$E$3:$E$2999)</f>
        <v>60</v>
      </c>
      <c r="D279" s="42">
        <f>SUMIF(location1!$B$3:$B$3000,Sheet1!A279,location1!$L$3:$L$3000)</f>
        <v>0</v>
      </c>
      <c r="E279" s="42">
        <f>SUMIF('ERP-EXCEL 25 (2)'!$B$4:$B$3000,Sheet1!A279,'ERP-EXCEL 25 (2)'!$F$4:$F$3000)</f>
        <v>0</v>
      </c>
      <c r="F279" s="37" t="e">
        <f>SUMIF(#REF!,Sheet1!A279,#REF!)</f>
        <v>#REF!</v>
      </c>
    </row>
    <row r="280" spans="1:6">
      <c r="A280" s="9" t="s">
        <v>1753</v>
      </c>
      <c r="B280" s="9" t="s">
        <v>1658</v>
      </c>
      <c r="C280" s="42">
        <f>SUMIF(erp!$C$3:$C$2999,Sheet1!A280,erp!$E$3:$E$2999)</f>
        <v>12</v>
      </c>
      <c r="D280" s="42">
        <f>SUMIF(location1!$B$3:$B$3000,Sheet1!A280,location1!$L$3:$L$3000)</f>
        <v>0</v>
      </c>
      <c r="E280" s="42">
        <f>SUMIF('ERP-EXCEL 25 (2)'!$B$4:$B$3000,Sheet1!A280,'ERP-EXCEL 25 (2)'!$F$4:$F$3000)</f>
        <v>0</v>
      </c>
      <c r="F280" s="37" t="e">
        <f>SUMIF(#REF!,Sheet1!A280,#REF!)</f>
        <v>#REF!</v>
      </c>
    </row>
    <row r="281" spans="1:6">
      <c r="A281" s="9" t="s">
        <v>1751</v>
      </c>
      <c r="B281" s="9" t="s">
        <v>1658</v>
      </c>
      <c r="C281" s="42">
        <f>SUMIF(erp!$C$3:$C$2999,Sheet1!A281,erp!$E$3:$E$2999)</f>
        <v>11</v>
      </c>
      <c r="D281" s="42">
        <f>SUMIF(location1!$B$3:$B$3000,Sheet1!A281,location1!$L$3:$L$3000)</f>
        <v>0</v>
      </c>
      <c r="E281" s="42">
        <f>SUMIF('ERP-EXCEL 25 (2)'!$B$4:$B$3000,Sheet1!A281,'ERP-EXCEL 25 (2)'!$F$4:$F$3000)</f>
        <v>0</v>
      </c>
      <c r="F281" s="37" t="e">
        <f>SUMIF(#REF!,Sheet1!A281,#REF!)</f>
        <v>#REF!</v>
      </c>
    </row>
    <row r="282" spans="1:6">
      <c r="A282" s="9" t="s">
        <v>1747</v>
      </c>
      <c r="B282" s="9" t="s">
        <v>1658</v>
      </c>
      <c r="C282" s="42">
        <f>SUMIF(erp!$C$3:$C$2999,Sheet1!A282,erp!$E$3:$E$2999)</f>
        <v>3</v>
      </c>
      <c r="D282" s="42">
        <f>SUMIF(location1!$B$3:$B$3000,Sheet1!A282,location1!$L$3:$L$3000)</f>
        <v>0</v>
      </c>
      <c r="E282" s="42">
        <f>SUMIF('ERP-EXCEL 25 (2)'!$B$4:$B$3000,Sheet1!A282,'ERP-EXCEL 25 (2)'!$F$4:$F$3000)</f>
        <v>0</v>
      </c>
      <c r="F282" s="37" t="e">
        <f>SUMIF(#REF!,Sheet1!A282,#REF!)</f>
        <v>#REF!</v>
      </c>
    </row>
    <row r="283" spans="1:6">
      <c r="A283" s="9" t="s">
        <v>1738</v>
      </c>
      <c r="B283" s="9" t="s">
        <v>1658</v>
      </c>
      <c r="C283" s="42">
        <f>SUMIF(erp!$C$3:$C$2999,Sheet1!A283,erp!$E$3:$E$2999)</f>
        <v>70</v>
      </c>
      <c r="D283" s="42">
        <f>SUMIF(location1!$B$3:$B$3000,Sheet1!A283,location1!$L$3:$L$3000)</f>
        <v>0</v>
      </c>
      <c r="E283" s="42">
        <f>SUMIF('ERP-EXCEL 25 (2)'!$B$4:$B$3000,Sheet1!A283,'ERP-EXCEL 25 (2)'!$F$4:$F$3000)</f>
        <v>0</v>
      </c>
      <c r="F283" s="37" t="e">
        <f>SUMIF(#REF!,Sheet1!A283,#REF!)</f>
        <v>#REF!</v>
      </c>
    </row>
    <row r="284" spans="1:6">
      <c r="A284" s="9" t="s">
        <v>1736</v>
      </c>
      <c r="B284" s="9" t="s">
        <v>1658</v>
      </c>
      <c r="C284" s="42">
        <f>SUMIF(erp!$C$3:$C$2999,Sheet1!A284,erp!$E$3:$E$2999)</f>
        <v>137</v>
      </c>
      <c r="D284" s="42">
        <f>SUMIF(location1!$B$3:$B$3000,Sheet1!A284,location1!$L$3:$L$3000)</f>
        <v>0</v>
      </c>
      <c r="E284" s="42">
        <f>SUMIF('ERP-EXCEL 25 (2)'!$B$4:$B$3000,Sheet1!A284,'ERP-EXCEL 25 (2)'!$F$4:$F$3000)</f>
        <v>0</v>
      </c>
      <c r="F284" s="37" t="e">
        <f>SUMIF(#REF!,Sheet1!A284,#REF!)</f>
        <v>#REF!</v>
      </c>
    </row>
    <row r="285" spans="1:6">
      <c r="A285" s="9" t="s">
        <v>1732</v>
      </c>
      <c r="B285" s="9" t="s">
        <v>1658</v>
      </c>
      <c r="C285" s="42">
        <f>SUMIF(erp!$C$3:$C$2999,Sheet1!A285,erp!$E$3:$E$2999)</f>
        <v>0</v>
      </c>
      <c r="D285" s="42">
        <f>SUMIF(location1!$B$3:$B$3000,Sheet1!A285,location1!$L$3:$L$3000)</f>
        <v>0</v>
      </c>
      <c r="E285" s="42">
        <f>SUMIF('ERP-EXCEL 25 (2)'!$B$4:$B$3000,Sheet1!A285,'ERP-EXCEL 25 (2)'!$F$4:$F$3000)</f>
        <v>0</v>
      </c>
      <c r="F285" s="37" t="e">
        <f>SUMIF(#REF!,Sheet1!A285,#REF!)</f>
        <v>#REF!</v>
      </c>
    </row>
    <row r="286" spans="1:6">
      <c r="A286" s="9" t="s">
        <v>1725</v>
      </c>
      <c r="B286" s="9" t="s">
        <v>1658</v>
      </c>
      <c r="C286" s="42">
        <f>SUMIF(erp!$C$3:$C$2999,Sheet1!A286,erp!$E$3:$E$2999)</f>
        <v>0</v>
      </c>
      <c r="D286" s="42">
        <f>SUMIF(location1!$B$3:$B$3000,Sheet1!A286,location1!$L$3:$L$3000)</f>
        <v>0</v>
      </c>
      <c r="E286" s="42">
        <f>SUMIF('ERP-EXCEL 25 (2)'!$B$4:$B$3000,Sheet1!A286,'ERP-EXCEL 25 (2)'!$F$4:$F$3000)</f>
        <v>0</v>
      </c>
      <c r="F286" s="37" t="e">
        <f>SUMIF(#REF!,Sheet1!A286,#REF!)</f>
        <v>#REF!</v>
      </c>
    </row>
    <row r="287" spans="1:6">
      <c r="A287" s="9" t="s">
        <v>1719</v>
      </c>
      <c r="B287" s="9" t="s">
        <v>1658</v>
      </c>
      <c r="C287" s="42">
        <f>SUMIF(erp!$C$3:$C$2999,Sheet1!A287,erp!$E$3:$E$2999)</f>
        <v>9</v>
      </c>
      <c r="D287" s="42">
        <f>SUMIF(location1!$B$3:$B$3000,Sheet1!A287,location1!$L$3:$L$3000)</f>
        <v>0</v>
      </c>
      <c r="E287" s="42">
        <f>SUMIF('ERP-EXCEL 25 (2)'!$B$4:$B$3000,Sheet1!A287,'ERP-EXCEL 25 (2)'!$F$4:$F$3000)</f>
        <v>0</v>
      </c>
      <c r="F287" s="37" t="e">
        <f>SUMIF(#REF!,Sheet1!A287,#REF!)</f>
        <v>#REF!</v>
      </c>
    </row>
    <row r="288" spans="1:6">
      <c r="A288" s="9" t="s">
        <v>1715</v>
      </c>
      <c r="B288" s="9" t="s">
        <v>1658</v>
      </c>
      <c r="C288" s="42">
        <f>SUMIF(erp!$C$3:$C$2999,Sheet1!A288,erp!$E$3:$E$2999)</f>
        <v>8</v>
      </c>
      <c r="D288" s="42">
        <f>SUMIF(location1!$B$3:$B$3000,Sheet1!A288,location1!$L$3:$L$3000)</f>
        <v>0</v>
      </c>
      <c r="E288" s="42">
        <f>SUMIF('ERP-EXCEL 25 (2)'!$B$4:$B$3000,Sheet1!A288,'ERP-EXCEL 25 (2)'!$F$4:$F$3000)</f>
        <v>0</v>
      </c>
      <c r="F288" s="37" t="e">
        <f>SUMIF(#REF!,Sheet1!A288,#REF!)</f>
        <v>#REF!</v>
      </c>
    </row>
    <row r="289" spans="1:6">
      <c r="A289" s="9" t="s">
        <v>1710</v>
      </c>
      <c r="B289" s="9" t="s">
        <v>1658</v>
      </c>
      <c r="C289" s="42">
        <f>SUMIF(erp!$C$3:$C$2999,Sheet1!A289,erp!$E$3:$E$2999)</f>
        <v>35</v>
      </c>
      <c r="D289" s="42">
        <f>SUMIF(location1!$B$3:$B$3000,Sheet1!A289,location1!$L$3:$L$3000)</f>
        <v>0</v>
      </c>
      <c r="E289" s="42">
        <f>SUMIF('ERP-EXCEL 25 (2)'!$B$4:$B$3000,Sheet1!A289,'ERP-EXCEL 25 (2)'!$F$4:$F$3000)</f>
        <v>0</v>
      </c>
      <c r="F289" s="37" t="e">
        <f>SUMIF(#REF!,Sheet1!A289,#REF!)</f>
        <v>#REF!</v>
      </c>
    </row>
    <row r="290" spans="1:6">
      <c r="A290" s="9" t="s">
        <v>1706</v>
      </c>
      <c r="B290" s="9" t="s">
        <v>1658</v>
      </c>
      <c r="C290" s="42">
        <f>SUMIF(erp!$C$3:$C$2999,Sheet1!A290,erp!$E$3:$E$2999)</f>
        <v>8</v>
      </c>
      <c r="D290" s="42">
        <f>SUMIF(location1!$B$3:$B$3000,Sheet1!A290,location1!$L$3:$L$3000)</f>
        <v>0</v>
      </c>
      <c r="E290" s="42">
        <f>SUMIF('ERP-EXCEL 25 (2)'!$B$4:$B$3000,Sheet1!A290,'ERP-EXCEL 25 (2)'!$F$4:$F$3000)</f>
        <v>0</v>
      </c>
      <c r="F290" s="37" t="e">
        <f>SUMIF(#REF!,Sheet1!A290,#REF!)</f>
        <v>#REF!</v>
      </c>
    </row>
    <row r="291" spans="1:6">
      <c r="A291" s="9" t="s">
        <v>1705</v>
      </c>
      <c r="B291" s="9" t="s">
        <v>1658</v>
      </c>
      <c r="C291" s="42">
        <f>SUMIF(erp!$C$3:$C$2999,Sheet1!A291,erp!$E$3:$E$2999)</f>
        <v>14</v>
      </c>
      <c r="D291" s="42">
        <f>SUMIF(location1!$B$3:$B$3000,Sheet1!A291,location1!$L$3:$L$3000)</f>
        <v>0</v>
      </c>
      <c r="E291" s="42">
        <f>SUMIF('ERP-EXCEL 25 (2)'!$B$4:$B$3000,Sheet1!A291,'ERP-EXCEL 25 (2)'!$F$4:$F$3000)</f>
        <v>0</v>
      </c>
      <c r="F291" s="37" t="e">
        <f>SUMIF(#REF!,Sheet1!A291,#REF!)</f>
        <v>#REF!</v>
      </c>
    </row>
    <row r="292" spans="1:6">
      <c r="A292" s="9" t="s">
        <v>1702</v>
      </c>
      <c r="B292" s="9" t="s">
        <v>1658</v>
      </c>
      <c r="C292" s="42">
        <f>SUMIF(erp!$C$3:$C$2999,Sheet1!A292,erp!$E$3:$E$2999)</f>
        <v>0</v>
      </c>
      <c r="D292" s="42">
        <f>SUMIF(location1!$B$3:$B$3000,Sheet1!A292,location1!$L$3:$L$3000)</f>
        <v>0</v>
      </c>
      <c r="E292" s="42">
        <f>SUMIF('ERP-EXCEL 25 (2)'!$B$4:$B$3000,Sheet1!A292,'ERP-EXCEL 25 (2)'!$F$4:$F$3000)</f>
        <v>0</v>
      </c>
      <c r="F292" s="37" t="e">
        <f>SUMIF(#REF!,Sheet1!A292,#REF!)</f>
        <v>#REF!</v>
      </c>
    </row>
    <row r="293" spans="1:6">
      <c r="A293" s="9" t="s">
        <v>1699</v>
      </c>
      <c r="B293" s="9" t="s">
        <v>1658</v>
      </c>
      <c r="C293" s="42">
        <f>SUMIF(erp!$C$3:$C$2999,Sheet1!A293,erp!$E$3:$E$2999)</f>
        <v>470</v>
      </c>
      <c r="D293" s="42">
        <f>SUMIF(location1!$B$3:$B$3000,Sheet1!A293,location1!$L$3:$L$3000)</f>
        <v>0</v>
      </c>
      <c r="E293" s="42">
        <f>SUMIF('ERP-EXCEL 25 (2)'!$B$4:$B$3000,Sheet1!A293,'ERP-EXCEL 25 (2)'!$F$4:$F$3000)</f>
        <v>416</v>
      </c>
      <c r="F293" s="37" t="e">
        <f>SUMIF(#REF!,Sheet1!A293,#REF!)</f>
        <v>#REF!</v>
      </c>
    </row>
    <row r="294" spans="1:6">
      <c r="A294" s="9" t="s">
        <v>1698</v>
      </c>
      <c r="B294" s="9" t="s">
        <v>1658</v>
      </c>
      <c r="C294" s="42">
        <f>SUMIF(erp!$C$3:$C$2999,Sheet1!A294,erp!$E$3:$E$2999)</f>
        <v>0</v>
      </c>
      <c r="D294" s="42">
        <f>SUMIF(location1!$B$3:$B$3000,Sheet1!A294,location1!$L$3:$L$3000)</f>
        <v>0</v>
      </c>
      <c r="E294" s="42">
        <f>SUMIF('ERP-EXCEL 25 (2)'!$B$4:$B$3000,Sheet1!A294,'ERP-EXCEL 25 (2)'!$F$4:$F$3000)</f>
        <v>0</v>
      </c>
      <c r="F294" s="37" t="e">
        <f>SUMIF(#REF!,Sheet1!A294,#REF!)</f>
        <v>#REF!</v>
      </c>
    </row>
    <row r="295" spans="1:6">
      <c r="A295" s="9" t="s">
        <v>1690</v>
      </c>
      <c r="B295" s="9" t="s">
        <v>1658</v>
      </c>
      <c r="C295" s="42">
        <f>SUMIF(erp!$C$3:$C$2999,Sheet1!A295,erp!$E$3:$E$2999)</f>
        <v>47</v>
      </c>
      <c r="D295" s="42">
        <f>SUMIF(location1!$B$3:$B$3000,Sheet1!A295,location1!$L$3:$L$3000)</f>
        <v>0</v>
      </c>
      <c r="E295" s="42">
        <f>SUMIF('ERP-EXCEL 25 (2)'!$B$4:$B$3000,Sheet1!A295,'ERP-EXCEL 25 (2)'!$F$4:$F$3000)</f>
        <v>0</v>
      </c>
      <c r="F295" s="37" t="e">
        <f>SUMIF(#REF!,Sheet1!A295,#REF!)</f>
        <v>#REF!</v>
      </c>
    </row>
    <row r="296" spans="1:6">
      <c r="A296" s="9" t="s">
        <v>1687</v>
      </c>
      <c r="B296" s="9" t="s">
        <v>1658</v>
      </c>
      <c r="C296" s="42">
        <f>SUMIF(erp!$C$3:$C$2999,Sheet1!A296,erp!$E$3:$E$2999)</f>
        <v>48</v>
      </c>
      <c r="D296" s="42">
        <f>SUMIF(location1!$B$3:$B$3000,Sheet1!A296,location1!$L$3:$L$3000)</f>
        <v>0</v>
      </c>
      <c r="E296" s="42">
        <f>SUMIF('ERP-EXCEL 25 (2)'!$B$4:$B$3000,Sheet1!A296,'ERP-EXCEL 25 (2)'!$F$4:$F$3000)</f>
        <v>0</v>
      </c>
      <c r="F296" s="37" t="e">
        <f>SUMIF(#REF!,Sheet1!A296,#REF!)</f>
        <v>#REF!</v>
      </c>
    </row>
    <row r="297" spans="1:6">
      <c r="A297" s="9" t="s">
        <v>1686</v>
      </c>
      <c r="B297" s="9" t="s">
        <v>1658</v>
      </c>
      <c r="C297" s="42">
        <f>SUMIF(erp!$C$3:$C$2999,Sheet1!A297,erp!$E$3:$E$2999)</f>
        <v>391</v>
      </c>
      <c r="D297" s="42">
        <f>SUMIF(location1!$B$3:$B$3000,Sheet1!A297,location1!$L$3:$L$3000)</f>
        <v>0</v>
      </c>
      <c r="E297" s="42">
        <f>SUMIF('ERP-EXCEL 25 (2)'!$B$4:$B$3000,Sheet1!A297,'ERP-EXCEL 25 (2)'!$F$4:$F$3000)</f>
        <v>0</v>
      </c>
      <c r="F297" s="37" t="e">
        <f>SUMIF(#REF!,Sheet1!A297,#REF!)</f>
        <v>#REF!</v>
      </c>
    </row>
    <row r="298" spans="1:6">
      <c r="A298" s="9" t="s">
        <v>1683</v>
      </c>
      <c r="B298" s="9" t="s">
        <v>1658</v>
      </c>
      <c r="C298" s="42">
        <f>SUMIF(erp!$C$3:$C$2999,Sheet1!A298,erp!$E$3:$E$2999)</f>
        <v>560</v>
      </c>
      <c r="D298" s="42">
        <f>SUMIF(location1!$B$3:$B$3000,Sheet1!A298,location1!$L$3:$L$3000)</f>
        <v>0</v>
      </c>
      <c r="E298" s="42">
        <f>SUMIF('ERP-EXCEL 25 (2)'!$B$4:$B$3000,Sheet1!A298,'ERP-EXCEL 25 (2)'!$F$4:$F$3000)</f>
        <v>0</v>
      </c>
      <c r="F298" s="37" t="e">
        <f>SUMIF(#REF!,Sheet1!A298,#REF!)</f>
        <v>#REF!</v>
      </c>
    </row>
    <row r="299" spans="1:6">
      <c r="A299" s="9" t="s">
        <v>1682</v>
      </c>
      <c r="B299" s="9" t="s">
        <v>1658</v>
      </c>
      <c r="C299" s="42">
        <f>SUMIF(erp!$C$3:$C$2999,Sheet1!A299,erp!$E$3:$E$2999)</f>
        <v>0</v>
      </c>
      <c r="D299" s="42">
        <f>SUMIF(location1!$B$3:$B$3000,Sheet1!A299,location1!$L$3:$L$3000)</f>
        <v>0</v>
      </c>
      <c r="E299" s="42">
        <f>SUMIF('ERP-EXCEL 25 (2)'!$B$4:$B$3000,Sheet1!A299,'ERP-EXCEL 25 (2)'!$F$4:$F$3000)</f>
        <v>0</v>
      </c>
      <c r="F299" s="37" t="e">
        <f>SUMIF(#REF!,Sheet1!A299,#REF!)</f>
        <v>#REF!</v>
      </c>
    </row>
    <row r="300" spans="1:6">
      <c r="A300" s="9" t="s">
        <v>1676</v>
      </c>
      <c r="B300" s="9" t="s">
        <v>1658</v>
      </c>
      <c r="C300" s="42">
        <f>SUMIF(erp!$C$3:$C$2999,Sheet1!A300,erp!$E$3:$E$2999)</f>
        <v>0</v>
      </c>
      <c r="D300" s="42">
        <f>SUMIF(location1!$B$3:$B$3000,Sheet1!A300,location1!$L$3:$L$3000)</f>
        <v>0</v>
      </c>
      <c r="E300" s="42">
        <f>SUMIF('ERP-EXCEL 25 (2)'!$B$4:$B$3000,Sheet1!A300,'ERP-EXCEL 25 (2)'!$F$4:$F$3000)</f>
        <v>0</v>
      </c>
      <c r="F300" s="37" t="e">
        <f>SUMIF(#REF!,Sheet1!A300,#REF!)</f>
        <v>#REF!</v>
      </c>
    </row>
    <row r="301" spans="1:6">
      <c r="A301" s="9" t="s">
        <v>1675</v>
      </c>
      <c r="B301" s="9" t="s">
        <v>1658</v>
      </c>
      <c r="C301" s="42">
        <f>SUMIF(erp!$C$3:$C$2999,Sheet1!A301,erp!$E$3:$E$2999)</f>
        <v>0</v>
      </c>
      <c r="D301" s="42">
        <f>SUMIF(location1!$B$3:$B$3000,Sheet1!A301,location1!$L$3:$L$3000)</f>
        <v>0</v>
      </c>
      <c r="E301" s="42">
        <f>SUMIF('ERP-EXCEL 25 (2)'!$B$4:$B$3000,Sheet1!A301,'ERP-EXCEL 25 (2)'!$F$4:$F$3000)</f>
        <v>0</v>
      </c>
      <c r="F301" s="37" t="e">
        <f>SUMIF(#REF!,Sheet1!A301,#REF!)</f>
        <v>#REF!</v>
      </c>
    </row>
    <row r="302" spans="1:6">
      <c r="A302" s="9" t="s">
        <v>1674</v>
      </c>
      <c r="B302" s="9" t="s">
        <v>1658</v>
      </c>
      <c r="C302" s="42">
        <f>SUMIF(erp!$C$3:$C$2999,Sheet1!A302,erp!$E$3:$E$2999)</f>
        <v>161</v>
      </c>
      <c r="D302" s="42">
        <f>SUMIF(location1!$B$3:$B$3000,Sheet1!A302,location1!$L$3:$L$3000)</f>
        <v>0</v>
      </c>
      <c r="E302" s="42">
        <f>SUMIF('ERP-EXCEL 25 (2)'!$B$4:$B$3000,Sheet1!A302,'ERP-EXCEL 25 (2)'!$F$4:$F$3000)</f>
        <v>0</v>
      </c>
      <c r="F302" s="37" t="e">
        <f>SUMIF(#REF!,Sheet1!A302,#REF!)</f>
        <v>#REF!</v>
      </c>
    </row>
    <row r="303" spans="1:6">
      <c r="A303" s="9" t="s">
        <v>1672</v>
      </c>
      <c r="B303" s="9" t="s">
        <v>1658</v>
      </c>
      <c r="C303" s="42">
        <f>SUMIF(erp!$C$3:$C$2999,Sheet1!A303,erp!$E$3:$E$2999)</f>
        <v>95</v>
      </c>
      <c r="D303" s="42">
        <f>SUMIF(location1!$B$3:$B$3000,Sheet1!A303,location1!$L$3:$L$3000)</f>
        <v>0</v>
      </c>
      <c r="E303" s="42">
        <f>SUMIF('ERP-EXCEL 25 (2)'!$B$4:$B$3000,Sheet1!A303,'ERP-EXCEL 25 (2)'!$F$4:$F$3000)</f>
        <v>0</v>
      </c>
      <c r="F303" s="37" t="e">
        <f>SUMIF(#REF!,Sheet1!A303,#REF!)</f>
        <v>#REF!</v>
      </c>
    </row>
    <row r="304" spans="1:6">
      <c r="A304" s="9" t="s">
        <v>1670</v>
      </c>
      <c r="B304" s="9" t="s">
        <v>1658</v>
      </c>
      <c r="C304" s="42">
        <f>SUMIF(erp!$C$3:$C$2999,Sheet1!A304,erp!$E$3:$E$2999)</f>
        <v>208</v>
      </c>
      <c r="D304" s="42">
        <f>SUMIF(location1!$B$3:$B$3000,Sheet1!A304,location1!$L$3:$L$3000)</f>
        <v>0</v>
      </c>
      <c r="E304" s="42">
        <f>SUMIF('ERP-EXCEL 25 (2)'!$B$4:$B$3000,Sheet1!A304,'ERP-EXCEL 25 (2)'!$F$4:$F$3000)</f>
        <v>0</v>
      </c>
      <c r="F304" s="37" t="e">
        <f>SUMIF(#REF!,Sheet1!A304,#REF!)</f>
        <v>#REF!</v>
      </c>
    </row>
    <row r="305" spans="1:6">
      <c r="A305" s="9" t="s">
        <v>1667</v>
      </c>
      <c r="B305" s="9" t="s">
        <v>1658</v>
      </c>
      <c r="C305" s="42">
        <f>SUMIF(erp!$C$3:$C$2999,Sheet1!A305,erp!$E$3:$E$2999)</f>
        <v>0</v>
      </c>
      <c r="D305" s="42">
        <f>SUMIF(location1!$B$3:$B$3000,Sheet1!A305,location1!$L$3:$L$3000)</f>
        <v>0</v>
      </c>
      <c r="E305" s="42">
        <f>SUMIF('ERP-EXCEL 25 (2)'!$B$4:$B$3000,Sheet1!A305,'ERP-EXCEL 25 (2)'!$F$4:$F$3000)</f>
        <v>0</v>
      </c>
      <c r="F305" s="37" t="e">
        <f>SUMIF(#REF!,Sheet1!A305,#REF!)</f>
        <v>#REF!</v>
      </c>
    </row>
    <row r="306" spans="1:6">
      <c r="A306" s="9" t="s">
        <v>1665</v>
      </c>
      <c r="B306" s="9" t="s">
        <v>1658</v>
      </c>
      <c r="C306" s="42">
        <f>SUMIF(erp!$C$3:$C$2999,Sheet1!A306,erp!$E$3:$E$2999)</f>
        <v>316</v>
      </c>
      <c r="D306" s="42">
        <f>SUMIF(location1!$B$3:$B$3000,Sheet1!A306,location1!$L$3:$L$3000)</f>
        <v>0</v>
      </c>
      <c r="E306" s="42">
        <f>SUMIF('ERP-EXCEL 25 (2)'!$B$4:$B$3000,Sheet1!A306,'ERP-EXCEL 25 (2)'!$F$4:$F$3000)</f>
        <v>0</v>
      </c>
      <c r="F306" s="37" t="e">
        <f>SUMIF(#REF!,Sheet1!A306,#REF!)</f>
        <v>#REF!</v>
      </c>
    </row>
    <row r="307" spans="1:6">
      <c r="A307" s="9" t="s">
        <v>1663</v>
      </c>
      <c r="B307" s="9" t="s">
        <v>1658</v>
      </c>
      <c r="C307" s="42">
        <f>SUMIF(erp!$C$3:$C$2999,Sheet1!A307,erp!$E$3:$E$2999)</f>
        <v>0</v>
      </c>
      <c r="D307" s="42">
        <f>SUMIF(location1!$B$3:$B$3000,Sheet1!A307,location1!$L$3:$L$3000)</f>
        <v>0</v>
      </c>
      <c r="E307" s="42">
        <f>SUMIF('ERP-EXCEL 25 (2)'!$B$4:$B$3000,Sheet1!A307,'ERP-EXCEL 25 (2)'!$F$4:$F$3000)</f>
        <v>0</v>
      </c>
      <c r="F307" s="37" t="e">
        <f>SUMIF(#REF!,Sheet1!A307,#REF!)</f>
        <v>#REF!</v>
      </c>
    </row>
    <row r="308" spans="1:6">
      <c r="A308" s="9" t="s">
        <v>1662</v>
      </c>
      <c r="B308" s="9" t="s">
        <v>1658</v>
      </c>
      <c r="C308" s="42">
        <f>SUMIF(erp!$C$3:$C$2999,Sheet1!A308,erp!$E$3:$E$2999)</f>
        <v>0</v>
      </c>
      <c r="D308" s="42">
        <f>SUMIF(location1!$B$3:$B$3000,Sheet1!A308,location1!$L$3:$L$3000)</f>
        <v>0</v>
      </c>
      <c r="E308" s="42">
        <f>SUMIF('ERP-EXCEL 25 (2)'!$B$4:$B$3000,Sheet1!A308,'ERP-EXCEL 25 (2)'!$F$4:$F$3000)</f>
        <v>0</v>
      </c>
      <c r="F308" s="37" t="e">
        <f>SUMIF(#REF!,Sheet1!A308,#REF!)</f>
        <v>#REF!</v>
      </c>
    </row>
    <row r="309" spans="1:6">
      <c r="A309" s="9" t="s">
        <v>1660</v>
      </c>
      <c r="B309" s="9" t="s">
        <v>1658</v>
      </c>
      <c r="C309" s="42">
        <f>SUMIF(erp!$C$3:$C$2999,Sheet1!A309,erp!$E$3:$E$2999)</f>
        <v>1370</v>
      </c>
      <c r="D309" s="42">
        <f>SUMIF(location1!$B$3:$B$3000,Sheet1!A309,location1!$L$3:$L$3000)</f>
        <v>0</v>
      </c>
      <c r="E309" s="42">
        <f>SUMIF('ERP-EXCEL 25 (2)'!$B$4:$B$3000,Sheet1!A309,'ERP-EXCEL 25 (2)'!$F$4:$F$3000)</f>
        <v>845</v>
      </c>
      <c r="F309" s="37" t="e">
        <f>SUMIF(#REF!,Sheet1!A309,#REF!)</f>
        <v>#REF!</v>
      </c>
    </row>
    <row r="310" spans="1:6">
      <c r="A310" s="9" t="s">
        <v>1657</v>
      </c>
      <c r="B310" s="9" t="s">
        <v>1103</v>
      </c>
      <c r="C310" s="42">
        <f>SUMIF(erp!$C$3:$C$2999,Sheet1!A310,erp!$E$3:$E$2999)</f>
        <v>3</v>
      </c>
      <c r="D310" s="42">
        <f>SUMIF(location1!$B$3:$B$3000,Sheet1!A310,location1!$L$3:$L$3000)</f>
        <v>0</v>
      </c>
      <c r="E310" s="42">
        <f>SUMIF('ERP-EXCEL 25 (2)'!$B$4:$B$3000,Sheet1!A310,'ERP-EXCEL 25 (2)'!$F$4:$F$3000)</f>
        <v>0</v>
      </c>
      <c r="F310" s="37" t="e">
        <f>SUMIF(#REF!,Sheet1!A310,#REF!)</f>
        <v>#REF!</v>
      </c>
    </row>
    <row r="311" spans="1:6">
      <c r="A311" s="9" t="s">
        <v>1656</v>
      </c>
      <c r="B311" s="9" t="s">
        <v>1103</v>
      </c>
      <c r="C311" s="42">
        <f>SUMIF(erp!$C$3:$C$2999,Sheet1!A311,erp!$E$3:$E$2999)</f>
        <v>0</v>
      </c>
      <c r="D311" s="42">
        <f>SUMIF(location1!$B$3:$B$3000,Sheet1!A311,location1!$L$3:$L$3000)</f>
        <v>0</v>
      </c>
      <c r="E311" s="42">
        <f>SUMIF('ERP-EXCEL 25 (2)'!$B$4:$B$3000,Sheet1!A311,'ERP-EXCEL 25 (2)'!$F$4:$F$3000)</f>
        <v>0</v>
      </c>
      <c r="F311" s="37" t="e">
        <f>SUMIF(#REF!,Sheet1!A311,#REF!)</f>
        <v>#REF!</v>
      </c>
    </row>
    <row r="312" spans="1:6">
      <c r="A312" s="9" t="s">
        <v>1653</v>
      </c>
      <c r="B312" s="9" t="s">
        <v>1103</v>
      </c>
      <c r="C312" s="42">
        <f>SUMIF(erp!$C$3:$C$2999,Sheet1!A312,erp!$E$3:$E$2999)</f>
        <v>48</v>
      </c>
      <c r="D312" s="42">
        <f>SUMIF(location1!$B$3:$B$3000,Sheet1!A312,location1!$L$3:$L$3000)</f>
        <v>0</v>
      </c>
      <c r="E312" s="42">
        <f>SUMIF('ERP-EXCEL 25 (2)'!$B$4:$B$3000,Sheet1!A312,'ERP-EXCEL 25 (2)'!$F$4:$F$3000)</f>
        <v>0</v>
      </c>
      <c r="F312" s="37" t="e">
        <f>SUMIF(#REF!,Sheet1!A312,#REF!)</f>
        <v>#REF!</v>
      </c>
    </row>
    <row r="313" spans="1:6">
      <c r="A313" s="9" t="s">
        <v>1651</v>
      </c>
      <c r="B313" s="9" t="s">
        <v>1103</v>
      </c>
      <c r="C313" s="42">
        <f>SUMIF(erp!$C$3:$C$2999,Sheet1!A313,erp!$E$3:$E$2999)</f>
        <v>0</v>
      </c>
      <c r="D313" s="42">
        <f>SUMIF(location1!$B$3:$B$3000,Sheet1!A313,location1!$L$3:$L$3000)</f>
        <v>0</v>
      </c>
      <c r="E313" s="42">
        <f>SUMIF('ERP-EXCEL 25 (2)'!$B$4:$B$3000,Sheet1!A313,'ERP-EXCEL 25 (2)'!$F$4:$F$3000)</f>
        <v>0</v>
      </c>
      <c r="F313" s="37" t="e">
        <f>SUMIF(#REF!,Sheet1!A313,#REF!)</f>
        <v>#REF!</v>
      </c>
    </row>
    <row r="314" spans="1:6">
      <c r="A314" s="9" t="s">
        <v>1650</v>
      </c>
      <c r="B314" s="9" t="s">
        <v>1103</v>
      </c>
      <c r="C314" s="42">
        <f>SUMIF(erp!$C$3:$C$2999,Sheet1!A314,erp!$E$3:$E$2999)</f>
        <v>19</v>
      </c>
      <c r="D314" s="42">
        <f>SUMIF(location1!$B$3:$B$3000,Sheet1!A314,location1!$L$3:$L$3000)</f>
        <v>0</v>
      </c>
      <c r="E314" s="42">
        <f>SUMIF('ERP-EXCEL 25 (2)'!$B$4:$B$3000,Sheet1!A314,'ERP-EXCEL 25 (2)'!$F$4:$F$3000)</f>
        <v>0</v>
      </c>
      <c r="F314" s="37" t="e">
        <f>SUMIF(#REF!,Sheet1!A314,#REF!)</f>
        <v>#REF!</v>
      </c>
    </row>
    <row r="315" spans="1:6">
      <c r="A315" s="9" t="s">
        <v>1647</v>
      </c>
      <c r="B315" s="9" t="s">
        <v>1103</v>
      </c>
      <c r="C315" s="42">
        <f>SUMIF(erp!$C$3:$C$2999,Sheet1!A315,erp!$E$3:$E$2999)</f>
        <v>20</v>
      </c>
      <c r="D315" s="42">
        <f>SUMIF(location1!$B$3:$B$3000,Sheet1!A315,location1!$L$3:$L$3000)</f>
        <v>0</v>
      </c>
      <c r="E315" s="42">
        <f>SUMIF('ERP-EXCEL 25 (2)'!$B$4:$B$3000,Sheet1!A315,'ERP-EXCEL 25 (2)'!$F$4:$F$3000)</f>
        <v>0</v>
      </c>
      <c r="F315" s="37" t="e">
        <f>SUMIF(#REF!,Sheet1!A315,#REF!)</f>
        <v>#REF!</v>
      </c>
    </row>
    <row r="316" spans="1:6">
      <c r="A316" s="9" t="s">
        <v>1638</v>
      </c>
      <c r="B316" s="9" t="s">
        <v>1103</v>
      </c>
      <c r="C316" s="42">
        <f>SUMIF(erp!$C$3:$C$2999,Sheet1!A316,erp!$E$3:$E$2999)</f>
        <v>52</v>
      </c>
      <c r="D316" s="42">
        <f>SUMIF(location1!$B$3:$B$3000,Sheet1!A316,location1!$L$3:$L$3000)</f>
        <v>0</v>
      </c>
      <c r="E316" s="42">
        <f>SUMIF('ERP-EXCEL 25 (2)'!$B$4:$B$3000,Sheet1!A316,'ERP-EXCEL 25 (2)'!$F$4:$F$3000)</f>
        <v>0</v>
      </c>
      <c r="F316" s="37" t="e">
        <f>SUMIF(#REF!,Sheet1!A316,#REF!)</f>
        <v>#REF!</v>
      </c>
    </row>
    <row r="317" spans="1:6">
      <c r="A317" s="9" t="s">
        <v>1632</v>
      </c>
      <c r="B317" s="9" t="s">
        <v>1103</v>
      </c>
      <c r="C317" s="42">
        <f>SUMIF(erp!$C$3:$C$2999,Sheet1!A317,erp!$E$3:$E$2999)</f>
        <v>24</v>
      </c>
      <c r="D317" s="42">
        <f>SUMIF(location1!$B$3:$B$3000,Sheet1!A317,location1!$L$3:$L$3000)</f>
        <v>0</v>
      </c>
      <c r="E317" s="42">
        <f>SUMIF('ERP-EXCEL 25 (2)'!$B$4:$B$3000,Sheet1!A317,'ERP-EXCEL 25 (2)'!$F$4:$F$3000)</f>
        <v>0</v>
      </c>
      <c r="F317" s="37" t="e">
        <f>SUMIF(#REF!,Sheet1!A317,#REF!)</f>
        <v>#REF!</v>
      </c>
    </row>
    <row r="318" spans="1:6">
      <c r="A318" s="9" t="s">
        <v>1631</v>
      </c>
      <c r="B318" s="9" t="s">
        <v>1103</v>
      </c>
      <c r="C318" s="42">
        <f>SUMIF(erp!$C$3:$C$2999,Sheet1!A318,erp!$E$3:$E$2999)</f>
        <v>36</v>
      </c>
      <c r="D318" s="42">
        <f>SUMIF(location1!$B$3:$B$3000,Sheet1!A318,location1!$L$3:$L$3000)</f>
        <v>0</v>
      </c>
      <c r="E318" s="42">
        <f>SUMIF('ERP-EXCEL 25 (2)'!$B$4:$B$3000,Sheet1!A318,'ERP-EXCEL 25 (2)'!$F$4:$F$3000)</f>
        <v>0</v>
      </c>
      <c r="F318" s="37" t="e">
        <f>SUMIF(#REF!,Sheet1!A318,#REF!)</f>
        <v>#REF!</v>
      </c>
    </row>
    <row r="319" spans="1:6">
      <c r="A319" s="9" t="s">
        <v>1629</v>
      </c>
      <c r="B319" s="9" t="s">
        <v>1103</v>
      </c>
      <c r="C319" s="42">
        <f>SUMIF(erp!$C$3:$C$2999,Sheet1!A319,erp!$E$3:$E$2999)</f>
        <v>0</v>
      </c>
      <c r="D319" s="42">
        <f>SUMIF(location1!$B$3:$B$3000,Sheet1!A319,location1!$L$3:$L$3000)</f>
        <v>0</v>
      </c>
      <c r="E319" s="42">
        <f>SUMIF('ERP-EXCEL 25 (2)'!$B$4:$B$3000,Sheet1!A319,'ERP-EXCEL 25 (2)'!$F$4:$F$3000)</f>
        <v>0</v>
      </c>
      <c r="F319" s="37" t="e">
        <f>SUMIF(#REF!,Sheet1!A319,#REF!)</f>
        <v>#REF!</v>
      </c>
    </row>
    <row r="320" spans="1:6">
      <c r="A320" s="9" t="s">
        <v>1614</v>
      </c>
      <c r="B320" s="9" t="s">
        <v>494</v>
      </c>
      <c r="C320" s="42">
        <f>SUMIF(erp!$C$3:$C$2999,Sheet1!A320,erp!$E$3:$E$2999)</f>
        <v>0</v>
      </c>
      <c r="D320" s="42">
        <f>SUMIF(location1!$B$3:$B$3000,Sheet1!A320,location1!$L$3:$L$3000)</f>
        <v>0</v>
      </c>
      <c r="E320" s="42">
        <f>SUMIF('ERP-EXCEL 25 (2)'!$B$4:$B$3000,Sheet1!A320,'ERP-EXCEL 25 (2)'!$F$4:$F$3000)</f>
        <v>0</v>
      </c>
      <c r="F320" s="37" t="e">
        <f>SUMIF(#REF!,Sheet1!A320,#REF!)</f>
        <v>#REF!</v>
      </c>
    </row>
    <row r="321" spans="1:6">
      <c r="A321" s="9" t="s">
        <v>1613</v>
      </c>
      <c r="B321" s="9" t="s">
        <v>494</v>
      </c>
      <c r="C321" s="42">
        <f>SUMIF(erp!$C$3:$C$2999,Sheet1!A321,erp!$E$3:$E$2999)</f>
        <v>0</v>
      </c>
      <c r="D321" s="42">
        <f>SUMIF(location1!$B$3:$B$3000,Sheet1!A321,location1!$L$3:$L$3000)</f>
        <v>0</v>
      </c>
      <c r="E321" s="42">
        <f>SUMIF('ERP-EXCEL 25 (2)'!$B$4:$B$3000,Sheet1!A321,'ERP-EXCEL 25 (2)'!$F$4:$F$3000)</f>
        <v>0</v>
      </c>
      <c r="F321" s="37" t="e">
        <f>SUMIF(#REF!,Sheet1!A321,#REF!)</f>
        <v>#REF!</v>
      </c>
    </row>
    <row r="322" spans="1:6">
      <c r="A322" s="9" t="s">
        <v>1611</v>
      </c>
      <c r="B322" s="9" t="s">
        <v>494</v>
      </c>
      <c r="C322" s="42">
        <f>SUMIF(erp!$C$3:$C$2999,Sheet1!A322,erp!$E$3:$E$2999)</f>
        <v>0</v>
      </c>
      <c r="D322" s="42">
        <f>SUMIF(location1!$B$3:$B$3000,Sheet1!A322,location1!$L$3:$L$3000)</f>
        <v>0</v>
      </c>
      <c r="E322" s="42">
        <f>SUMIF('ERP-EXCEL 25 (2)'!$B$4:$B$3000,Sheet1!A322,'ERP-EXCEL 25 (2)'!$F$4:$F$3000)</f>
        <v>0</v>
      </c>
      <c r="F322" s="37" t="e">
        <f>SUMIF(#REF!,Sheet1!A322,#REF!)</f>
        <v>#REF!</v>
      </c>
    </row>
    <row r="323" spans="1:6">
      <c r="A323" s="9" t="s">
        <v>1610</v>
      </c>
      <c r="B323" s="9" t="s">
        <v>494</v>
      </c>
      <c r="C323" s="42">
        <f>SUMIF(erp!$C$3:$C$2999,Sheet1!A323,erp!$E$3:$E$2999)</f>
        <v>0</v>
      </c>
      <c r="D323" s="42">
        <f>SUMIF(location1!$B$3:$B$3000,Sheet1!A323,location1!$L$3:$L$3000)</f>
        <v>0</v>
      </c>
      <c r="E323" s="42">
        <f>SUMIF('ERP-EXCEL 25 (2)'!$B$4:$B$3000,Sheet1!A323,'ERP-EXCEL 25 (2)'!$F$4:$F$3000)</f>
        <v>0</v>
      </c>
      <c r="F323" s="37" t="e">
        <f>SUMIF(#REF!,Sheet1!A323,#REF!)</f>
        <v>#REF!</v>
      </c>
    </row>
    <row r="324" spans="1:6">
      <c r="A324" s="9" t="s">
        <v>1608</v>
      </c>
      <c r="B324" s="9" t="s">
        <v>494</v>
      </c>
      <c r="C324" s="42">
        <f>SUMIF(erp!$C$3:$C$2999,Sheet1!A324,erp!$E$3:$E$2999)</f>
        <v>0</v>
      </c>
      <c r="D324" s="42">
        <f>SUMIF(location1!$B$3:$B$3000,Sheet1!A324,location1!$L$3:$L$3000)</f>
        <v>0</v>
      </c>
      <c r="E324" s="42">
        <f>SUMIF('ERP-EXCEL 25 (2)'!$B$4:$B$3000,Sheet1!A324,'ERP-EXCEL 25 (2)'!$F$4:$F$3000)</f>
        <v>0</v>
      </c>
      <c r="F324" s="37" t="e">
        <f>SUMIF(#REF!,Sheet1!A324,#REF!)</f>
        <v>#REF!</v>
      </c>
    </row>
    <row r="325" spans="1:6">
      <c r="A325" s="9" t="s">
        <v>1607</v>
      </c>
      <c r="B325" s="9" t="s">
        <v>494</v>
      </c>
      <c r="C325" s="42">
        <f>SUMIF(erp!$C$3:$C$2999,Sheet1!A325,erp!$E$3:$E$2999)</f>
        <v>0</v>
      </c>
      <c r="D325" s="42">
        <f>SUMIF(location1!$B$3:$B$3000,Sheet1!A325,location1!$L$3:$L$3000)</f>
        <v>0</v>
      </c>
      <c r="E325" s="42">
        <f>SUMIF('ERP-EXCEL 25 (2)'!$B$4:$B$3000,Sheet1!A325,'ERP-EXCEL 25 (2)'!$F$4:$F$3000)</f>
        <v>0</v>
      </c>
      <c r="F325" s="37" t="e">
        <f>SUMIF(#REF!,Sheet1!A325,#REF!)</f>
        <v>#REF!</v>
      </c>
    </row>
    <row r="326" spans="1:6">
      <c r="A326" s="9" t="s">
        <v>1606</v>
      </c>
      <c r="B326" s="9" t="s">
        <v>494</v>
      </c>
      <c r="C326" s="42">
        <f>SUMIF(erp!$C$3:$C$2999,Sheet1!A326,erp!$E$3:$E$2999)</f>
        <v>87</v>
      </c>
      <c r="D326" s="42">
        <f>SUMIF(location1!$B$3:$B$3000,Sheet1!A326,location1!$L$3:$L$3000)</f>
        <v>0</v>
      </c>
      <c r="E326" s="42">
        <f>SUMIF('ERP-EXCEL 25 (2)'!$B$4:$B$3000,Sheet1!A326,'ERP-EXCEL 25 (2)'!$F$4:$F$3000)</f>
        <v>0</v>
      </c>
      <c r="F326" s="37" t="e">
        <f>SUMIF(#REF!,Sheet1!A326,#REF!)</f>
        <v>#REF!</v>
      </c>
    </row>
    <row r="327" spans="1:6">
      <c r="A327" s="9" t="s">
        <v>1602</v>
      </c>
      <c r="B327" s="9" t="s">
        <v>494</v>
      </c>
      <c r="C327" s="42">
        <f>SUMIF(erp!$C$3:$C$2999,Sheet1!A327,erp!$E$3:$E$2999)</f>
        <v>0</v>
      </c>
      <c r="D327" s="42">
        <f>SUMIF(location1!$B$3:$B$3000,Sheet1!A327,location1!$L$3:$L$3000)</f>
        <v>0</v>
      </c>
      <c r="E327" s="42">
        <f>SUMIF('ERP-EXCEL 25 (2)'!$B$4:$B$3000,Sheet1!A327,'ERP-EXCEL 25 (2)'!$F$4:$F$3000)</f>
        <v>0</v>
      </c>
      <c r="F327" s="37" t="e">
        <f>SUMIF(#REF!,Sheet1!A327,#REF!)</f>
        <v>#REF!</v>
      </c>
    </row>
    <row r="328" spans="1:6">
      <c r="A328" s="9" t="s">
        <v>1599</v>
      </c>
      <c r="B328" s="9" t="s">
        <v>494</v>
      </c>
      <c r="C328" s="42">
        <f>SUMIF(erp!$C$3:$C$2999,Sheet1!A328,erp!$E$3:$E$2999)</f>
        <v>200</v>
      </c>
      <c r="D328" s="42">
        <f>SUMIF(location1!$B$3:$B$3000,Sheet1!A328,location1!$L$3:$L$3000)</f>
        <v>0</v>
      </c>
      <c r="E328" s="42">
        <f>SUMIF('ERP-EXCEL 25 (2)'!$B$4:$B$3000,Sheet1!A328,'ERP-EXCEL 25 (2)'!$F$4:$F$3000)</f>
        <v>0</v>
      </c>
      <c r="F328" s="37" t="e">
        <f>SUMIF(#REF!,Sheet1!A328,#REF!)</f>
        <v>#REF!</v>
      </c>
    </row>
    <row r="329" spans="1:6">
      <c r="A329" s="9" t="s">
        <v>1598</v>
      </c>
      <c r="B329" s="9" t="s">
        <v>494</v>
      </c>
      <c r="C329" s="42">
        <f>SUMIF(erp!$C$3:$C$2999,Sheet1!A329,erp!$E$3:$E$2999)</f>
        <v>0</v>
      </c>
      <c r="D329" s="42">
        <f>SUMIF(location1!$B$3:$B$3000,Sheet1!A329,location1!$L$3:$L$3000)</f>
        <v>0</v>
      </c>
      <c r="E329" s="42">
        <f>SUMIF('ERP-EXCEL 25 (2)'!$B$4:$B$3000,Sheet1!A329,'ERP-EXCEL 25 (2)'!$F$4:$F$3000)</f>
        <v>0</v>
      </c>
      <c r="F329" s="37" t="e">
        <f>SUMIF(#REF!,Sheet1!A329,#REF!)</f>
        <v>#REF!</v>
      </c>
    </row>
    <row r="330" spans="1:6">
      <c r="A330" s="9" t="s">
        <v>1595</v>
      </c>
      <c r="B330" s="9" t="s">
        <v>494</v>
      </c>
      <c r="C330" s="42">
        <f>SUMIF(erp!$C$3:$C$2999,Sheet1!A330,erp!$E$3:$E$2999)</f>
        <v>300</v>
      </c>
      <c r="D330" s="42">
        <f>SUMIF(location1!$B$3:$B$3000,Sheet1!A330,location1!$L$3:$L$3000)</f>
        <v>0</v>
      </c>
      <c r="E330" s="42">
        <f>SUMIF('ERP-EXCEL 25 (2)'!$B$4:$B$3000,Sheet1!A330,'ERP-EXCEL 25 (2)'!$F$4:$F$3000)</f>
        <v>0</v>
      </c>
      <c r="F330" s="37" t="e">
        <f>SUMIF(#REF!,Sheet1!A330,#REF!)</f>
        <v>#REF!</v>
      </c>
    </row>
    <row r="331" spans="1:6">
      <c r="A331" s="9" t="s">
        <v>1594</v>
      </c>
      <c r="B331" s="9" t="s">
        <v>494</v>
      </c>
      <c r="C331" s="42">
        <f>SUMIF(erp!$C$3:$C$2999,Sheet1!A331,erp!$E$3:$E$2999)</f>
        <v>0</v>
      </c>
      <c r="D331" s="42">
        <f>SUMIF(location1!$B$3:$B$3000,Sheet1!A331,location1!$L$3:$L$3000)</f>
        <v>0</v>
      </c>
      <c r="E331" s="42">
        <f>SUMIF('ERP-EXCEL 25 (2)'!$B$4:$B$3000,Sheet1!A331,'ERP-EXCEL 25 (2)'!$F$4:$F$3000)</f>
        <v>0</v>
      </c>
      <c r="F331" s="37" t="e">
        <f>SUMIF(#REF!,Sheet1!A331,#REF!)</f>
        <v>#REF!</v>
      </c>
    </row>
    <row r="332" spans="1:6">
      <c r="A332" s="9" t="s">
        <v>1589</v>
      </c>
      <c r="B332" s="9" t="s">
        <v>494</v>
      </c>
      <c r="C332" s="42">
        <f>SUMIF(erp!$C$3:$C$2999,Sheet1!A332,erp!$E$3:$E$2999)</f>
        <v>0</v>
      </c>
      <c r="D332" s="42">
        <f>SUMIF(location1!$B$3:$B$3000,Sheet1!A332,location1!$L$3:$L$3000)</f>
        <v>0</v>
      </c>
      <c r="E332" s="42">
        <f>SUMIF('ERP-EXCEL 25 (2)'!$B$4:$B$3000,Sheet1!A332,'ERP-EXCEL 25 (2)'!$F$4:$F$3000)</f>
        <v>0</v>
      </c>
      <c r="F332" s="37" t="e">
        <f>SUMIF(#REF!,Sheet1!A332,#REF!)</f>
        <v>#REF!</v>
      </c>
    </row>
    <row r="333" spans="1:6">
      <c r="A333" s="9" t="s">
        <v>1587</v>
      </c>
      <c r="B333" s="9" t="s">
        <v>494</v>
      </c>
      <c r="C333" s="42">
        <f>SUMIF(erp!$C$3:$C$2999,Sheet1!A333,erp!$E$3:$E$2999)</f>
        <v>52</v>
      </c>
      <c r="D333" s="42">
        <f>SUMIF(location1!$B$3:$B$3000,Sheet1!A333,location1!$L$3:$L$3000)</f>
        <v>0</v>
      </c>
      <c r="E333" s="42">
        <f>SUMIF('ERP-EXCEL 25 (2)'!$B$4:$B$3000,Sheet1!A333,'ERP-EXCEL 25 (2)'!$F$4:$F$3000)</f>
        <v>0</v>
      </c>
      <c r="F333" s="37" t="e">
        <f>SUMIF(#REF!,Sheet1!A333,#REF!)</f>
        <v>#REF!</v>
      </c>
    </row>
    <row r="334" spans="1:6">
      <c r="A334" s="9" t="s">
        <v>1586</v>
      </c>
      <c r="B334" s="9" t="s">
        <v>494</v>
      </c>
      <c r="C334" s="42">
        <f>SUMIF(erp!$C$3:$C$2999,Sheet1!A334,erp!$E$3:$E$2999)</f>
        <v>66</v>
      </c>
      <c r="D334" s="42">
        <f>SUMIF(location1!$B$3:$B$3000,Sheet1!A334,location1!$L$3:$L$3000)</f>
        <v>0</v>
      </c>
      <c r="E334" s="42">
        <f>SUMIF('ERP-EXCEL 25 (2)'!$B$4:$B$3000,Sheet1!A334,'ERP-EXCEL 25 (2)'!$F$4:$F$3000)</f>
        <v>0</v>
      </c>
      <c r="F334" s="37" t="e">
        <f>SUMIF(#REF!,Sheet1!A334,#REF!)</f>
        <v>#REF!</v>
      </c>
    </row>
    <row r="335" spans="1:6">
      <c r="A335" s="9" t="s">
        <v>1584</v>
      </c>
      <c r="B335" s="9" t="s">
        <v>494</v>
      </c>
      <c r="C335" s="42">
        <f>SUMIF(erp!$C$3:$C$2999,Sheet1!A335,erp!$E$3:$E$2999)</f>
        <v>0</v>
      </c>
      <c r="D335" s="42">
        <f>SUMIF(location1!$B$3:$B$3000,Sheet1!A335,location1!$L$3:$L$3000)</f>
        <v>0</v>
      </c>
      <c r="E335" s="42">
        <f>SUMIF('ERP-EXCEL 25 (2)'!$B$4:$B$3000,Sheet1!A335,'ERP-EXCEL 25 (2)'!$F$4:$F$3000)</f>
        <v>0</v>
      </c>
      <c r="F335" s="37" t="e">
        <f>SUMIF(#REF!,Sheet1!A335,#REF!)</f>
        <v>#REF!</v>
      </c>
    </row>
    <row r="336" spans="1:6">
      <c r="A336" s="9" t="s">
        <v>1583</v>
      </c>
      <c r="B336" s="9" t="s">
        <v>494</v>
      </c>
      <c r="C336" s="42">
        <f>SUMIF(erp!$C$3:$C$2999,Sheet1!A336,erp!$E$3:$E$2999)</f>
        <v>19</v>
      </c>
      <c r="D336" s="42">
        <f>SUMIF(location1!$B$3:$B$3000,Sheet1!A336,location1!$L$3:$L$3000)</f>
        <v>0</v>
      </c>
      <c r="E336" s="42">
        <f>SUMIF('ERP-EXCEL 25 (2)'!$B$4:$B$3000,Sheet1!A336,'ERP-EXCEL 25 (2)'!$F$4:$F$3000)</f>
        <v>0</v>
      </c>
      <c r="F336" s="37" t="e">
        <f>SUMIF(#REF!,Sheet1!A336,#REF!)</f>
        <v>#REF!</v>
      </c>
    </row>
    <row r="337" spans="1:6">
      <c r="A337" s="9" t="s">
        <v>1582</v>
      </c>
      <c r="B337" s="9" t="s">
        <v>494</v>
      </c>
      <c r="C337" s="42">
        <f>SUMIF(erp!$C$3:$C$2999,Sheet1!A337,erp!$E$3:$E$2999)</f>
        <v>0</v>
      </c>
      <c r="D337" s="42">
        <f>SUMIF(location1!$B$3:$B$3000,Sheet1!A337,location1!$L$3:$L$3000)</f>
        <v>0</v>
      </c>
      <c r="E337" s="42">
        <f>SUMIF('ERP-EXCEL 25 (2)'!$B$4:$B$3000,Sheet1!A337,'ERP-EXCEL 25 (2)'!$F$4:$F$3000)</f>
        <v>0</v>
      </c>
      <c r="F337" s="37" t="e">
        <f>SUMIF(#REF!,Sheet1!A337,#REF!)</f>
        <v>#REF!</v>
      </c>
    </row>
    <row r="338" spans="1:6">
      <c r="A338" s="9" t="s">
        <v>1581</v>
      </c>
      <c r="B338" s="9" t="s">
        <v>494</v>
      </c>
      <c r="C338" s="42">
        <f>SUMIF(erp!$C$3:$C$2999,Sheet1!A338,erp!$E$3:$E$2999)</f>
        <v>0</v>
      </c>
      <c r="D338" s="42">
        <f>SUMIF(location1!$B$3:$B$3000,Sheet1!A338,location1!$L$3:$L$3000)</f>
        <v>0</v>
      </c>
      <c r="E338" s="42">
        <f>SUMIF('ERP-EXCEL 25 (2)'!$B$4:$B$3000,Sheet1!A338,'ERP-EXCEL 25 (2)'!$F$4:$F$3000)</f>
        <v>0</v>
      </c>
      <c r="F338" s="37" t="e">
        <f>SUMIF(#REF!,Sheet1!A338,#REF!)</f>
        <v>#REF!</v>
      </c>
    </row>
    <row r="339" spans="1:6">
      <c r="A339" s="9" t="s">
        <v>1580</v>
      </c>
      <c r="B339" s="9" t="s">
        <v>494</v>
      </c>
      <c r="C339" s="42">
        <f>SUMIF(erp!$C$3:$C$2999,Sheet1!A339,erp!$E$3:$E$2999)</f>
        <v>0</v>
      </c>
      <c r="D339" s="42">
        <f>SUMIF(location1!$B$3:$B$3000,Sheet1!A339,location1!$L$3:$L$3000)</f>
        <v>0</v>
      </c>
      <c r="E339" s="42">
        <f>SUMIF('ERP-EXCEL 25 (2)'!$B$4:$B$3000,Sheet1!A339,'ERP-EXCEL 25 (2)'!$F$4:$F$3000)</f>
        <v>0</v>
      </c>
      <c r="F339" s="37" t="e">
        <f>SUMIF(#REF!,Sheet1!A339,#REF!)</f>
        <v>#REF!</v>
      </c>
    </row>
    <row r="340" spans="1:6">
      <c r="A340" s="9" t="s">
        <v>1578</v>
      </c>
      <c r="B340" s="9" t="s">
        <v>494</v>
      </c>
      <c r="C340" s="42">
        <f>SUMIF(erp!$C$3:$C$2999,Sheet1!A340,erp!$E$3:$E$2999)</f>
        <v>0</v>
      </c>
      <c r="D340" s="42">
        <f>SUMIF(location1!$B$3:$B$3000,Sheet1!A340,location1!$L$3:$L$3000)</f>
        <v>0</v>
      </c>
      <c r="E340" s="42">
        <f>SUMIF('ERP-EXCEL 25 (2)'!$B$4:$B$3000,Sheet1!A340,'ERP-EXCEL 25 (2)'!$F$4:$F$3000)</f>
        <v>0</v>
      </c>
      <c r="F340" s="37" t="e">
        <f>SUMIF(#REF!,Sheet1!A340,#REF!)</f>
        <v>#REF!</v>
      </c>
    </row>
    <row r="341" spans="1:6">
      <c r="A341" s="9" t="s">
        <v>1575</v>
      </c>
      <c r="B341" s="9" t="s">
        <v>494</v>
      </c>
      <c r="C341" s="42">
        <f>SUMIF(erp!$C$3:$C$2999,Sheet1!A341,erp!$E$3:$E$2999)</f>
        <v>0</v>
      </c>
      <c r="D341" s="42">
        <f>SUMIF(location1!$B$3:$B$3000,Sheet1!A341,location1!$L$3:$L$3000)</f>
        <v>0</v>
      </c>
      <c r="E341" s="42">
        <f>SUMIF('ERP-EXCEL 25 (2)'!$B$4:$B$3000,Sheet1!A341,'ERP-EXCEL 25 (2)'!$F$4:$F$3000)</f>
        <v>0</v>
      </c>
      <c r="F341" s="37" t="e">
        <f>SUMIF(#REF!,Sheet1!A341,#REF!)</f>
        <v>#REF!</v>
      </c>
    </row>
    <row r="342" spans="1:6">
      <c r="A342" s="9" t="s">
        <v>1574</v>
      </c>
      <c r="B342" s="9" t="s">
        <v>494</v>
      </c>
      <c r="C342" s="42">
        <f>SUMIF(erp!$C$3:$C$2999,Sheet1!A342,erp!$E$3:$E$2999)</f>
        <v>0</v>
      </c>
      <c r="D342" s="42">
        <f>SUMIF(location1!$B$3:$B$3000,Sheet1!A342,location1!$L$3:$L$3000)</f>
        <v>0</v>
      </c>
      <c r="E342" s="42">
        <f>SUMIF('ERP-EXCEL 25 (2)'!$B$4:$B$3000,Sheet1!A342,'ERP-EXCEL 25 (2)'!$F$4:$F$3000)</f>
        <v>0</v>
      </c>
      <c r="F342" s="37" t="e">
        <f>SUMIF(#REF!,Sheet1!A342,#REF!)</f>
        <v>#REF!</v>
      </c>
    </row>
    <row r="343" spans="1:6">
      <c r="A343" s="9" t="s">
        <v>1573</v>
      </c>
      <c r="B343" s="9" t="s">
        <v>494</v>
      </c>
      <c r="C343" s="42">
        <f>SUMIF(erp!$C$3:$C$2999,Sheet1!A343,erp!$E$3:$E$2999)</f>
        <v>0</v>
      </c>
      <c r="D343" s="42">
        <f>SUMIF(location1!$B$3:$B$3000,Sheet1!A343,location1!$L$3:$L$3000)</f>
        <v>0</v>
      </c>
      <c r="E343" s="42">
        <f>SUMIF('ERP-EXCEL 25 (2)'!$B$4:$B$3000,Sheet1!A343,'ERP-EXCEL 25 (2)'!$F$4:$F$3000)</f>
        <v>0</v>
      </c>
      <c r="F343" s="37" t="e">
        <f>SUMIF(#REF!,Sheet1!A343,#REF!)</f>
        <v>#REF!</v>
      </c>
    </row>
    <row r="344" spans="1:6">
      <c r="A344" s="9" t="s">
        <v>1572</v>
      </c>
      <c r="B344" s="9" t="s">
        <v>494</v>
      </c>
      <c r="C344" s="42">
        <f>SUMIF(erp!$C$3:$C$2999,Sheet1!A344,erp!$E$3:$E$2999)</f>
        <v>64</v>
      </c>
      <c r="D344" s="42">
        <f>SUMIF(location1!$B$3:$B$3000,Sheet1!A344,location1!$L$3:$L$3000)</f>
        <v>0</v>
      </c>
      <c r="E344" s="42">
        <f>SUMIF('ERP-EXCEL 25 (2)'!$B$4:$B$3000,Sheet1!A344,'ERP-EXCEL 25 (2)'!$F$4:$F$3000)</f>
        <v>0</v>
      </c>
      <c r="F344" s="37" t="e">
        <f>SUMIF(#REF!,Sheet1!A344,#REF!)</f>
        <v>#REF!</v>
      </c>
    </row>
    <row r="345" spans="1:6">
      <c r="A345" s="9" t="s">
        <v>1566</v>
      </c>
      <c r="B345" s="9" t="s">
        <v>494</v>
      </c>
      <c r="C345" s="42">
        <f>SUMIF(erp!$C$3:$C$2999,Sheet1!A345,erp!$E$3:$E$2999)</f>
        <v>0</v>
      </c>
      <c r="D345" s="42">
        <f>SUMIF(location1!$B$3:$B$3000,Sheet1!A345,location1!$L$3:$L$3000)</f>
        <v>0</v>
      </c>
      <c r="E345" s="42">
        <f>SUMIF('ERP-EXCEL 25 (2)'!$B$4:$B$3000,Sheet1!A345,'ERP-EXCEL 25 (2)'!$F$4:$F$3000)</f>
        <v>0</v>
      </c>
      <c r="F345" s="37" t="e">
        <f>SUMIF(#REF!,Sheet1!A345,#REF!)</f>
        <v>#REF!</v>
      </c>
    </row>
    <row r="346" spans="1:6">
      <c r="A346" s="9" t="s">
        <v>1565</v>
      </c>
      <c r="B346" s="9" t="s">
        <v>494</v>
      </c>
      <c r="C346" s="42">
        <f>SUMIF(erp!$C$3:$C$2999,Sheet1!A346,erp!$E$3:$E$2999)</f>
        <v>0</v>
      </c>
      <c r="D346" s="42">
        <f>SUMIF(location1!$B$3:$B$3000,Sheet1!A346,location1!$L$3:$L$3000)</f>
        <v>0</v>
      </c>
      <c r="E346" s="42">
        <f>SUMIF('ERP-EXCEL 25 (2)'!$B$4:$B$3000,Sheet1!A346,'ERP-EXCEL 25 (2)'!$F$4:$F$3000)</f>
        <v>0</v>
      </c>
      <c r="F346" s="37" t="e">
        <f>SUMIF(#REF!,Sheet1!A346,#REF!)</f>
        <v>#REF!</v>
      </c>
    </row>
    <row r="347" spans="1:6">
      <c r="A347" s="9" t="s">
        <v>1564</v>
      </c>
      <c r="B347" s="9" t="s">
        <v>494</v>
      </c>
      <c r="C347" s="42">
        <f>SUMIF(erp!$C$3:$C$2999,Sheet1!A347,erp!$E$3:$E$2999)</f>
        <v>0</v>
      </c>
      <c r="D347" s="42">
        <f>SUMIF(location1!$B$3:$B$3000,Sheet1!A347,location1!$L$3:$L$3000)</f>
        <v>0</v>
      </c>
      <c r="E347" s="42">
        <f>SUMIF('ERP-EXCEL 25 (2)'!$B$4:$B$3000,Sheet1!A347,'ERP-EXCEL 25 (2)'!$F$4:$F$3000)</f>
        <v>0</v>
      </c>
      <c r="F347" s="37" t="e">
        <f>SUMIF(#REF!,Sheet1!A347,#REF!)</f>
        <v>#REF!</v>
      </c>
    </row>
    <row r="348" spans="1:6">
      <c r="A348" s="9" t="s">
        <v>1562</v>
      </c>
      <c r="B348" s="9" t="s">
        <v>494</v>
      </c>
      <c r="C348" s="42">
        <f>SUMIF(erp!$C$3:$C$2999,Sheet1!A348,erp!$E$3:$E$2999)</f>
        <v>0</v>
      </c>
      <c r="D348" s="42">
        <f>SUMIF(location1!$B$3:$B$3000,Sheet1!A348,location1!$L$3:$L$3000)</f>
        <v>0</v>
      </c>
      <c r="E348" s="42">
        <f>SUMIF('ERP-EXCEL 25 (2)'!$B$4:$B$3000,Sheet1!A348,'ERP-EXCEL 25 (2)'!$F$4:$F$3000)</f>
        <v>0</v>
      </c>
      <c r="F348" s="37" t="e">
        <f>SUMIF(#REF!,Sheet1!A348,#REF!)</f>
        <v>#REF!</v>
      </c>
    </row>
    <row r="349" spans="1:6">
      <c r="A349" s="9" t="s">
        <v>1560</v>
      </c>
      <c r="B349" s="9" t="s">
        <v>486</v>
      </c>
      <c r="C349" s="42">
        <f>SUMIF(erp!$C$3:$C$2999,Sheet1!A349,erp!$E$3:$E$2999)</f>
        <v>10400</v>
      </c>
      <c r="D349" s="42">
        <f>SUMIF(location1!$B$3:$B$3000,Sheet1!A349,location1!$L$3:$L$3000)</f>
        <v>0</v>
      </c>
      <c r="E349" s="42">
        <f>SUMIF('ERP-EXCEL 25 (2)'!$B$4:$B$3000,Sheet1!A349,'ERP-EXCEL 25 (2)'!$F$4:$F$3000)</f>
        <v>1600</v>
      </c>
      <c r="F349" s="37" t="e">
        <f>SUMIF(#REF!,Sheet1!A349,#REF!)</f>
        <v>#REF!</v>
      </c>
    </row>
    <row r="350" spans="1:6">
      <c r="A350" s="9" t="s">
        <v>1557</v>
      </c>
      <c r="B350" s="9" t="s">
        <v>486</v>
      </c>
      <c r="C350" s="42">
        <f>SUMIF(erp!$C$3:$C$2999,Sheet1!A350,erp!$E$3:$E$2999)</f>
        <v>0</v>
      </c>
      <c r="D350" s="42">
        <f>SUMIF(location1!$B$3:$B$3000,Sheet1!A350,location1!$L$3:$L$3000)</f>
        <v>0</v>
      </c>
      <c r="E350" s="42">
        <f>SUMIF('ERP-EXCEL 25 (2)'!$B$4:$B$3000,Sheet1!A350,'ERP-EXCEL 25 (2)'!$F$4:$F$3000)</f>
        <v>0</v>
      </c>
      <c r="F350" s="37" t="e">
        <f>SUMIF(#REF!,Sheet1!A350,#REF!)</f>
        <v>#REF!</v>
      </c>
    </row>
    <row r="351" spans="1:6">
      <c r="A351" s="9" t="s">
        <v>1555</v>
      </c>
      <c r="B351" s="9" t="s">
        <v>486</v>
      </c>
      <c r="C351" s="42">
        <f>SUMIF(erp!$C$3:$C$2999,Sheet1!A351,erp!$E$3:$E$2999)</f>
        <v>0</v>
      </c>
      <c r="D351" s="42">
        <f>SUMIF(location1!$B$3:$B$3000,Sheet1!A351,location1!$L$3:$L$3000)</f>
        <v>0</v>
      </c>
      <c r="E351" s="42">
        <f>SUMIF('ERP-EXCEL 25 (2)'!$B$4:$B$3000,Sheet1!A351,'ERP-EXCEL 25 (2)'!$F$4:$F$3000)</f>
        <v>0</v>
      </c>
      <c r="F351" s="37" t="e">
        <f>SUMIF(#REF!,Sheet1!A351,#REF!)</f>
        <v>#REF!</v>
      </c>
    </row>
    <row r="352" spans="1:6">
      <c r="A352" s="9" t="s">
        <v>1553</v>
      </c>
      <c r="B352" s="9" t="s">
        <v>486</v>
      </c>
      <c r="C352" s="42">
        <f>SUMIF(erp!$C$3:$C$2999,Sheet1!A352,erp!$E$3:$E$2999)</f>
        <v>0</v>
      </c>
      <c r="D352" s="42">
        <f>SUMIF(location1!$B$3:$B$3000,Sheet1!A352,location1!$L$3:$L$3000)</f>
        <v>0</v>
      </c>
      <c r="E352" s="42">
        <f>SUMIF('ERP-EXCEL 25 (2)'!$B$4:$B$3000,Sheet1!A352,'ERP-EXCEL 25 (2)'!$F$4:$F$3000)</f>
        <v>0</v>
      </c>
      <c r="F352" s="37" t="e">
        <f>SUMIF(#REF!,Sheet1!A352,#REF!)</f>
        <v>#REF!</v>
      </c>
    </row>
    <row r="353" spans="1:6">
      <c r="A353" s="9" t="s">
        <v>1551</v>
      </c>
      <c r="B353" s="9" t="s">
        <v>484</v>
      </c>
      <c r="C353" s="42">
        <f>SUMIF(erp!$C$3:$C$2999,Sheet1!A353,erp!$E$3:$E$2999)</f>
        <v>1100</v>
      </c>
      <c r="D353" s="42">
        <f>SUMIF(location1!$B$3:$B$3000,Sheet1!A353,location1!$L$3:$L$3000)</f>
        <v>1100</v>
      </c>
      <c r="E353" s="42">
        <f>SUMIF('ERP-EXCEL 25 (2)'!$B$4:$B$3000,Sheet1!A353,'ERP-EXCEL 25 (2)'!$F$4:$F$3000)</f>
        <v>0</v>
      </c>
      <c r="F353" s="37" t="e">
        <f>SUMIF(#REF!,Sheet1!A353,#REF!)</f>
        <v>#REF!</v>
      </c>
    </row>
    <row r="354" spans="1:6">
      <c r="A354" s="9" t="s">
        <v>1550</v>
      </c>
      <c r="B354" s="9" t="s">
        <v>484</v>
      </c>
      <c r="C354" s="42">
        <f>SUMIF(erp!$C$3:$C$2999,Sheet1!A354,erp!$E$3:$E$2999)</f>
        <v>8000</v>
      </c>
      <c r="D354" s="42">
        <f>SUMIF(location1!$B$3:$B$3000,Sheet1!A354,location1!$L$3:$L$3000)</f>
        <v>8000</v>
      </c>
      <c r="E354" s="42">
        <f>SUMIF('ERP-EXCEL 25 (2)'!$B$4:$B$3000,Sheet1!A354,'ERP-EXCEL 25 (2)'!$F$4:$F$3000)</f>
        <v>0</v>
      </c>
      <c r="F354" s="37" t="e">
        <f>SUMIF(#REF!,Sheet1!A354,#REF!)</f>
        <v>#REF!</v>
      </c>
    </row>
    <row r="355" spans="1:6">
      <c r="A355" s="9" t="s">
        <v>1549</v>
      </c>
      <c r="B355" s="9" t="s">
        <v>484</v>
      </c>
      <c r="C355" s="42">
        <f>SUMIF(erp!$C$3:$C$2999,Sheet1!A355,erp!$E$3:$E$2999)</f>
        <v>1750</v>
      </c>
      <c r="D355" s="42">
        <f>SUMIF(location1!$B$3:$B$3000,Sheet1!A355,location1!$L$3:$L$3000)</f>
        <v>1750</v>
      </c>
      <c r="E355" s="42">
        <f>SUMIF('ERP-EXCEL 25 (2)'!$B$4:$B$3000,Sheet1!A355,'ERP-EXCEL 25 (2)'!$F$4:$F$3000)</f>
        <v>0</v>
      </c>
      <c r="F355" s="37" t="e">
        <f>SUMIF(#REF!,Sheet1!A355,#REF!)</f>
        <v>#REF!</v>
      </c>
    </row>
    <row r="356" spans="1:6">
      <c r="A356" s="9" t="s">
        <v>1548</v>
      </c>
      <c r="B356" s="9" t="s">
        <v>484</v>
      </c>
      <c r="C356" s="42">
        <f>SUMIF(erp!$C$3:$C$2999,Sheet1!A356,erp!$E$3:$E$2999)</f>
        <v>8300</v>
      </c>
      <c r="D356" s="42">
        <f>SUMIF(location1!$B$3:$B$3000,Sheet1!A356,location1!$L$3:$L$3000)</f>
        <v>11300</v>
      </c>
      <c r="E356" s="42">
        <f>SUMIF('ERP-EXCEL 25 (2)'!$B$4:$B$3000,Sheet1!A356,'ERP-EXCEL 25 (2)'!$F$4:$F$3000)</f>
        <v>0</v>
      </c>
      <c r="F356" s="37" t="e">
        <f>SUMIF(#REF!,Sheet1!A356,#REF!)</f>
        <v>#REF!</v>
      </c>
    </row>
    <row r="357" spans="1:6">
      <c r="A357" s="9" t="s">
        <v>1547</v>
      </c>
      <c r="B357" s="9" t="s">
        <v>484</v>
      </c>
      <c r="C357" s="42">
        <f>SUMIF(erp!$C$3:$C$2999,Sheet1!A357,erp!$E$3:$E$2999)</f>
        <v>1110</v>
      </c>
      <c r="D357" s="42">
        <f>SUMIF(location1!$B$3:$B$3000,Sheet1!A357,location1!$L$3:$L$3000)</f>
        <v>1090</v>
      </c>
      <c r="E357" s="42">
        <f>SUMIF('ERP-EXCEL 25 (2)'!$B$4:$B$3000,Sheet1!A357,'ERP-EXCEL 25 (2)'!$F$4:$F$3000)</f>
        <v>0</v>
      </c>
      <c r="F357" s="37" t="e">
        <f>SUMIF(#REF!,Sheet1!A357,#REF!)</f>
        <v>#REF!</v>
      </c>
    </row>
    <row r="358" spans="1:6">
      <c r="A358" s="9" t="s">
        <v>1546</v>
      </c>
      <c r="B358" s="9" t="s">
        <v>484</v>
      </c>
      <c r="C358" s="42">
        <f>SUMIF(erp!$C$3:$C$2999,Sheet1!A358,erp!$E$3:$E$2999)</f>
        <v>6750</v>
      </c>
      <c r="D358" s="42">
        <f>SUMIF(location1!$B$3:$B$3000,Sheet1!A358,location1!$L$3:$L$3000)</f>
        <v>500</v>
      </c>
      <c r="E358" s="42">
        <f>SUMIF('ERP-EXCEL 25 (2)'!$B$4:$B$3000,Sheet1!A358,'ERP-EXCEL 25 (2)'!$F$4:$F$3000)</f>
        <v>0</v>
      </c>
      <c r="F358" s="37" t="e">
        <f>SUMIF(#REF!,Sheet1!A358,#REF!)</f>
        <v>#REF!</v>
      </c>
    </row>
    <row r="359" spans="1:6">
      <c r="A359" s="9" t="s">
        <v>1545</v>
      </c>
      <c r="B359" s="9" t="s">
        <v>1539</v>
      </c>
      <c r="C359" s="42">
        <f>SUMIF(erp!$C$3:$C$2999,Sheet1!A359,erp!$E$3:$E$2999)</f>
        <v>13050</v>
      </c>
      <c r="D359" s="42">
        <f>SUMIF(location1!$B$3:$B$3000,Sheet1!A359,location1!$L$3:$L$3000)</f>
        <v>1500</v>
      </c>
      <c r="E359" s="42">
        <f>SUMIF('ERP-EXCEL 25 (2)'!$B$4:$B$3000,Sheet1!A359,'ERP-EXCEL 25 (2)'!$F$4:$F$3000)</f>
        <v>5400</v>
      </c>
      <c r="F359" s="37" t="e">
        <f>SUMIF(#REF!,Sheet1!A359,#REF!)</f>
        <v>#REF!</v>
      </c>
    </row>
    <row r="360" spans="1:6">
      <c r="A360" s="9" t="s">
        <v>1544</v>
      </c>
      <c r="B360" s="9" t="s">
        <v>1539</v>
      </c>
      <c r="C360" s="42">
        <f>SUMIF(erp!$C$3:$C$2999,Sheet1!A360,erp!$E$3:$E$2999)</f>
        <v>12400</v>
      </c>
      <c r="D360" s="42">
        <f>SUMIF(location1!$B$3:$B$3000,Sheet1!A360,location1!$L$3:$L$3000)</f>
        <v>0</v>
      </c>
      <c r="E360" s="42">
        <f>SUMIF('ERP-EXCEL 25 (2)'!$B$4:$B$3000,Sheet1!A360,'ERP-EXCEL 25 (2)'!$F$4:$F$3000)</f>
        <v>3000</v>
      </c>
      <c r="F360" s="37" t="e">
        <f>SUMIF(#REF!,Sheet1!A360,#REF!)</f>
        <v>#REF!</v>
      </c>
    </row>
    <row r="361" spans="1:6">
      <c r="A361" s="9" t="s">
        <v>1543</v>
      </c>
      <c r="B361" s="9" t="s">
        <v>1539</v>
      </c>
      <c r="C361" s="42">
        <f>SUMIF(erp!$C$3:$C$2999,Sheet1!A361,erp!$E$3:$E$2999)</f>
        <v>4800</v>
      </c>
      <c r="D361" s="42">
        <f>SUMIF(location1!$B$3:$B$3000,Sheet1!A361,location1!$L$3:$L$3000)</f>
        <v>0</v>
      </c>
      <c r="E361" s="42">
        <f>SUMIF('ERP-EXCEL 25 (2)'!$B$4:$B$3000,Sheet1!A361,'ERP-EXCEL 25 (2)'!$F$4:$F$3000)</f>
        <v>1820</v>
      </c>
      <c r="F361" s="37" t="e">
        <f>SUMIF(#REF!,Sheet1!A361,#REF!)</f>
        <v>#REF!</v>
      </c>
    </row>
    <row r="362" spans="1:6">
      <c r="A362" s="9" t="s">
        <v>1541</v>
      </c>
      <c r="B362" s="9" t="s">
        <v>1539</v>
      </c>
      <c r="C362" s="42">
        <f>SUMIF(erp!$C$3:$C$2999,Sheet1!A362,erp!$E$3:$E$2999)</f>
        <v>1078</v>
      </c>
      <c r="D362" s="42">
        <f>SUMIF(location1!$B$3:$B$3000,Sheet1!A362,location1!$L$3:$L$3000)</f>
        <v>1078</v>
      </c>
      <c r="E362" s="42">
        <f>SUMIF('ERP-EXCEL 25 (2)'!$B$4:$B$3000,Sheet1!A362,'ERP-EXCEL 25 (2)'!$F$4:$F$3000)</f>
        <v>0</v>
      </c>
      <c r="F362" s="37" t="e">
        <f>SUMIF(#REF!,Sheet1!A362,#REF!)</f>
        <v>#REF!</v>
      </c>
    </row>
    <row r="363" spans="1:6">
      <c r="A363" s="9" t="s">
        <v>1540</v>
      </c>
      <c r="B363" s="9" t="s">
        <v>1539</v>
      </c>
      <c r="C363" s="42">
        <f>SUMIF(erp!$C$3:$C$2999,Sheet1!A363,erp!$E$3:$E$2999)</f>
        <v>1600</v>
      </c>
      <c r="D363" s="42">
        <f>SUMIF(location1!$B$3:$B$3000,Sheet1!A363,location1!$L$3:$L$3000)</f>
        <v>1400</v>
      </c>
      <c r="E363" s="42">
        <f>SUMIF('ERP-EXCEL 25 (2)'!$B$4:$B$3000,Sheet1!A363,'ERP-EXCEL 25 (2)'!$F$4:$F$3000)</f>
        <v>0</v>
      </c>
      <c r="F363" s="37" t="e">
        <f>SUMIF(#REF!,Sheet1!A363,#REF!)</f>
        <v>#REF!</v>
      </c>
    </row>
    <row r="364" spans="1:6">
      <c r="A364" s="9" t="s">
        <v>1537</v>
      </c>
      <c r="B364" s="9" t="s">
        <v>1183</v>
      </c>
      <c r="C364" s="42">
        <f>SUMIF(erp!$C$3:$C$2999,Sheet1!A364,erp!$E$3:$E$2999)</f>
        <v>670</v>
      </c>
      <c r="D364" s="42">
        <f>SUMIF(location1!$B$3:$B$3000,Sheet1!A364,location1!$L$3:$L$3000)</f>
        <v>0</v>
      </c>
      <c r="E364" s="42">
        <f>SUMIF('ERP-EXCEL 25 (2)'!$B$4:$B$3000,Sheet1!A364,'ERP-EXCEL 25 (2)'!$F$4:$F$3000)</f>
        <v>0</v>
      </c>
      <c r="F364" s="37" t="e">
        <f>SUMIF(#REF!,Sheet1!A364,#REF!)</f>
        <v>#REF!</v>
      </c>
    </row>
    <row r="365" spans="1:6">
      <c r="A365" s="9" t="s">
        <v>1530</v>
      </c>
      <c r="B365" s="9" t="s">
        <v>1183</v>
      </c>
      <c r="C365" s="42">
        <f>SUMIF(erp!$C$3:$C$2999,Sheet1!A365,erp!$E$3:$E$2999)</f>
        <v>0</v>
      </c>
      <c r="D365" s="42">
        <f>SUMIF(location1!$B$3:$B$3000,Sheet1!A365,location1!$L$3:$L$3000)</f>
        <v>0</v>
      </c>
      <c r="E365" s="42">
        <f>SUMIF('ERP-EXCEL 25 (2)'!$B$4:$B$3000,Sheet1!A365,'ERP-EXCEL 25 (2)'!$F$4:$F$3000)</f>
        <v>0</v>
      </c>
      <c r="F365" s="37" t="e">
        <f>SUMIF(#REF!,Sheet1!A365,#REF!)</f>
        <v>#REF!</v>
      </c>
    </row>
    <row r="366" spans="1:6">
      <c r="A366" s="9" t="s">
        <v>1527</v>
      </c>
      <c r="B366" s="9" t="s">
        <v>1183</v>
      </c>
      <c r="C366" s="42">
        <f>SUMIF(erp!$C$3:$C$2999,Sheet1!A366,erp!$E$3:$E$2999)</f>
        <v>0</v>
      </c>
      <c r="D366" s="42">
        <f>SUMIF(location1!$B$3:$B$3000,Sheet1!A366,location1!$L$3:$L$3000)</f>
        <v>0</v>
      </c>
      <c r="E366" s="42">
        <f>SUMIF('ERP-EXCEL 25 (2)'!$B$4:$B$3000,Sheet1!A366,'ERP-EXCEL 25 (2)'!$F$4:$F$3000)</f>
        <v>0</v>
      </c>
      <c r="F366" s="37" t="e">
        <f>SUMIF(#REF!,Sheet1!A366,#REF!)</f>
        <v>#REF!</v>
      </c>
    </row>
    <row r="367" spans="1:6">
      <c r="A367" s="9" t="s">
        <v>1525</v>
      </c>
      <c r="B367" s="9" t="s">
        <v>1183</v>
      </c>
      <c r="C367" s="42">
        <f>SUMIF(erp!$C$3:$C$2999,Sheet1!A367,erp!$E$3:$E$2999)</f>
        <v>92</v>
      </c>
      <c r="D367" s="42">
        <f>SUMIF(location1!$B$3:$B$3000,Sheet1!A367,location1!$L$3:$L$3000)</f>
        <v>0</v>
      </c>
      <c r="E367" s="42">
        <f>SUMIF('ERP-EXCEL 25 (2)'!$B$4:$B$3000,Sheet1!A367,'ERP-EXCEL 25 (2)'!$F$4:$F$3000)</f>
        <v>0</v>
      </c>
      <c r="F367" s="37" t="e">
        <f>SUMIF(#REF!,Sheet1!A367,#REF!)</f>
        <v>#REF!</v>
      </c>
    </row>
    <row r="368" spans="1:6">
      <c r="A368" s="9" t="s">
        <v>1507</v>
      </c>
      <c r="B368" s="9" t="s">
        <v>1183</v>
      </c>
      <c r="C368" s="42">
        <f>SUMIF(erp!$C$3:$C$2999,Sheet1!A368,erp!$E$3:$E$2999)</f>
        <v>0</v>
      </c>
      <c r="D368" s="42">
        <f>SUMIF(location1!$B$3:$B$3000,Sheet1!A368,location1!$L$3:$L$3000)</f>
        <v>0</v>
      </c>
      <c r="E368" s="42">
        <f>SUMIF('ERP-EXCEL 25 (2)'!$B$4:$B$3000,Sheet1!A368,'ERP-EXCEL 25 (2)'!$F$4:$F$3000)</f>
        <v>0</v>
      </c>
      <c r="F368" s="37" t="e">
        <f>SUMIF(#REF!,Sheet1!A368,#REF!)</f>
        <v>#REF!</v>
      </c>
    </row>
    <row r="369" spans="1:6">
      <c r="A369" s="9" t="s">
        <v>1498</v>
      </c>
      <c r="B369" s="9" t="s">
        <v>1492</v>
      </c>
      <c r="C369" s="42">
        <f>SUMIF(erp!$C$3:$C$2999,Sheet1!A369,erp!$E$3:$E$2999)</f>
        <v>36</v>
      </c>
      <c r="D369" s="42">
        <f>SUMIF(location1!$B$3:$B$3000,Sheet1!A369,location1!$L$3:$L$3000)</f>
        <v>36</v>
      </c>
      <c r="E369" s="42">
        <f>SUMIF('ERP-EXCEL 25 (2)'!$B$4:$B$3000,Sheet1!A369,'ERP-EXCEL 25 (2)'!$F$4:$F$3000)</f>
        <v>0</v>
      </c>
      <c r="F369" s="37" t="e">
        <f>SUMIF(#REF!,Sheet1!A369,#REF!)</f>
        <v>#REF!</v>
      </c>
    </row>
    <row r="370" spans="1:6">
      <c r="A370" s="9" t="s">
        <v>1497</v>
      </c>
      <c r="B370" s="9" t="s">
        <v>1492</v>
      </c>
      <c r="C370" s="42">
        <f>SUMIF(erp!$C$3:$C$2999,Sheet1!A370,erp!$E$3:$E$2999)</f>
        <v>5797</v>
      </c>
      <c r="D370" s="42">
        <f>SUMIF(location1!$B$3:$B$3000,Sheet1!A370,location1!$L$3:$L$3000)</f>
        <v>2197</v>
      </c>
      <c r="E370" s="42">
        <f>SUMIF('ERP-EXCEL 25 (2)'!$B$4:$B$3000,Sheet1!A370,'ERP-EXCEL 25 (2)'!$F$4:$F$3000)</f>
        <v>400</v>
      </c>
      <c r="F370" s="37" t="e">
        <f>SUMIF(#REF!,Sheet1!A370,#REF!)</f>
        <v>#REF!</v>
      </c>
    </row>
    <row r="371" spans="1:6">
      <c r="A371" s="9" t="s">
        <v>1496</v>
      </c>
      <c r="B371" s="9" t="s">
        <v>1492</v>
      </c>
      <c r="C371" s="42">
        <f>SUMIF(erp!$C$3:$C$2999,Sheet1!A371,erp!$E$3:$E$2999)</f>
        <v>0</v>
      </c>
      <c r="D371" s="42">
        <f>SUMIF(location1!$B$3:$B$3000,Sheet1!A371,location1!$L$3:$L$3000)</f>
        <v>0</v>
      </c>
      <c r="E371" s="42">
        <f>SUMIF('ERP-EXCEL 25 (2)'!$B$4:$B$3000,Sheet1!A371,'ERP-EXCEL 25 (2)'!$F$4:$F$3000)</f>
        <v>0</v>
      </c>
      <c r="F371" s="37" t="e">
        <f>SUMIF(#REF!,Sheet1!A371,#REF!)</f>
        <v>#REF!</v>
      </c>
    </row>
    <row r="372" spans="1:6">
      <c r="A372" s="9" t="s">
        <v>1495</v>
      </c>
      <c r="B372" s="9" t="s">
        <v>1492</v>
      </c>
      <c r="C372" s="42">
        <f>SUMIF(erp!$C$3:$C$2999,Sheet1!A372,erp!$E$3:$E$2999)</f>
        <v>4233</v>
      </c>
      <c r="D372" s="42">
        <f>SUMIF(location1!$B$3:$B$3000,Sheet1!A372,location1!$L$3:$L$3000)</f>
        <v>9405</v>
      </c>
      <c r="E372" s="42">
        <f>SUMIF('ERP-EXCEL 25 (2)'!$B$4:$B$3000,Sheet1!A372,'ERP-EXCEL 25 (2)'!$F$4:$F$3000)</f>
        <v>0</v>
      </c>
      <c r="F372" s="37" t="e">
        <f>SUMIF(#REF!,Sheet1!A372,#REF!)</f>
        <v>#REF!</v>
      </c>
    </row>
    <row r="373" spans="1:6">
      <c r="A373" s="9" t="s">
        <v>1494</v>
      </c>
      <c r="B373" s="9" t="s">
        <v>1492</v>
      </c>
      <c r="C373" s="42">
        <f>SUMIF(erp!$C$3:$C$2999,Sheet1!A373,erp!$E$3:$E$2999)</f>
        <v>400</v>
      </c>
      <c r="D373" s="42">
        <f>SUMIF(location1!$B$3:$B$3000,Sheet1!A373,location1!$L$3:$L$3000)</f>
        <v>0</v>
      </c>
      <c r="E373" s="42">
        <f>SUMIF('ERP-EXCEL 25 (2)'!$B$4:$B$3000,Sheet1!A373,'ERP-EXCEL 25 (2)'!$F$4:$F$3000)</f>
        <v>0</v>
      </c>
      <c r="F373" s="37" t="e">
        <f>SUMIF(#REF!,Sheet1!A373,#REF!)</f>
        <v>#REF!</v>
      </c>
    </row>
    <row r="374" spans="1:6">
      <c r="A374" s="9" t="s">
        <v>1493</v>
      </c>
      <c r="B374" s="9" t="s">
        <v>1492</v>
      </c>
      <c r="C374" s="42">
        <f>SUMIF(erp!$C$3:$C$2999,Sheet1!A374,erp!$E$3:$E$2999)</f>
        <v>38</v>
      </c>
      <c r="D374" s="42">
        <f>SUMIF(location1!$B$3:$B$3000,Sheet1!A374,location1!$L$3:$L$3000)</f>
        <v>0</v>
      </c>
      <c r="E374" s="42">
        <f>SUMIF('ERP-EXCEL 25 (2)'!$B$4:$B$3000,Sheet1!A374,'ERP-EXCEL 25 (2)'!$F$4:$F$3000)</f>
        <v>0</v>
      </c>
      <c r="F374" s="37" t="e">
        <f>SUMIF(#REF!,Sheet1!A374,#REF!)</f>
        <v>#REF!</v>
      </c>
    </row>
    <row r="375" spans="1:6">
      <c r="A375" s="9" t="s">
        <v>1491</v>
      </c>
      <c r="B375" s="9" t="s">
        <v>1488</v>
      </c>
      <c r="C375" s="42">
        <f>SUMIF(erp!$C$3:$C$2999,Sheet1!A375,erp!$E$3:$E$2999)</f>
        <v>65418</v>
      </c>
      <c r="D375" s="42">
        <f>SUMIF(location1!$B$3:$B$3000,Sheet1!A375,location1!$L$3:$L$3000)</f>
        <v>48000</v>
      </c>
      <c r="E375" s="42">
        <f>SUMIF('ERP-EXCEL 25 (2)'!$B$4:$B$3000,Sheet1!A375,'ERP-EXCEL 25 (2)'!$F$4:$F$3000)</f>
        <v>15000</v>
      </c>
      <c r="F375" s="37" t="e">
        <f>SUMIF(#REF!,Sheet1!A375,#REF!)</f>
        <v>#REF!</v>
      </c>
    </row>
    <row r="376" spans="1:6">
      <c r="A376" s="9" t="s">
        <v>1490</v>
      </c>
      <c r="B376" s="9" t="s">
        <v>1488</v>
      </c>
      <c r="C376" s="42">
        <f>SUMIF(erp!$C$3:$C$2999,Sheet1!A376,erp!$E$3:$E$2999)</f>
        <v>28330</v>
      </c>
      <c r="D376" s="42">
        <f>SUMIF(location1!$B$3:$B$3000,Sheet1!A376,location1!$L$3:$L$3000)</f>
        <v>21966</v>
      </c>
      <c r="E376" s="42">
        <f>SUMIF('ERP-EXCEL 25 (2)'!$B$4:$B$3000,Sheet1!A376,'ERP-EXCEL 25 (2)'!$F$4:$F$3000)</f>
        <v>0</v>
      </c>
      <c r="F376" s="37" t="e">
        <f>SUMIF(#REF!,Sheet1!A376,#REF!)</f>
        <v>#REF!</v>
      </c>
    </row>
    <row r="377" spans="1:6">
      <c r="A377" s="9" t="s">
        <v>1489</v>
      </c>
      <c r="B377" s="9" t="s">
        <v>1488</v>
      </c>
      <c r="C377" s="42">
        <f>SUMIF(erp!$C$3:$C$2999,Sheet1!A377,erp!$E$3:$E$2999)</f>
        <v>198985</v>
      </c>
      <c r="D377" s="42">
        <f>SUMIF(location1!$B$3:$B$3000,Sheet1!A377,location1!$L$3:$L$3000)</f>
        <v>79985</v>
      </c>
      <c r="E377" s="42">
        <f>SUMIF('ERP-EXCEL 25 (2)'!$B$4:$B$3000,Sheet1!A377,'ERP-EXCEL 25 (2)'!$F$4:$F$3000)</f>
        <v>0</v>
      </c>
      <c r="F377" s="37" t="e">
        <f>SUMIF(#REF!,Sheet1!A377,#REF!)</f>
        <v>#REF!</v>
      </c>
    </row>
    <row r="378" spans="1:6">
      <c r="A378" s="9" t="s">
        <v>1484</v>
      </c>
      <c r="B378" s="9" t="s">
        <v>475</v>
      </c>
      <c r="C378" s="42">
        <f>SUMIF(erp!$C$3:$C$2999,Sheet1!A378,erp!$E$3:$E$2999)</f>
        <v>13185</v>
      </c>
      <c r="D378" s="42">
        <f>SUMIF(location1!$B$3:$B$3000,Sheet1!A378,location1!$L$3:$L$3000)</f>
        <v>12985</v>
      </c>
      <c r="E378" s="42">
        <f>SUMIF('ERP-EXCEL 25 (2)'!$B$4:$B$3000,Sheet1!A378,'ERP-EXCEL 25 (2)'!$F$4:$F$3000)</f>
        <v>0</v>
      </c>
      <c r="F378" s="37" t="e">
        <f>SUMIF(#REF!,Sheet1!A378,#REF!)</f>
        <v>#REF!</v>
      </c>
    </row>
    <row r="379" spans="1:6">
      <c r="A379" s="9" t="s">
        <v>1483</v>
      </c>
      <c r="B379" s="9" t="s">
        <v>475</v>
      </c>
      <c r="C379" s="42">
        <f>SUMIF(erp!$C$3:$C$2999,Sheet1!A379,erp!$E$3:$E$2999)</f>
        <v>0</v>
      </c>
      <c r="D379" s="42">
        <f>SUMIF(location1!$B$3:$B$3000,Sheet1!A379,location1!$L$3:$L$3000)</f>
        <v>0</v>
      </c>
      <c r="E379" s="42">
        <f>SUMIF('ERP-EXCEL 25 (2)'!$B$4:$B$3000,Sheet1!A379,'ERP-EXCEL 25 (2)'!$F$4:$F$3000)</f>
        <v>0</v>
      </c>
      <c r="F379" s="37" t="e">
        <f>SUMIF(#REF!,Sheet1!A379,#REF!)</f>
        <v>#REF!</v>
      </c>
    </row>
    <row r="380" spans="1:6">
      <c r="A380" s="9" t="s">
        <v>1482</v>
      </c>
      <c r="B380" s="9" t="s">
        <v>475</v>
      </c>
      <c r="C380" s="42">
        <f>SUMIF(erp!$C$3:$C$2999,Sheet1!A380,erp!$E$3:$E$2999)</f>
        <v>0</v>
      </c>
      <c r="D380" s="42">
        <f>SUMIF(location1!$B$3:$B$3000,Sheet1!A380,location1!$L$3:$L$3000)</f>
        <v>0</v>
      </c>
      <c r="E380" s="42">
        <f>SUMIF('ERP-EXCEL 25 (2)'!$B$4:$B$3000,Sheet1!A380,'ERP-EXCEL 25 (2)'!$F$4:$F$3000)</f>
        <v>0</v>
      </c>
      <c r="F380" s="37" t="e">
        <f>SUMIF(#REF!,Sheet1!A380,#REF!)</f>
        <v>#REF!</v>
      </c>
    </row>
    <row r="381" spans="1:6">
      <c r="A381" s="9" t="s">
        <v>1481</v>
      </c>
      <c r="B381" s="9" t="s">
        <v>1480</v>
      </c>
      <c r="C381" s="42">
        <f>SUMIF(erp!$C$3:$C$2999,Sheet1!A381,erp!$E$3:$E$2999)</f>
        <v>4970</v>
      </c>
      <c r="D381" s="42">
        <f>SUMIF(location1!$B$3:$B$3000,Sheet1!A381,location1!$L$3:$L$3000)</f>
        <v>4091</v>
      </c>
      <c r="E381" s="42">
        <f>SUMIF('ERP-EXCEL 25 (2)'!$B$4:$B$3000,Sheet1!A381,'ERP-EXCEL 25 (2)'!$F$4:$F$3000)</f>
        <v>0</v>
      </c>
      <c r="F381" s="37" t="e">
        <f>SUMIF(#REF!,Sheet1!A381,#REF!)</f>
        <v>#REF!</v>
      </c>
    </row>
    <row r="382" spans="1:6">
      <c r="A382" s="9" t="s">
        <v>1477</v>
      </c>
      <c r="B382" s="9" t="s">
        <v>1470</v>
      </c>
      <c r="C382" s="42">
        <f>SUMIF(erp!$C$3:$C$2999,Sheet1!A382,erp!$E$3:$E$2999)</f>
        <v>0</v>
      </c>
      <c r="D382" s="42">
        <f>SUMIF(location1!$B$3:$B$3000,Sheet1!A382,location1!$L$3:$L$3000)</f>
        <v>0</v>
      </c>
      <c r="E382" s="42">
        <f>SUMIF('ERP-EXCEL 25 (2)'!$B$4:$B$3000,Sheet1!A382,'ERP-EXCEL 25 (2)'!$F$4:$F$3000)</f>
        <v>0</v>
      </c>
      <c r="F382" s="37" t="e">
        <f>SUMIF(#REF!,Sheet1!A382,#REF!)</f>
        <v>#REF!</v>
      </c>
    </row>
    <row r="383" spans="1:6">
      <c r="A383" s="9" t="s">
        <v>1476</v>
      </c>
      <c r="B383" s="9" t="s">
        <v>1470</v>
      </c>
      <c r="C383" s="42">
        <f>SUMIF(erp!$C$3:$C$2999,Sheet1!A383,erp!$E$3:$E$2999)</f>
        <v>0</v>
      </c>
      <c r="D383" s="42">
        <f>SUMIF(location1!$B$3:$B$3000,Sheet1!A383,location1!$L$3:$L$3000)</f>
        <v>0</v>
      </c>
      <c r="E383" s="42">
        <f>SUMIF('ERP-EXCEL 25 (2)'!$B$4:$B$3000,Sheet1!A383,'ERP-EXCEL 25 (2)'!$F$4:$F$3000)</f>
        <v>0</v>
      </c>
      <c r="F383" s="37" t="e">
        <f>SUMIF(#REF!,Sheet1!A383,#REF!)</f>
        <v>#REF!</v>
      </c>
    </row>
    <row r="384" spans="1:6">
      <c r="A384" s="9" t="s">
        <v>1474</v>
      </c>
      <c r="B384" s="9" t="s">
        <v>1470</v>
      </c>
      <c r="C384" s="42">
        <f>SUMIF(erp!$C$3:$C$2999,Sheet1!A384,erp!$E$3:$E$2999)</f>
        <v>0</v>
      </c>
      <c r="D384" s="42">
        <f>SUMIF(location1!$B$3:$B$3000,Sheet1!A384,location1!$L$3:$L$3000)</f>
        <v>0</v>
      </c>
      <c r="E384" s="42">
        <f>SUMIF('ERP-EXCEL 25 (2)'!$B$4:$B$3000,Sheet1!A384,'ERP-EXCEL 25 (2)'!$F$4:$F$3000)</f>
        <v>0</v>
      </c>
      <c r="F384" s="37" t="e">
        <f>SUMIF(#REF!,Sheet1!A384,#REF!)</f>
        <v>#REF!</v>
      </c>
    </row>
    <row r="385" spans="1:6">
      <c r="A385" s="9" t="s">
        <v>1473</v>
      </c>
      <c r="B385" s="9" t="s">
        <v>1470</v>
      </c>
      <c r="C385" s="42">
        <f>SUMIF(erp!$C$3:$C$2999,Sheet1!A385,erp!$E$3:$E$2999)</f>
        <v>198</v>
      </c>
      <c r="D385" s="42">
        <f>SUMIF(location1!$B$3:$B$3000,Sheet1!A385,location1!$L$3:$L$3000)</f>
        <v>198</v>
      </c>
      <c r="E385" s="42">
        <f>SUMIF('ERP-EXCEL 25 (2)'!$B$4:$B$3000,Sheet1!A385,'ERP-EXCEL 25 (2)'!$F$4:$F$3000)</f>
        <v>0</v>
      </c>
      <c r="F385" s="37" t="e">
        <f>SUMIF(#REF!,Sheet1!A385,#REF!)</f>
        <v>#REF!</v>
      </c>
    </row>
    <row r="386" spans="1:6">
      <c r="A386" s="9" t="s">
        <v>1472</v>
      </c>
      <c r="B386" s="9" t="s">
        <v>1470</v>
      </c>
      <c r="C386" s="42">
        <f>SUMIF(erp!$C$3:$C$2999,Sheet1!A386,erp!$E$3:$E$2999)</f>
        <v>687</v>
      </c>
      <c r="D386" s="42">
        <f>SUMIF(location1!$B$3:$B$3000,Sheet1!A386,location1!$L$3:$L$3000)</f>
        <v>687</v>
      </c>
      <c r="E386" s="42">
        <f>SUMIF('ERP-EXCEL 25 (2)'!$B$4:$B$3000,Sheet1!A386,'ERP-EXCEL 25 (2)'!$F$4:$F$3000)</f>
        <v>0</v>
      </c>
      <c r="F386" s="37" t="e">
        <f>SUMIF(#REF!,Sheet1!A386,#REF!)</f>
        <v>#REF!</v>
      </c>
    </row>
    <row r="387" spans="1:6">
      <c r="A387" s="9" t="s">
        <v>1471</v>
      </c>
      <c r="B387" s="9" t="s">
        <v>1470</v>
      </c>
      <c r="C387" s="42">
        <f>SUMIF(erp!$C$3:$C$2999,Sheet1!A387,erp!$E$3:$E$2999)</f>
        <v>0</v>
      </c>
      <c r="D387" s="42">
        <f>SUMIF(location1!$B$3:$B$3000,Sheet1!A387,location1!$L$3:$L$3000)</f>
        <v>0</v>
      </c>
      <c r="E387" s="42">
        <f>SUMIF('ERP-EXCEL 25 (2)'!$B$4:$B$3000,Sheet1!A387,'ERP-EXCEL 25 (2)'!$F$4:$F$3000)</f>
        <v>0</v>
      </c>
      <c r="F387" s="37" t="e">
        <f>SUMIF(#REF!,Sheet1!A387,#REF!)</f>
        <v>#REF!</v>
      </c>
    </row>
    <row r="388" spans="1:6">
      <c r="A388" s="9" t="s">
        <v>1469</v>
      </c>
      <c r="B388" s="9" t="s">
        <v>1468</v>
      </c>
      <c r="C388" s="42">
        <f>SUMIF(erp!$C$3:$C$2999,Sheet1!A388,erp!$E$3:$E$2999)</f>
        <v>1399</v>
      </c>
      <c r="D388" s="42">
        <f>SUMIF(location1!$B$3:$B$3000,Sheet1!A388,location1!$L$3:$L$3000)</f>
        <v>1099</v>
      </c>
      <c r="E388" s="42">
        <f>SUMIF('ERP-EXCEL 25 (2)'!$B$4:$B$3000,Sheet1!A388,'ERP-EXCEL 25 (2)'!$F$4:$F$3000)</f>
        <v>0</v>
      </c>
      <c r="F388" s="37" t="e">
        <f>SUMIF(#REF!,Sheet1!A388,#REF!)</f>
        <v>#REF!</v>
      </c>
    </row>
    <row r="389" spans="1:6">
      <c r="A389" s="9" t="s">
        <v>1467</v>
      </c>
      <c r="B389" s="9" t="s">
        <v>1465</v>
      </c>
      <c r="C389" s="42">
        <f>SUMIF(erp!$C$3:$C$2999,Sheet1!A389,erp!$E$3:$E$2999)</f>
        <v>400</v>
      </c>
      <c r="D389" s="42">
        <f>SUMIF(location1!$B$3:$B$3000,Sheet1!A389,location1!$L$3:$L$3000)</f>
        <v>300</v>
      </c>
      <c r="E389" s="42">
        <f>SUMIF('ERP-EXCEL 25 (2)'!$B$4:$B$3000,Sheet1!A389,'ERP-EXCEL 25 (2)'!$F$4:$F$3000)</f>
        <v>0</v>
      </c>
      <c r="F389" s="37" t="e">
        <f>SUMIF(#REF!,Sheet1!A389,#REF!)</f>
        <v>#REF!</v>
      </c>
    </row>
    <row r="390" spans="1:6">
      <c r="A390" s="9" t="s">
        <v>1466</v>
      </c>
      <c r="B390" s="9" t="s">
        <v>1465</v>
      </c>
      <c r="C390" s="42">
        <f>SUMIF(erp!$C$3:$C$2999,Sheet1!A390,erp!$E$3:$E$2999)</f>
        <v>700</v>
      </c>
      <c r="D390" s="42">
        <f>SUMIF(location1!$B$3:$B$3000,Sheet1!A390,location1!$L$3:$L$3000)</f>
        <v>700</v>
      </c>
      <c r="E390" s="42">
        <f>SUMIF('ERP-EXCEL 25 (2)'!$B$4:$B$3000,Sheet1!A390,'ERP-EXCEL 25 (2)'!$F$4:$F$3000)</f>
        <v>0</v>
      </c>
      <c r="F390" s="37" t="e">
        <f>SUMIF(#REF!,Sheet1!A390,#REF!)</f>
        <v>#REF!</v>
      </c>
    </row>
    <row r="391" spans="1:6">
      <c r="A391" s="9" t="s">
        <v>1464</v>
      </c>
      <c r="B391" s="9" t="s">
        <v>1462</v>
      </c>
      <c r="C391" s="42">
        <f>SUMIF(erp!$C$3:$C$2999,Sheet1!A391,erp!$E$3:$E$2999)</f>
        <v>1350</v>
      </c>
      <c r="D391" s="42">
        <f>SUMIF(location1!$B$3:$B$3000,Sheet1!A391,location1!$L$3:$L$3000)</f>
        <v>0</v>
      </c>
      <c r="E391" s="42">
        <f>SUMIF('ERP-EXCEL 25 (2)'!$B$4:$B$3000,Sheet1!A391,'ERP-EXCEL 25 (2)'!$F$4:$F$3000)</f>
        <v>0</v>
      </c>
      <c r="F391" s="37" t="e">
        <f>SUMIF(#REF!,Sheet1!A391,#REF!)</f>
        <v>#REF!</v>
      </c>
    </row>
    <row r="392" spans="1:6">
      <c r="A392" s="9" t="s">
        <v>1463</v>
      </c>
      <c r="B392" s="9" t="s">
        <v>1462</v>
      </c>
      <c r="C392" s="42">
        <f>SUMIF(erp!$C$3:$C$2999,Sheet1!A392,erp!$E$3:$E$2999)</f>
        <v>62455</v>
      </c>
      <c r="D392" s="42">
        <f>SUMIF(location1!$B$3:$B$3000,Sheet1!A392,location1!$L$3:$L$3000)</f>
        <v>3088</v>
      </c>
      <c r="E392" s="42">
        <f>SUMIF('ERP-EXCEL 25 (2)'!$B$4:$B$3000,Sheet1!A392,'ERP-EXCEL 25 (2)'!$F$4:$F$3000)</f>
        <v>0</v>
      </c>
      <c r="F392" s="37" t="e">
        <f>SUMIF(#REF!,Sheet1!A392,#REF!)</f>
        <v>#REF!</v>
      </c>
    </row>
    <row r="393" spans="1:6">
      <c r="A393" s="9" t="s">
        <v>1461</v>
      </c>
      <c r="B393" s="9" t="s">
        <v>1457</v>
      </c>
      <c r="C393" s="42">
        <f>SUMIF(erp!$C$3:$C$2999,Sheet1!A393,erp!$E$3:$E$2999)</f>
        <v>33794</v>
      </c>
      <c r="D393" s="42">
        <f>SUMIF(location1!$B$3:$B$3000,Sheet1!A393,location1!$L$3:$L$3000)</f>
        <v>33094</v>
      </c>
      <c r="E393" s="42">
        <f>SUMIF('ERP-EXCEL 25 (2)'!$B$4:$B$3000,Sheet1!A393,'ERP-EXCEL 25 (2)'!$F$4:$F$3000)</f>
        <v>0</v>
      </c>
      <c r="F393" s="37" t="e">
        <f>SUMIF(#REF!,Sheet1!A393,#REF!)</f>
        <v>#REF!</v>
      </c>
    </row>
    <row r="394" spans="1:6">
      <c r="A394" s="9" t="s">
        <v>1459</v>
      </c>
      <c r="B394" s="9" t="s">
        <v>1457</v>
      </c>
      <c r="C394" s="42">
        <f>SUMIF(erp!$C$3:$C$2999,Sheet1!A394,erp!$E$3:$E$2999)</f>
        <v>20994</v>
      </c>
      <c r="D394" s="42">
        <f>SUMIF(location1!$B$3:$B$3000,Sheet1!A394,location1!$L$3:$L$3000)</f>
        <v>0</v>
      </c>
      <c r="E394" s="42">
        <f>SUMIF('ERP-EXCEL 25 (2)'!$B$4:$B$3000,Sheet1!A394,'ERP-EXCEL 25 (2)'!$F$4:$F$3000)</f>
        <v>19994</v>
      </c>
      <c r="F394" s="37" t="e">
        <f>SUMIF(#REF!,Sheet1!A394,#REF!)</f>
        <v>#REF!</v>
      </c>
    </row>
    <row r="395" spans="1:6">
      <c r="A395" s="9" t="s">
        <v>1458</v>
      </c>
      <c r="B395" s="9" t="s">
        <v>1457</v>
      </c>
      <c r="C395" s="42">
        <f>SUMIF(erp!$C$3:$C$2999,Sheet1!A395,erp!$E$3:$E$2999)</f>
        <v>0</v>
      </c>
      <c r="D395" s="42">
        <f>SUMIF(location1!$B$3:$B$3000,Sheet1!A395,location1!$L$3:$L$3000)</f>
        <v>0</v>
      </c>
      <c r="E395" s="42">
        <f>SUMIF('ERP-EXCEL 25 (2)'!$B$4:$B$3000,Sheet1!A395,'ERP-EXCEL 25 (2)'!$F$4:$F$3000)</f>
        <v>0</v>
      </c>
      <c r="F395" s="37" t="e">
        <f>SUMIF(#REF!,Sheet1!A395,#REF!)</f>
        <v>#REF!</v>
      </c>
    </row>
    <row r="396" spans="1:6">
      <c r="A396" s="9" t="s">
        <v>1450</v>
      </c>
      <c r="B396" s="9" t="s">
        <v>458</v>
      </c>
      <c r="C396" s="42">
        <f>SUMIF(erp!$C$3:$C$2999,Sheet1!A396,erp!$E$3:$E$2999)</f>
        <v>0</v>
      </c>
      <c r="D396" s="42">
        <f>SUMIF(location1!$B$3:$B$3000,Sheet1!A396,location1!$L$3:$L$3000)</f>
        <v>0</v>
      </c>
      <c r="E396" s="42">
        <f>SUMIF('ERP-EXCEL 25 (2)'!$B$4:$B$3000,Sheet1!A396,'ERP-EXCEL 25 (2)'!$F$4:$F$3000)</f>
        <v>0</v>
      </c>
      <c r="F396" s="37" t="e">
        <f>SUMIF(#REF!,Sheet1!A396,#REF!)</f>
        <v>#REF!</v>
      </c>
    </row>
    <row r="397" spans="1:6">
      <c r="A397" s="9" t="s">
        <v>1449</v>
      </c>
      <c r="B397" s="9" t="s">
        <v>458</v>
      </c>
      <c r="C397" s="42">
        <f>SUMIF(erp!$C$3:$C$2999,Sheet1!A397,erp!$E$3:$E$2999)</f>
        <v>0</v>
      </c>
      <c r="D397" s="42">
        <f>SUMIF(location1!$B$3:$B$3000,Sheet1!A397,location1!$L$3:$L$3000)</f>
        <v>0</v>
      </c>
      <c r="E397" s="42">
        <f>SUMIF('ERP-EXCEL 25 (2)'!$B$4:$B$3000,Sheet1!A397,'ERP-EXCEL 25 (2)'!$F$4:$F$3000)</f>
        <v>0</v>
      </c>
      <c r="F397" s="37" t="e">
        <f>SUMIF(#REF!,Sheet1!A397,#REF!)</f>
        <v>#REF!</v>
      </c>
    </row>
    <row r="398" spans="1:6">
      <c r="A398" s="9" t="s">
        <v>1448</v>
      </c>
      <c r="B398" s="9" t="s">
        <v>458</v>
      </c>
      <c r="C398" s="42">
        <f>SUMIF(erp!$C$3:$C$2999,Sheet1!A398,erp!$E$3:$E$2999)</f>
        <v>0</v>
      </c>
      <c r="D398" s="42">
        <f>SUMIF(location1!$B$3:$B$3000,Sheet1!A398,location1!$L$3:$L$3000)</f>
        <v>0</v>
      </c>
      <c r="E398" s="42">
        <f>SUMIF('ERP-EXCEL 25 (2)'!$B$4:$B$3000,Sheet1!A398,'ERP-EXCEL 25 (2)'!$F$4:$F$3000)</f>
        <v>0</v>
      </c>
      <c r="F398" s="37" t="e">
        <f>SUMIF(#REF!,Sheet1!A398,#REF!)</f>
        <v>#REF!</v>
      </c>
    </row>
    <row r="399" spans="1:6">
      <c r="A399" s="9" t="s">
        <v>1447</v>
      </c>
      <c r="B399" s="9" t="s">
        <v>458</v>
      </c>
      <c r="C399" s="42">
        <f>SUMIF(erp!$C$3:$C$2999,Sheet1!A399,erp!$E$3:$E$2999)</f>
        <v>400</v>
      </c>
      <c r="D399" s="42">
        <f>SUMIF(location1!$B$3:$B$3000,Sheet1!A399,location1!$L$3:$L$3000)</f>
        <v>400</v>
      </c>
      <c r="E399" s="42">
        <f>SUMIF('ERP-EXCEL 25 (2)'!$B$4:$B$3000,Sheet1!A399,'ERP-EXCEL 25 (2)'!$F$4:$F$3000)</f>
        <v>0</v>
      </c>
      <c r="F399" s="37" t="e">
        <f>SUMIF(#REF!,Sheet1!A399,#REF!)</f>
        <v>#REF!</v>
      </c>
    </row>
    <row r="400" spans="1:6">
      <c r="A400" s="9" t="s">
        <v>1446</v>
      </c>
      <c r="B400" s="9" t="s">
        <v>458</v>
      </c>
      <c r="C400" s="42">
        <f>SUMIF(erp!$C$3:$C$2999,Sheet1!A400,erp!$E$3:$E$2999)</f>
        <v>0</v>
      </c>
      <c r="D400" s="42">
        <f>SUMIF(location1!$B$3:$B$3000,Sheet1!A400,location1!$L$3:$L$3000)</f>
        <v>0</v>
      </c>
      <c r="E400" s="42">
        <f>SUMIF('ERP-EXCEL 25 (2)'!$B$4:$B$3000,Sheet1!A400,'ERP-EXCEL 25 (2)'!$F$4:$F$3000)</f>
        <v>0</v>
      </c>
      <c r="F400" s="37" t="e">
        <f>SUMIF(#REF!,Sheet1!A400,#REF!)</f>
        <v>#REF!</v>
      </c>
    </row>
    <row r="401" spans="1:6">
      <c r="A401" s="9" t="s">
        <v>1445</v>
      </c>
      <c r="B401" s="9" t="s">
        <v>458</v>
      </c>
      <c r="C401" s="42">
        <f>SUMIF(erp!$C$3:$C$2999,Sheet1!A401,erp!$E$3:$E$2999)</f>
        <v>434</v>
      </c>
      <c r="D401" s="42">
        <f>SUMIF(location1!$B$3:$B$3000,Sheet1!A401,location1!$L$3:$L$3000)</f>
        <v>434</v>
      </c>
      <c r="E401" s="42">
        <f>SUMIF('ERP-EXCEL 25 (2)'!$B$4:$B$3000,Sheet1!A401,'ERP-EXCEL 25 (2)'!$F$4:$F$3000)</f>
        <v>0</v>
      </c>
      <c r="F401" s="37" t="e">
        <f>SUMIF(#REF!,Sheet1!A401,#REF!)</f>
        <v>#REF!</v>
      </c>
    </row>
    <row r="402" spans="1:6">
      <c r="A402" s="9" t="s">
        <v>1444</v>
      </c>
      <c r="B402" s="9" t="s">
        <v>458</v>
      </c>
      <c r="C402" s="42">
        <f>SUMIF(erp!$C$3:$C$2999,Sheet1!A402,erp!$E$3:$E$2999)</f>
        <v>3</v>
      </c>
      <c r="D402" s="42">
        <f>SUMIF(location1!$B$3:$B$3000,Sheet1!A402,location1!$L$3:$L$3000)</f>
        <v>0</v>
      </c>
      <c r="E402" s="42">
        <f>SUMIF('ERP-EXCEL 25 (2)'!$B$4:$B$3000,Sheet1!A402,'ERP-EXCEL 25 (2)'!$F$4:$F$3000)</f>
        <v>0</v>
      </c>
      <c r="F402" s="37" t="e">
        <f>SUMIF(#REF!,Sheet1!A402,#REF!)</f>
        <v>#REF!</v>
      </c>
    </row>
    <row r="403" spans="1:6">
      <c r="A403" s="9" t="s">
        <v>1443</v>
      </c>
      <c r="B403" s="9" t="s">
        <v>458</v>
      </c>
      <c r="C403" s="42">
        <f>SUMIF(erp!$C$3:$C$2999,Sheet1!A403,erp!$E$3:$E$2999)</f>
        <v>1508</v>
      </c>
      <c r="D403" s="42">
        <f>SUMIF(location1!$B$3:$B$3000,Sheet1!A403,location1!$L$3:$L$3000)</f>
        <v>0</v>
      </c>
      <c r="E403" s="42">
        <f>SUMIF('ERP-EXCEL 25 (2)'!$B$4:$B$3000,Sheet1!A403,'ERP-EXCEL 25 (2)'!$F$4:$F$3000)</f>
        <v>0</v>
      </c>
      <c r="F403" s="37" t="e">
        <f>SUMIF(#REF!,Sheet1!A403,#REF!)</f>
        <v>#REF!</v>
      </c>
    </row>
    <row r="404" spans="1:6">
      <c r="A404" s="9" t="s">
        <v>1442</v>
      </c>
      <c r="B404" s="9" t="s">
        <v>458</v>
      </c>
      <c r="C404" s="42">
        <f>SUMIF(erp!$C$3:$C$2999,Sheet1!A404,erp!$E$3:$E$2999)</f>
        <v>283</v>
      </c>
      <c r="D404" s="42">
        <f>SUMIF(location1!$B$3:$B$3000,Sheet1!A404,location1!$L$3:$L$3000)</f>
        <v>0</v>
      </c>
      <c r="E404" s="42">
        <f>SUMIF('ERP-EXCEL 25 (2)'!$B$4:$B$3000,Sheet1!A404,'ERP-EXCEL 25 (2)'!$F$4:$F$3000)</f>
        <v>0</v>
      </c>
      <c r="F404" s="37" t="e">
        <f>SUMIF(#REF!,Sheet1!A404,#REF!)</f>
        <v>#REF!</v>
      </c>
    </row>
    <row r="405" spans="1:6">
      <c r="A405" s="9" t="s">
        <v>1441</v>
      </c>
      <c r="B405" s="9" t="s">
        <v>458</v>
      </c>
      <c r="C405" s="42">
        <f>SUMIF(erp!$C$3:$C$2999,Sheet1!A405,erp!$E$3:$E$2999)</f>
        <v>916</v>
      </c>
      <c r="D405" s="42">
        <f>SUMIF(location1!$B$3:$B$3000,Sheet1!A405,location1!$L$3:$L$3000)</f>
        <v>900</v>
      </c>
      <c r="E405" s="42">
        <f>SUMIF('ERP-EXCEL 25 (2)'!$B$4:$B$3000,Sheet1!A405,'ERP-EXCEL 25 (2)'!$F$4:$F$3000)</f>
        <v>0</v>
      </c>
      <c r="F405" s="37" t="e">
        <f>SUMIF(#REF!,Sheet1!A405,#REF!)</f>
        <v>#REF!</v>
      </c>
    </row>
    <row r="406" spans="1:6">
      <c r="A406" s="9" t="s">
        <v>1439</v>
      </c>
      <c r="B406" s="9" t="s">
        <v>458</v>
      </c>
      <c r="C406" s="42">
        <f>SUMIF(erp!$C$3:$C$2999,Sheet1!A406,erp!$E$3:$E$2999)</f>
        <v>738</v>
      </c>
      <c r="D406" s="42">
        <f>SUMIF(location1!$B$3:$B$3000,Sheet1!A406,location1!$L$3:$L$3000)</f>
        <v>738</v>
      </c>
      <c r="E406" s="42">
        <f>SUMIF('ERP-EXCEL 25 (2)'!$B$4:$B$3000,Sheet1!A406,'ERP-EXCEL 25 (2)'!$F$4:$F$3000)</f>
        <v>0</v>
      </c>
      <c r="F406" s="37" t="e">
        <f>SUMIF(#REF!,Sheet1!A406,#REF!)</f>
        <v>#REF!</v>
      </c>
    </row>
    <row r="407" spans="1:6">
      <c r="A407" s="9" t="s">
        <v>1438</v>
      </c>
      <c r="B407" s="9" t="s">
        <v>458</v>
      </c>
      <c r="C407" s="42">
        <f>SUMIF(erp!$C$3:$C$2999,Sheet1!A407,erp!$E$3:$E$2999)</f>
        <v>0</v>
      </c>
      <c r="D407" s="42">
        <f>SUMIF(location1!$B$3:$B$3000,Sheet1!A407,location1!$L$3:$L$3000)</f>
        <v>1581</v>
      </c>
      <c r="E407" s="42">
        <f>SUMIF('ERP-EXCEL 25 (2)'!$B$4:$B$3000,Sheet1!A407,'ERP-EXCEL 25 (2)'!$F$4:$F$3000)</f>
        <v>0</v>
      </c>
      <c r="F407" s="37" t="e">
        <f>SUMIF(#REF!,Sheet1!A407,#REF!)</f>
        <v>#REF!</v>
      </c>
    </row>
    <row r="408" spans="1:6">
      <c r="A408" s="9" t="s">
        <v>1436</v>
      </c>
      <c r="B408" s="9" t="s">
        <v>458</v>
      </c>
      <c r="C408" s="42">
        <f>SUMIF(erp!$C$3:$C$2999,Sheet1!A408,erp!$E$3:$E$2999)</f>
        <v>0</v>
      </c>
      <c r="D408" s="42">
        <f>SUMIF(location1!$B$3:$B$3000,Sheet1!A408,location1!$L$3:$L$3000)</f>
        <v>0</v>
      </c>
      <c r="E408" s="42">
        <f>SUMIF('ERP-EXCEL 25 (2)'!$B$4:$B$3000,Sheet1!A408,'ERP-EXCEL 25 (2)'!$F$4:$F$3000)</f>
        <v>0</v>
      </c>
      <c r="F408" s="37" t="e">
        <f>SUMIF(#REF!,Sheet1!A408,#REF!)</f>
        <v>#REF!</v>
      </c>
    </row>
    <row r="409" spans="1:6">
      <c r="A409" s="9" t="s">
        <v>1435</v>
      </c>
      <c r="B409" s="9" t="s">
        <v>458</v>
      </c>
      <c r="C409" s="42">
        <f>SUMIF(erp!$C$3:$C$2999,Sheet1!A409,erp!$E$3:$E$2999)</f>
        <v>935</v>
      </c>
      <c r="D409" s="42">
        <f>SUMIF(location1!$B$3:$B$3000,Sheet1!A409,location1!$L$3:$L$3000)</f>
        <v>0</v>
      </c>
      <c r="E409" s="42">
        <f>SUMIF('ERP-EXCEL 25 (2)'!$B$4:$B$3000,Sheet1!A409,'ERP-EXCEL 25 (2)'!$F$4:$F$3000)</f>
        <v>0</v>
      </c>
      <c r="F409" s="37" t="e">
        <f>SUMIF(#REF!,Sheet1!A409,#REF!)</f>
        <v>#REF!</v>
      </c>
    </row>
    <row r="410" spans="1:6">
      <c r="A410" s="9" t="s">
        <v>1434</v>
      </c>
      <c r="B410" s="9" t="s">
        <v>458</v>
      </c>
      <c r="C410" s="42">
        <f>SUMIF(erp!$C$3:$C$2999,Sheet1!A410,erp!$E$3:$E$2999)</f>
        <v>0</v>
      </c>
      <c r="D410" s="42">
        <f>SUMIF(location1!$B$3:$B$3000,Sheet1!A410,location1!$L$3:$L$3000)</f>
        <v>0</v>
      </c>
      <c r="E410" s="42">
        <f>SUMIF('ERP-EXCEL 25 (2)'!$B$4:$B$3000,Sheet1!A410,'ERP-EXCEL 25 (2)'!$F$4:$F$3000)</f>
        <v>0</v>
      </c>
      <c r="F410" s="37" t="e">
        <f>SUMIF(#REF!,Sheet1!A410,#REF!)</f>
        <v>#REF!</v>
      </c>
    </row>
    <row r="411" spans="1:6">
      <c r="A411" s="9" t="s">
        <v>1433</v>
      </c>
      <c r="B411" s="9" t="s">
        <v>458</v>
      </c>
      <c r="C411" s="42">
        <f>SUMIF(erp!$C$3:$C$2999,Sheet1!A411,erp!$E$3:$E$2999)</f>
        <v>0</v>
      </c>
      <c r="D411" s="42">
        <f>SUMIF(location1!$B$3:$B$3000,Sheet1!A411,location1!$L$3:$L$3000)</f>
        <v>0</v>
      </c>
      <c r="E411" s="42">
        <f>SUMIF('ERP-EXCEL 25 (2)'!$B$4:$B$3000,Sheet1!A411,'ERP-EXCEL 25 (2)'!$F$4:$F$3000)</f>
        <v>0</v>
      </c>
      <c r="F411" s="37" t="e">
        <f>SUMIF(#REF!,Sheet1!A411,#REF!)</f>
        <v>#REF!</v>
      </c>
    </row>
    <row r="412" spans="1:6">
      <c r="A412" s="9" t="s">
        <v>1430</v>
      </c>
      <c r="B412" s="9" t="s">
        <v>458</v>
      </c>
      <c r="C412" s="42">
        <f>SUMIF(erp!$C$3:$C$2999,Sheet1!A412,erp!$E$3:$E$2999)</f>
        <v>29</v>
      </c>
      <c r="D412" s="42">
        <f>SUMIF(location1!$B$3:$B$3000,Sheet1!A412,location1!$L$3:$L$3000)</f>
        <v>0</v>
      </c>
      <c r="E412" s="42">
        <f>SUMIF('ERP-EXCEL 25 (2)'!$B$4:$B$3000,Sheet1!A412,'ERP-EXCEL 25 (2)'!$F$4:$F$3000)</f>
        <v>0</v>
      </c>
      <c r="F412" s="37" t="e">
        <f>SUMIF(#REF!,Sheet1!A412,#REF!)</f>
        <v>#REF!</v>
      </c>
    </row>
    <row r="413" spans="1:6">
      <c r="A413" s="9" t="s">
        <v>1429</v>
      </c>
      <c r="B413" s="9" t="s">
        <v>458</v>
      </c>
      <c r="C413" s="42">
        <f>SUMIF(erp!$C$3:$C$2999,Sheet1!A413,erp!$E$3:$E$2999)</f>
        <v>0</v>
      </c>
      <c r="D413" s="42">
        <f>SUMIF(location1!$B$3:$B$3000,Sheet1!A413,location1!$L$3:$L$3000)</f>
        <v>0</v>
      </c>
      <c r="E413" s="42">
        <f>SUMIF('ERP-EXCEL 25 (2)'!$B$4:$B$3000,Sheet1!A413,'ERP-EXCEL 25 (2)'!$F$4:$F$3000)</f>
        <v>0</v>
      </c>
      <c r="F413" s="37" t="e">
        <f>SUMIF(#REF!,Sheet1!A413,#REF!)</f>
        <v>#REF!</v>
      </c>
    </row>
    <row r="414" spans="1:6">
      <c r="A414" s="9" t="s">
        <v>1428</v>
      </c>
      <c r="B414" s="9" t="s">
        <v>458</v>
      </c>
      <c r="C414" s="42">
        <f>SUMIF(erp!$C$3:$C$2999,Sheet1!A414,erp!$E$3:$E$2999)</f>
        <v>640</v>
      </c>
      <c r="D414" s="42">
        <f>SUMIF(location1!$B$3:$B$3000,Sheet1!A414,location1!$L$3:$L$3000)</f>
        <v>0</v>
      </c>
      <c r="E414" s="42">
        <f>SUMIF('ERP-EXCEL 25 (2)'!$B$4:$B$3000,Sheet1!A414,'ERP-EXCEL 25 (2)'!$F$4:$F$3000)</f>
        <v>0</v>
      </c>
      <c r="F414" s="37" t="e">
        <f>SUMIF(#REF!,Sheet1!A414,#REF!)</f>
        <v>#REF!</v>
      </c>
    </row>
    <row r="415" spans="1:6">
      <c r="A415" s="9" t="s">
        <v>1424</v>
      </c>
      <c r="B415" s="9" t="s">
        <v>458</v>
      </c>
      <c r="C415" s="42">
        <f>SUMIF(erp!$C$3:$C$2999,Sheet1!A415,erp!$E$3:$E$2999)</f>
        <v>0</v>
      </c>
      <c r="D415" s="42">
        <f>SUMIF(location1!$B$3:$B$3000,Sheet1!A415,location1!$L$3:$L$3000)</f>
        <v>0</v>
      </c>
      <c r="E415" s="42">
        <f>SUMIF('ERP-EXCEL 25 (2)'!$B$4:$B$3000,Sheet1!A415,'ERP-EXCEL 25 (2)'!$F$4:$F$3000)</f>
        <v>0</v>
      </c>
      <c r="F415" s="37" t="e">
        <f>SUMIF(#REF!,Sheet1!A415,#REF!)</f>
        <v>#REF!</v>
      </c>
    </row>
    <row r="416" spans="1:6">
      <c r="A416" s="9" t="s">
        <v>1423</v>
      </c>
      <c r="B416" s="9" t="s">
        <v>458</v>
      </c>
      <c r="C416" s="42">
        <f>SUMIF(erp!$C$3:$C$2999,Sheet1!A416,erp!$E$3:$E$2999)</f>
        <v>1280</v>
      </c>
      <c r="D416" s="42">
        <f>SUMIF(location1!$B$3:$B$3000,Sheet1!A416,location1!$L$3:$L$3000)</f>
        <v>0</v>
      </c>
      <c r="E416" s="42">
        <f>SUMIF('ERP-EXCEL 25 (2)'!$B$4:$B$3000,Sheet1!A416,'ERP-EXCEL 25 (2)'!$F$4:$F$3000)</f>
        <v>0</v>
      </c>
      <c r="F416" s="37" t="e">
        <f>SUMIF(#REF!,Sheet1!A416,#REF!)</f>
        <v>#REF!</v>
      </c>
    </row>
    <row r="417" spans="1:6">
      <c r="A417" s="9" t="s">
        <v>1422</v>
      </c>
      <c r="B417" s="9" t="s">
        <v>458</v>
      </c>
      <c r="C417" s="42">
        <f>SUMIF(erp!$C$3:$C$2999,Sheet1!A417,erp!$E$3:$E$2999)</f>
        <v>410</v>
      </c>
      <c r="D417" s="42">
        <f>SUMIF(location1!$B$3:$B$3000,Sheet1!A417,location1!$L$3:$L$3000)</f>
        <v>0</v>
      </c>
      <c r="E417" s="42">
        <f>SUMIF('ERP-EXCEL 25 (2)'!$B$4:$B$3000,Sheet1!A417,'ERP-EXCEL 25 (2)'!$F$4:$F$3000)</f>
        <v>0</v>
      </c>
      <c r="F417" s="37" t="e">
        <f>SUMIF(#REF!,Sheet1!A417,#REF!)</f>
        <v>#REF!</v>
      </c>
    </row>
    <row r="418" spans="1:6">
      <c r="A418" s="9" t="s">
        <v>1421</v>
      </c>
      <c r="B418" s="9" t="s">
        <v>458</v>
      </c>
      <c r="C418" s="42">
        <f>SUMIF(erp!$C$3:$C$2999,Sheet1!A418,erp!$E$3:$E$2999)</f>
        <v>377</v>
      </c>
      <c r="D418" s="42">
        <f>SUMIF(location1!$B$3:$B$3000,Sheet1!A418,location1!$L$3:$L$3000)</f>
        <v>0</v>
      </c>
      <c r="E418" s="42">
        <f>SUMIF('ERP-EXCEL 25 (2)'!$B$4:$B$3000,Sheet1!A418,'ERP-EXCEL 25 (2)'!$F$4:$F$3000)</f>
        <v>0</v>
      </c>
      <c r="F418" s="37" t="e">
        <f>SUMIF(#REF!,Sheet1!A418,#REF!)</f>
        <v>#REF!</v>
      </c>
    </row>
    <row r="419" spans="1:6">
      <c r="A419" s="9" t="s">
        <v>1420</v>
      </c>
      <c r="B419" s="9" t="s">
        <v>458</v>
      </c>
      <c r="C419" s="42">
        <f>SUMIF(erp!$C$3:$C$2999,Sheet1!A419,erp!$E$3:$E$2999)</f>
        <v>210</v>
      </c>
      <c r="D419" s="42">
        <f>SUMIF(location1!$B$3:$B$3000,Sheet1!A419,location1!$L$3:$L$3000)</f>
        <v>0</v>
      </c>
      <c r="E419" s="42">
        <f>SUMIF('ERP-EXCEL 25 (2)'!$B$4:$B$3000,Sheet1!A419,'ERP-EXCEL 25 (2)'!$F$4:$F$3000)</f>
        <v>0</v>
      </c>
      <c r="F419" s="37" t="e">
        <f>SUMIF(#REF!,Sheet1!A419,#REF!)</f>
        <v>#REF!</v>
      </c>
    </row>
    <row r="420" spans="1:6">
      <c r="A420" s="9" t="s">
        <v>1419</v>
      </c>
      <c r="B420" s="9" t="s">
        <v>458</v>
      </c>
      <c r="C420" s="42">
        <f>SUMIF(erp!$C$3:$C$2999,Sheet1!A420,erp!$E$3:$E$2999)</f>
        <v>730</v>
      </c>
      <c r="D420" s="42">
        <f>SUMIF(location1!$B$3:$B$3000,Sheet1!A420,location1!$L$3:$L$3000)</f>
        <v>0</v>
      </c>
      <c r="E420" s="42">
        <f>SUMIF('ERP-EXCEL 25 (2)'!$B$4:$B$3000,Sheet1!A420,'ERP-EXCEL 25 (2)'!$F$4:$F$3000)</f>
        <v>0</v>
      </c>
      <c r="F420" s="37" t="e">
        <f>SUMIF(#REF!,Sheet1!A420,#REF!)</f>
        <v>#REF!</v>
      </c>
    </row>
    <row r="421" spans="1:6">
      <c r="A421" s="9" t="s">
        <v>1418</v>
      </c>
      <c r="B421" s="9" t="s">
        <v>458</v>
      </c>
      <c r="C421" s="42">
        <f>SUMIF(erp!$C$3:$C$2999,Sheet1!A421,erp!$E$3:$E$2999)</f>
        <v>0</v>
      </c>
      <c r="D421" s="42">
        <f>SUMIF(location1!$B$3:$B$3000,Sheet1!A421,location1!$L$3:$L$3000)</f>
        <v>0</v>
      </c>
      <c r="E421" s="42">
        <f>SUMIF('ERP-EXCEL 25 (2)'!$B$4:$B$3000,Sheet1!A421,'ERP-EXCEL 25 (2)'!$F$4:$F$3000)</f>
        <v>0</v>
      </c>
      <c r="F421" s="37" t="e">
        <f>SUMIF(#REF!,Sheet1!A421,#REF!)</f>
        <v>#REF!</v>
      </c>
    </row>
    <row r="422" spans="1:6">
      <c r="A422" s="9" t="s">
        <v>1417</v>
      </c>
      <c r="B422" s="9" t="s">
        <v>458</v>
      </c>
      <c r="C422" s="42">
        <f>SUMIF(erp!$C$3:$C$2999,Sheet1!A422,erp!$E$3:$E$2999)</f>
        <v>183</v>
      </c>
      <c r="D422" s="42">
        <f>SUMIF(location1!$B$3:$B$3000,Sheet1!A422,location1!$L$3:$L$3000)</f>
        <v>0</v>
      </c>
      <c r="E422" s="42">
        <f>SUMIF('ERP-EXCEL 25 (2)'!$B$4:$B$3000,Sheet1!A422,'ERP-EXCEL 25 (2)'!$F$4:$F$3000)</f>
        <v>0</v>
      </c>
      <c r="F422" s="37" t="e">
        <f>SUMIF(#REF!,Sheet1!A422,#REF!)</f>
        <v>#REF!</v>
      </c>
    </row>
    <row r="423" spans="1:6">
      <c r="A423" s="9" t="s">
        <v>1416</v>
      </c>
      <c r="B423" s="9" t="s">
        <v>458</v>
      </c>
      <c r="C423" s="42">
        <f>SUMIF(erp!$C$3:$C$2999,Sheet1!A423,erp!$E$3:$E$2999)</f>
        <v>54</v>
      </c>
      <c r="D423" s="42">
        <f>SUMIF(location1!$B$3:$B$3000,Sheet1!A423,location1!$L$3:$L$3000)</f>
        <v>55</v>
      </c>
      <c r="E423" s="42">
        <f>SUMIF('ERP-EXCEL 25 (2)'!$B$4:$B$3000,Sheet1!A423,'ERP-EXCEL 25 (2)'!$F$4:$F$3000)</f>
        <v>0</v>
      </c>
      <c r="F423" s="37" t="e">
        <f>SUMIF(#REF!,Sheet1!A423,#REF!)</f>
        <v>#REF!</v>
      </c>
    </row>
    <row r="424" spans="1:6">
      <c r="A424" s="9" t="s">
        <v>1415</v>
      </c>
      <c r="B424" s="9" t="s">
        <v>458</v>
      </c>
      <c r="C424" s="42">
        <f>SUMIF(erp!$C$3:$C$2999,Sheet1!A424,erp!$E$3:$E$2999)</f>
        <v>542</v>
      </c>
      <c r="D424" s="42">
        <f>SUMIF(location1!$B$3:$B$3000,Sheet1!A424,location1!$L$3:$L$3000)</f>
        <v>0</v>
      </c>
      <c r="E424" s="42">
        <f>SUMIF('ERP-EXCEL 25 (2)'!$B$4:$B$3000,Sheet1!A424,'ERP-EXCEL 25 (2)'!$F$4:$F$3000)</f>
        <v>0</v>
      </c>
      <c r="F424" s="37" t="e">
        <f>SUMIF(#REF!,Sheet1!A424,#REF!)</f>
        <v>#REF!</v>
      </c>
    </row>
    <row r="425" spans="1:6">
      <c r="A425" s="9" t="s">
        <v>1414</v>
      </c>
      <c r="B425" s="9" t="s">
        <v>458</v>
      </c>
      <c r="C425" s="42">
        <f>SUMIF(erp!$C$3:$C$2999,Sheet1!A425,erp!$E$3:$E$2999)</f>
        <v>545</v>
      </c>
      <c r="D425" s="42">
        <f>SUMIF(location1!$B$3:$B$3000,Sheet1!A425,location1!$L$3:$L$3000)</f>
        <v>0</v>
      </c>
      <c r="E425" s="42">
        <f>SUMIF('ERP-EXCEL 25 (2)'!$B$4:$B$3000,Sheet1!A425,'ERP-EXCEL 25 (2)'!$F$4:$F$3000)</f>
        <v>0</v>
      </c>
      <c r="F425" s="37" t="e">
        <f>SUMIF(#REF!,Sheet1!A425,#REF!)</f>
        <v>#REF!</v>
      </c>
    </row>
    <row r="426" spans="1:6">
      <c r="A426" s="9" t="s">
        <v>1413</v>
      </c>
      <c r="B426" s="9" t="s">
        <v>458</v>
      </c>
      <c r="C426" s="42">
        <f>SUMIF(erp!$C$3:$C$2999,Sheet1!A426,erp!$E$3:$E$2999)</f>
        <v>6505</v>
      </c>
      <c r="D426" s="42">
        <f>SUMIF(location1!$B$3:$B$3000,Sheet1!A426,location1!$L$3:$L$3000)</f>
        <v>0</v>
      </c>
      <c r="E426" s="42">
        <f>SUMIF('ERP-EXCEL 25 (2)'!$B$4:$B$3000,Sheet1!A426,'ERP-EXCEL 25 (2)'!$F$4:$F$3000)</f>
        <v>1426</v>
      </c>
      <c r="F426" s="37" t="e">
        <f>SUMIF(#REF!,Sheet1!A426,#REF!)</f>
        <v>#REF!</v>
      </c>
    </row>
    <row r="427" spans="1:6">
      <c r="A427" s="9" t="s">
        <v>1412</v>
      </c>
      <c r="B427" s="9" t="s">
        <v>458</v>
      </c>
      <c r="C427" s="42">
        <f>SUMIF(erp!$C$3:$C$2999,Sheet1!A427,erp!$E$3:$E$2999)</f>
        <v>272</v>
      </c>
      <c r="D427" s="42">
        <f>SUMIF(location1!$B$3:$B$3000,Sheet1!A427,location1!$L$3:$L$3000)</f>
        <v>0</v>
      </c>
      <c r="E427" s="42">
        <f>SUMIF('ERP-EXCEL 25 (2)'!$B$4:$B$3000,Sheet1!A427,'ERP-EXCEL 25 (2)'!$F$4:$F$3000)</f>
        <v>0</v>
      </c>
      <c r="F427" s="37" t="e">
        <f>SUMIF(#REF!,Sheet1!A427,#REF!)</f>
        <v>#REF!</v>
      </c>
    </row>
    <row r="428" spans="1:6">
      <c r="A428" s="9" t="s">
        <v>1411</v>
      </c>
      <c r="B428" s="9" t="s">
        <v>458</v>
      </c>
      <c r="C428" s="42">
        <f>SUMIF(erp!$C$3:$C$2999,Sheet1!A428,erp!$E$3:$E$2999)</f>
        <v>2649</v>
      </c>
      <c r="D428" s="42">
        <f>SUMIF(location1!$B$3:$B$3000,Sheet1!A428,location1!$L$3:$L$3000)</f>
        <v>0</v>
      </c>
      <c r="E428" s="42">
        <f>SUMIF('ERP-EXCEL 25 (2)'!$B$4:$B$3000,Sheet1!A428,'ERP-EXCEL 25 (2)'!$F$4:$F$3000)</f>
        <v>2405</v>
      </c>
      <c r="F428" s="37" t="e">
        <f>SUMIF(#REF!,Sheet1!A428,#REF!)</f>
        <v>#REF!</v>
      </c>
    </row>
    <row r="429" spans="1:6">
      <c r="A429" s="9" t="s">
        <v>1410</v>
      </c>
      <c r="B429" s="9" t="s">
        <v>458</v>
      </c>
      <c r="C429" s="42">
        <f>SUMIF(erp!$C$3:$C$2999,Sheet1!A429,erp!$E$3:$E$2999)</f>
        <v>0</v>
      </c>
      <c r="D429" s="42">
        <f>SUMIF(location1!$B$3:$B$3000,Sheet1!A429,location1!$L$3:$L$3000)</f>
        <v>0</v>
      </c>
      <c r="E429" s="42">
        <f>SUMIF('ERP-EXCEL 25 (2)'!$B$4:$B$3000,Sheet1!A429,'ERP-EXCEL 25 (2)'!$F$4:$F$3000)</f>
        <v>0</v>
      </c>
      <c r="F429" s="37" t="e">
        <f>SUMIF(#REF!,Sheet1!A429,#REF!)</f>
        <v>#REF!</v>
      </c>
    </row>
    <row r="430" spans="1:6">
      <c r="A430" s="9" t="s">
        <v>1409</v>
      </c>
      <c r="B430" s="9" t="s">
        <v>458</v>
      </c>
      <c r="C430" s="42">
        <f>SUMIF(erp!$C$3:$C$2999,Sheet1!A430,erp!$E$3:$E$2999)</f>
        <v>2661</v>
      </c>
      <c r="D430" s="42">
        <f>SUMIF(location1!$B$3:$B$3000,Sheet1!A430,location1!$L$3:$L$3000)</f>
        <v>1123</v>
      </c>
      <c r="E430" s="42">
        <f>SUMIF('ERP-EXCEL 25 (2)'!$B$4:$B$3000,Sheet1!A430,'ERP-EXCEL 25 (2)'!$F$4:$F$3000)</f>
        <v>0</v>
      </c>
      <c r="F430" s="37" t="e">
        <f>SUMIF(#REF!,Sheet1!A430,#REF!)</f>
        <v>#REF!</v>
      </c>
    </row>
    <row r="431" spans="1:6">
      <c r="A431" s="9" t="s">
        <v>1408</v>
      </c>
      <c r="B431" s="9" t="s">
        <v>1407</v>
      </c>
      <c r="C431" s="42">
        <f>SUMIF(erp!$C$3:$C$2999,Sheet1!A431,erp!$E$3:$E$2999)</f>
        <v>10097</v>
      </c>
      <c r="D431" s="42">
        <f>SUMIF(location1!$B$3:$B$3000,Sheet1!A431,location1!$L$3:$L$3000)</f>
        <v>9497</v>
      </c>
      <c r="E431" s="42">
        <f>SUMIF('ERP-EXCEL 25 (2)'!$B$4:$B$3000,Sheet1!A431,'ERP-EXCEL 25 (2)'!$F$4:$F$3000)</f>
        <v>0</v>
      </c>
      <c r="F431" s="37" t="e">
        <f>SUMIF(#REF!,Sheet1!A431,#REF!)</f>
        <v>#REF!</v>
      </c>
    </row>
    <row r="432" spans="1:6">
      <c r="A432" s="9" t="s">
        <v>1405</v>
      </c>
      <c r="B432" s="9" t="s">
        <v>453</v>
      </c>
      <c r="C432" s="42">
        <f>SUMIF(erp!$C$3:$C$2999,Sheet1!A432,erp!$E$3:$E$2999)</f>
        <v>0</v>
      </c>
      <c r="D432" s="42">
        <f>SUMIF(location1!$B$3:$B$3000,Sheet1!A432,location1!$L$3:$L$3000)</f>
        <v>0</v>
      </c>
      <c r="E432" s="42">
        <f>SUMIF('ERP-EXCEL 25 (2)'!$B$4:$B$3000,Sheet1!A432,'ERP-EXCEL 25 (2)'!$F$4:$F$3000)</f>
        <v>0</v>
      </c>
      <c r="F432" s="37" t="e">
        <f>SUMIF(#REF!,Sheet1!A432,#REF!)</f>
        <v>#REF!</v>
      </c>
    </row>
    <row r="433" spans="1:6">
      <c r="A433" s="9" t="s">
        <v>1404</v>
      </c>
      <c r="B433" s="9" t="s">
        <v>453</v>
      </c>
      <c r="C433" s="42">
        <f>SUMIF(erp!$C$3:$C$2999,Sheet1!A433,erp!$E$3:$E$2999)</f>
        <v>38</v>
      </c>
      <c r="D433" s="42">
        <f>SUMIF(location1!$B$3:$B$3000,Sheet1!A433,location1!$L$3:$L$3000)</f>
        <v>0</v>
      </c>
      <c r="E433" s="42">
        <f>SUMIF('ERP-EXCEL 25 (2)'!$B$4:$B$3000,Sheet1!A433,'ERP-EXCEL 25 (2)'!$F$4:$F$3000)</f>
        <v>0</v>
      </c>
      <c r="F433" s="37" t="e">
        <f>SUMIF(#REF!,Sheet1!A433,#REF!)</f>
        <v>#REF!</v>
      </c>
    </row>
    <row r="434" spans="1:6">
      <c r="A434" s="9" t="s">
        <v>1403</v>
      </c>
      <c r="B434" s="9" t="s">
        <v>453</v>
      </c>
      <c r="C434" s="42">
        <f>SUMIF(erp!$C$3:$C$2999,Sheet1!A434,erp!$E$3:$E$2999)</f>
        <v>0</v>
      </c>
      <c r="D434" s="42">
        <f>SUMIF(location1!$B$3:$B$3000,Sheet1!A434,location1!$L$3:$L$3000)</f>
        <v>0</v>
      </c>
      <c r="E434" s="42">
        <f>SUMIF('ERP-EXCEL 25 (2)'!$B$4:$B$3000,Sheet1!A434,'ERP-EXCEL 25 (2)'!$F$4:$F$3000)</f>
        <v>0</v>
      </c>
      <c r="F434" s="37" t="e">
        <f>SUMIF(#REF!,Sheet1!A434,#REF!)</f>
        <v>#REF!</v>
      </c>
    </row>
    <row r="435" spans="1:6">
      <c r="A435" s="9" t="s">
        <v>1402</v>
      </c>
      <c r="B435" s="9" t="s">
        <v>453</v>
      </c>
      <c r="C435" s="42">
        <f>SUMIF(erp!$C$3:$C$2999,Sheet1!A435,erp!$E$3:$E$2999)</f>
        <v>0</v>
      </c>
      <c r="D435" s="42">
        <f>SUMIF(location1!$B$3:$B$3000,Sheet1!A435,location1!$L$3:$L$3000)</f>
        <v>0</v>
      </c>
      <c r="E435" s="42">
        <f>SUMIF('ERP-EXCEL 25 (2)'!$B$4:$B$3000,Sheet1!A435,'ERP-EXCEL 25 (2)'!$F$4:$F$3000)</f>
        <v>0</v>
      </c>
      <c r="F435" s="37" t="e">
        <f>SUMIF(#REF!,Sheet1!A435,#REF!)</f>
        <v>#REF!</v>
      </c>
    </row>
    <row r="436" spans="1:6">
      <c r="A436" s="9" t="s">
        <v>1400</v>
      </c>
      <c r="B436" s="9" t="s">
        <v>60</v>
      </c>
      <c r="C436" s="42">
        <f>SUMIF(erp!$C$3:$C$2999,Sheet1!A436,erp!$E$3:$E$2999)</f>
        <v>36</v>
      </c>
      <c r="D436" s="42">
        <f>SUMIF(location1!$B$3:$B$3000,Sheet1!A436,location1!$L$3:$L$3000)</f>
        <v>0</v>
      </c>
      <c r="E436" s="42">
        <f>SUMIF('ERP-EXCEL 25 (2)'!$B$4:$B$3000,Sheet1!A436,'ERP-EXCEL 25 (2)'!$F$4:$F$3000)</f>
        <v>0</v>
      </c>
      <c r="F436" s="37" t="e">
        <f>SUMIF(#REF!,Sheet1!A436,#REF!)</f>
        <v>#REF!</v>
      </c>
    </row>
    <row r="437" spans="1:6">
      <c r="A437" s="9" t="s">
        <v>1399</v>
      </c>
      <c r="B437" s="9" t="s">
        <v>60</v>
      </c>
      <c r="C437" s="42">
        <f>SUMIF(erp!$C$3:$C$2999,Sheet1!A437,erp!$E$3:$E$2999)</f>
        <v>50</v>
      </c>
      <c r="D437" s="42">
        <f>SUMIF(location1!$B$3:$B$3000,Sheet1!A437,location1!$L$3:$L$3000)</f>
        <v>0</v>
      </c>
      <c r="E437" s="42">
        <f>SUMIF('ERP-EXCEL 25 (2)'!$B$4:$B$3000,Sheet1!A437,'ERP-EXCEL 25 (2)'!$F$4:$F$3000)</f>
        <v>0</v>
      </c>
      <c r="F437" s="37" t="e">
        <f>SUMIF(#REF!,Sheet1!A437,#REF!)</f>
        <v>#REF!</v>
      </c>
    </row>
    <row r="438" spans="1:6">
      <c r="A438" s="9" t="s">
        <v>1398</v>
      </c>
      <c r="B438" s="9" t="s">
        <v>60</v>
      </c>
      <c r="C438" s="42">
        <f>SUMIF(erp!$C$3:$C$2999,Sheet1!A438,erp!$E$3:$E$2999)</f>
        <v>159</v>
      </c>
      <c r="D438" s="42">
        <f>SUMIF(location1!$B$3:$B$3000,Sheet1!A438,location1!$L$3:$L$3000)</f>
        <v>0</v>
      </c>
      <c r="E438" s="42">
        <f>SUMIF('ERP-EXCEL 25 (2)'!$B$4:$B$3000,Sheet1!A438,'ERP-EXCEL 25 (2)'!$F$4:$F$3000)</f>
        <v>0</v>
      </c>
      <c r="F438" s="37" t="e">
        <f>SUMIF(#REF!,Sheet1!A438,#REF!)</f>
        <v>#REF!</v>
      </c>
    </row>
    <row r="439" spans="1:6">
      <c r="A439" s="9" t="s">
        <v>1397</v>
      </c>
      <c r="B439" s="9" t="s">
        <v>60</v>
      </c>
      <c r="C439" s="42">
        <f>SUMIF(erp!$C$3:$C$2999,Sheet1!A439,erp!$E$3:$E$2999)</f>
        <v>32</v>
      </c>
      <c r="D439" s="42">
        <f>SUMIF(location1!$B$3:$B$3000,Sheet1!A439,location1!$L$3:$L$3000)</f>
        <v>0</v>
      </c>
      <c r="E439" s="42">
        <f>SUMIF('ERP-EXCEL 25 (2)'!$B$4:$B$3000,Sheet1!A439,'ERP-EXCEL 25 (2)'!$F$4:$F$3000)</f>
        <v>0</v>
      </c>
      <c r="F439" s="37" t="e">
        <f>SUMIF(#REF!,Sheet1!A439,#REF!)</f>
        <v>#REF!</v>
      </c>
    </row>
    <row r="440" spans="1:6">
      <c r="A440" s="9" t="s">
        <v>1396</v>
      </c>
      <c r="B440" s="9" t="s">
        <v>60</v>
      </c>
      <c r="C440" s="42">
        <f>SUMIF(erp!$C$3:$C$2999,Sheet1!A440,erp!$E$3:$E$2999)</f>
        <v>10</v>
      </c>
      <c r="D440" s="42">
        <f>SUMIF(location1!$B$3:$B$3000,Sheet1!A440,location1!$L$3:$L$3000)</f>
        <v>0</v>
      </c>
      <c r="E440" s="42">
        <f>SUMIF('ERP-EXCEL 25 (2)'!$B$4:$B$3000,Sheet1!A440,'ERP-EXCEL 25 (2)'!$F$4:$F$3000)</f>
        <v>0</v>
      </c>
      <c r="F440" s="37" t="e">
        <f>SUMIF(#REF!,Sheet1!A440,#REF!)</f>
        <v>#REF!</v>
      </c>
    </row>
    <row r="441" spans="1:6">
      <c r="A441" s="9" t="s">
        <v>1395</v>
      </c>
      <c r="B441" s="9" t="s">
        <v>60</v>
      </c>
      <c r="C441" s="42">
        <f>SUMIF(erp!$C$3:$C$2999,Sheet1!A441,erp!$E$3:$E$2999)</f>
        <v>71</v>
      </c>
      <c r="D441" s="42">
        <f>SUMIF(location1!$B$3:$B$3000,Sheet1!A441,location1!$L$3:$L$3000)</f>
        <v>0</v>
      </c>
      <c r="E441" s="42">
        <f>SUMIF('ERP-EXCEL 25 (2)'!$B$4:$B$3000,Sheet1!A441,'ERP-EXCEL 25 (2)'!$F$4:$F$3000)</f>
        <v>0</v>
      </c>
      <c r="F441" s="37" t="e">
        <f>SUMIF(#REF!,Sheet1!A441,#REF!)</f>
        <v>#REF!</v>
      </c>
    </row>
    <row r="442" spans="1:6">
      <c r="A442" s="9" t="s">
        <v>1394</v>
      </c>
      <c r="B442" s="9" t="s">
        <v>60</v>
      </c>
      <c r="C442" s="42">
        <f>SUMIF(erp!$C$3:$C$2999,Sheet1!A442,erp!$E$3:$E$2999)</f>
        <v>0</v>
      </c>
      <c r="D442" s="42">
        <f>SUMIF(location1!$B$3:$B$3000,Sheet1!A442,location1!$L$3:$L$3000)</f>
        <v>0</v>
      </c>
      <c r="E442" s="42">
        <f>SUMIF('ERP-EXCEL 25 (2)'!$B$4:$B$3000,Sheet1!A442,'ERP-EXCEL 25 (2)'!$F$4:$F$3000)</f>
        <v>0</v>
      </c>
      <c r="F442" s="37" t="e">
        <f>SUMIF(#REF!,Sheet1!A442,#REF!)</f>
        <v>#REF!</v>
      </c>
    </row>
    <row r="443" spans="1:6">
      <c r="A443" s="9" t="s">
        <v>1393</v>
      </c>
      <c r="B443" s="9" t="s">
        <v>60</v>
      </c>
      <c r="C443" s="42">
        <f>SUMIF(erp!$C$3:$C$2999,Sheet1!A443,erp!$E$3:$E$2999)</f>
        <v>62</v>
      </c>
      <c r="D443" s="42">
        <f>SUMIF(location1!$B$3:$B$3000,Sheet1!A443,location1!$L$3:$L$3000)</f>
        <v>0</v>
      </c>
      <c r="E443" s="42">
        <f>SUMIF('ERP-EXCEL 25 (2)'!$B$4:$B$3000,Sheet1!A443,'ERP-EXCEL 25 (2)'!$F$4:$F$3000)</f>
        <v>0</v>
      </c>
      <c r="F443" s="37" t="e">
        <f>SUMIF(#REF!,Sheet1!A443,#REF!)</f>
        <v>#REF!</v>
      </c>
    </row>
    <row r="444" spans="1:6">
      <c r="A444" s="9" t="s">
        <v>1392</v>
      </c>
      <c r="B444" s="9" t="s">
        <v>60</v>
      </c>
      <c r="C444" s="42">
        <f>SUMIF(erp!$C$3:$C$2999,Sheet1!A444,erp!$E$3:$E$2999)</f>
        <v>158</v>
      </c>
      <c r="D444" s="42">
        <f>SUMIF(location1!$B$3:$B$3000,Sheet1!A444,location1!$L$3:$L$3000)</f>
        <v>0</v>
      </c>
      <c r="E444" s="42">
        <f>SUMIF('ERP-EXCEL 25 (2)'!$B$4:$B$3000,Sheet1!A444,'ERP-EXCEL 25 (2)'!$F$4:$F$3000)</f>
        <v>0</v>
      </c>
      <c r="F444" s="37" t="e">
        <f>SUMIF(#REF!,Sheet1!A444,#REF!)</f>
        <v>#REF!</v>
      </c>
    </row>
    <row r="445" spans="1:6">
      <c r="A445" s="9" t="s">
        <v>1391</v>
      </c>
      <c r="B445" s="9" t="s">
        <v>60</v>
      </c>
      <c r="C445" s="42">
        <f>SUMIF(erp!$C$3:$C$2999,Sheet1!A445,erp!$E$3:$E$2999)</f>
        <v>14</v>
      </c>
      <c r="D445" s="42">
        <f>SUMIF(location1!$B$3:$B$3000,Sheet1!A445,location1!$L$3:$L$3000)</f>
        <v>0</v>
      </c>
      <c r="E445" s="42">
        <f>SUMIF('ERP-EXCEL 25 (2)'!$B$4:$B$3000,Sheet1!A445,'ERP-EXCEL 25 (2)'!$F$4:$F$3000)</f>
        <v>0</v>
      </c>
      <c r="F445" s="37" t="e">
        <f>SUMIF(#REF!,Sheet1!A445,#REF!)</f>
        <v>#REF!</v>
      </c>
    </row>
    <row r="446" spans="1:6">
      <c r="A446" s="9" t="s">
        <v>1390</v>
      </c>
      <c r="B446" s="9" t="s">
        <v>60</v>
      </c>
      <c r="C446" s="42">
        <f>SUMIF(erp!$C$3:$C$2999,Sheet1!A446,erp!$E$3:$E$2999)</f>
        <v>205</v>
      </c>
      <c r="D446" s="42">
        <f>SUMIF(location1!$B$3:$B$3000,Sheet1!A446,location1!$L$3:$L$3000)</f>
        <v>0</v>
      </c>
      <c r="E446" s="42">
        <f>SUMIF('ERP-EXCEL 25 (2)'!$B$4:$B$3000,Sheet1!A446,'ERP-EXCEL 25 (2)'!$F$4:$F$3000)</f>
        <v>0</v>
      </c>
      <c r="F446" s="37" t="e">
        <f>SUMIF(#REF!,Sheet1!A446,#REF!)</f>
        <v>#REF!</v>
      </c>
    </row>
    <row r="447" spans="1:6">
      <c r="A447" s="9" t="s">
        <v>1389</v>
      </c>
      <c r="B447" s="9" t="s">
        <v>60</v>
      </c>
      <c r="C447" s="42">
        <f>SUMIF(erp!$C$3:$C$2999,Sheet1!A447,erp!$E$3:$E$2999)</f>
        <v>6</v>
      </c>
      <c r="D447" s="42">
        <f>SUMIF(location1!$B$3:$B$3000,Sheet1!A447,location1!$L$3:$L$3000)</f>
        <v>0</v>
      </c>
      <c r="E447" s="42">
        <f>SUMIF('ERP-EXCEL 25 (2)'!$B$4:$B$3000,Sheet1!A447,'ERP-EXCEL 25 (2)'!$F$4:$F$3000)</f>
        <v>0</v>
      </c>
      <c r="F447" s="37" t="e">
        <f>SUMIF(#REF!,Sheet1!A447,#REF!)</f>
        <v>#REF!</v>
      </c>
    </row>
    <row r="448" spans="1:6">
      <c r="A448" s="9" t="s">
        <v>1388</v>
      </c>
      <c r="B448" s="9" t="s">
        <v>60</v>
      </c>
      <c r="C448" s="42">
        <f>SUMIF(erp!$C$3:$C$2999,Sheet1!A448,erp!$E$3:$E$2999)</f>
        <v>0</v>
      </c>
      <c r="D448" s="42">
        <f>SUMIF(location1!$B$3:$B$3000,Sheet1!A448,location1!$L$3:$L$3000)</f>
        <v>0</v>
      </c>
      <c r="E448" s="42">
        <f>SUMIF('ERP-EXCEL 25 (2)'!$B$4:$B$3000,Sheet1!A448,'ERP-EXCEL 25 (2)'!$F$4:$F$3000)</f>
        <v>0</v>
      </c>
      <c r="F448" s="37" t="e">
        <f>SUMIF(#REF!,Sheet1!A448,#REF!)</f>
        <v>#REF!</v>
      </c>
    </row>
    <row r="449" spans="1:6">
      <c r="A449" s="9" t="s">
        <v>1387</v>
      </c>
      <c r="B449" s="9" t="s">
        <v>60</v>
      </c>
      <c r="C449" s="42">
        <f>SUMIF(erp!$C$3:$C$2999,Sheet1!A449,erp!$E$3:$E$2999)</f>
        <v>35</v>
      </c>
      <c r="D449" s="42">
        <f>SUMIF(location1!$B$3:$B$3000,Sheet1!A449,location1!$L$3:$L$3000)</f>
        <v>0</v>
      </c>
      <c r="E449" s="42">
        <f>SUMIF('ERP-EXCEL 25 (2)'!$B$4:$B$3000,Sheet1!A449,'ERP-EXCEL 25 (2)'!$F$4:$F$3000)</f>
        <v>0</v>
      </c>
      <c r="F449" s="37" t="e">
        <f>SUMIF(#REF!,Sheet1!A449,#REF!)</f>
        <v>#REF!</v>
      </c>
    </row>
    <row r="450" spans="1:6">
      <c r="A450" s="9" t="s">
        <v>1386</v>
      </c>
      <c r="B450" s="9" t="s">
        <v>60</v>
      </c>
      <c r="C450" s="42">
        <f>SUMIF(erp!$C$3:$C$2999,Sheet1!A450,erp!$E$3:$E$2999)</f>
        <v>188</v>
      </c>
      <c r="D450" s="42">
        <f>SUMIF(location1!$B$3:$B$3000,Sheet1!A450,location1!$L$3:$L$3000)</f>
        <v>0</v>
      </c>
      <c r="E450" s="42">
        <f>SUMIF('ERP-EXCEL 25 (2)'!$B$4:$B$3000,Sheet1!A450,'ERP-EXCEL 25 (2)'!$F$4:$F$3000)</f>
        <v>0</v>
      </c>
      <c r="F450" s="37" t="e">
        <f>SUMIF(#REF!,Sheet1!A450,#REF!)</f>
        <v>#REF!</v>
      </c>
    </row>
    <row r="451" spans="1:6">
      <c r="A451" s="9" t="s">
        <v>1385</v>
      </c>
      <c r="B451" s="9" t="s">
        <v>1384</v>
      </c>
      <c r="C451" s="42">
        <f>SUMIF(erp!$C$3:$C$2999,Sheet1!A451,erp!$E$3:$E$2999)</f>
        <v>512</v>
      </c>
      <c r="D451" s="42">
        <f>SUMIF(location1!$B$3:$B$3000,Sheet1!A451,location1!$L$3:$L$3000)</f>
        <v>0</v>
      </c>
      <c r="E451" s="42">
        <f>SUMIF('ERP-EXCEL 25 (2)'!$B$4:$B$3000,Sheet1!A451,'ERP-EXCEL 25 (2)'!$F$4:$F$3000)</f>
        <v>0</v>
      </c>
      <c r="F451" s="37" t="e">
        <f>SUMIF(#REF!,Sheet1!A451,#REF!)</f>
        <v>#REF!</v>
      </c>
    </row>
    <row r="452" spans="1:6">
      <c r="A452" s="9" t="s">
        <v>1383</v>
      </c>
      <c r="B452" s="9" t="s">
        <v>1381</v>
      </c>
      <c r="C452" s="42">
        <f>SUMIF(erp!$C$3:$C$2999,Sheet1!A452,erp!$E$3:$E$2999)</f>
        <v>0</v>
      </c>
      <c r="D452" s="42">
        <f>SUMIF(location1!$B$3:$B$3000,Sheet1!A452,location1!$L$3:$L$3000)</f>
        <v>0</v>
      </c>
      <c r="E452" s="42">
        <f>SUMIF('ERP-EXCEL 25 (2)'!$B$4:$B$3000,Sheet1!A452,'ERP-EXCEL 25 (2)'!$F$4:$F$3000)</f>
        <v>0</v>
      </c>
      <c r="F452" s="37" t="e">
        <f>SUMIF(#REF!,Sheet1!A452,#REF!)</f>
        <v>#REF!</v>
      </c>
    </row>
    <row r="453" spans="1:6">
      <c r="A453" s="9" t="s">
        <v>1380</v>
      </c>
      <c r="B453" s="9" t="s">
        <v>1379</v>
      </c>
      <c r="C453" s="42">
        <f>SUMIF(erp!$C$3:$C$2999,Sheet1!A453,erp!$E$3:$E$2999)</f>
        <v>2150</v>
      </c>
      <c r="D453" s="42">
        <f>SUMIF(location1!$B$3:$B$3000,Sheet1!A453,location1!$L$3:$L$3000)</f>
        <v>79.7</v>
      </c>
      <c r="E453" s="42">
        <f>SUMIF('ERP-EXCEL 25 (2)'!$B$4:$B$3000,Sheet1!A453,'ERP-EXCEL 25 (2)'!$F$4:$F$3000)</f>
        <v>0</v>
      </c>
      <c r="F453" s="37" t="e">
        <f>SUMIF(#REF!,Sheet1!A453,#REF!)</f>
        <v>#REF!</v>
      </c>
    </row>
    <row r="454" spans="1:6">
      <c r="A454" s="9" t="s">
        <v>1376</v>
      </c>
      <c r="B454" s="9" t="s">
        <v>1375</v>
      </c>
      <c r="C454" s="42">
        <f>SUMIF(erp!$C$3:$C$2999,Sheet1!A454,erp!$E$3:$E$2999)</f>
        <v>41</v>
      </c>
      <c r="D454" s="42">
        <f>SUMIF(location1!$B$3:$B$3000,Sheet1!A454,location1!$L$3:$L$3000)</f>
        <v>0</v>
      </c>
      <c r="E454" s="42">
        <f>SUMIF('ERP-EXCEL 25 (2)'!$B$4:$B$3000,Sheet1!A454,'ERP-EXCEL 25 (2)'!$F$4:$F$3000)</f>
        <v>0</v>
      </c>
      <c r="F454" s="37" t="e">
        <f>SUMIF(#REF!,Sheet1!A454,#REF!)</f>
        <v>#REF!</v>
      </c>
    </row>
    <row r="455" spans="1:6">
      <c r="A455" s="9" t="s">
        <v>1368</v>
      </c>
      <c r="B455" s="9" t="s">
        <v>221</v>
      </c>
      <c r="C455" s="42">
        <f>SUMIF(erp!$C$3:$C$2999,Sheet1!A455,erp!$E$3:$E$2999)</f>
        <v>106</v>
      </c>
      <c r="D455" s="42">
        <f>SUMIF(location1!$B$3:$B$3000,Sheet1!A455,location1!$L$3:$L$3000)</f>
        <v>0</v>
      </c>
      <c r="E455" s="42">
        <f>SUMIF('ERP-EXCEL 25 (2)'!$B$4:$B$3000,Sheet1!A455,'ERP-EXCEL 25 (2)'!$F$4:$F$3000)</f>
        <v>0</v>
      </c>
      <c r="F455" s="37" t="e">
        <f>SUMIF(#REF!,Sheet1!A455,#REF!)</f>
        <v>#REF!</v>
      </c>
    </row>
    <row r="456" spans="1:6">
      <c r="A456" s="9" t="s">
        <v>1367</v>
      </c>
      <c r="B456" s="9" t="s">
        <v>221</v>
      </c>
      <c r="C456" s="42">
        <f>SUMIF(erp!$C$3:$C$2999,Sheet1!A456,erp!$E$3:$E$2999)</f>
        <v>264</v>
      </c>
      <c r="D456" s="42">
        <f>SUMIF(location1!$B$3:$B$3000,Sheet1!A456,location1!$L$3:$L$3000)</f>
        <v>0</v>
      </c>
      <c r="E456" s="42">
        <f>SUMIF('ERP-EXCEL 25 (2)'!$B$4:$B$3000,Sheet1!A456,'ERP-EXCEL 25 (2)'!$F$4:$F$3000)</f>
        <v>0</v>
      </c>
      <c r="F456" s="37" t="e">
        <f>SUMIF(#REF!,Sheet1!A456,#REF!)</f>
        <v>#REF!</v>
      </c>
    </row>
    <row r="457" spans="1:6">
      <c r="A457" s="9" t="s">
        <v>1366</v>
      </c>
      <c r="B457" s="9" t="s">
        <v>221</v>
      </c>
      <c r="C457" s="42">
        <f>SUMIF(erp!$C$3:$C$2999,Sheet1!A457,erp!$E$3:$E$2999)</f>
        <v>277</v>
      </c>
      <c r="D457" s="42">
        <f>SUMIF(location1!$B$3:$B$3000,Sheet1!A457,location1!$L$3:$L$3000)</f>
        <v>0</v>
      </c>
      <c r="E457" s="42">
        <f>SUMIF('ERP-EXCEL 25 (2)'!$B$4:$B$3000,Sheet1!A457,'ERP-EXCEL 25 (2)'!$F$4:$F$3000)</f>
        <v>0</v>
      </c>
      <c r="F457" s="37" t="e">
        <f>SUMIF(#REF!,Sheet1!A457,#REF!)</f>
        <v>#REF!</v>
      </c>
    </row>
    <row r="458" spans="1:6">
      <c r="A458" s="9" t="s">
        <v>1365</v>
      </c>
      <c r="B458" s="9" t="s">
        <v>221</v>
      </c>
      <c r="C458" s="42">
        <f>SUMIF(erp!$C$3:$C$2999,Sheet1!A458,erp!$E$3:$E$2999)</f>
        <v>1</v>
      </c>
      <c r="D458" s="42">
        <f>SUMIF(location1!$B$3:$B$3000,Sheet1!A458,location1!$L$3:$L$3000)</f>
        <v>0</v>
      </c>
      <c r="E458" s="42">
        <f>SUMIF('ERP-EXCEL 25 (2)'!$B$4:$B$3000,Sheet1!A458,'ERP-EXCEL 25 (2)'!$F$4:$F$3000)</f>
        <v>0</v>
      </c>
      <c r="F458" s="37" t="e">
        <f>SUMIF(#REF!,Sheet1!A458,#REF!)</f>
        <v>#REF!</v>
      </c>
    </row>
    <row r="459" spans="1:6">
      <c r="A459" s="9" t="s">
        <v>1364</v>
      </c>
      <c r="B459" s="9" t="s">
        <v>221</v>
      </c>
      <c r="C459" s="42">
        <f>SUMIF(erp!$C$3:$C$2999,Sheet1!A459,erp!$E$3:$E$2999)</f>
        <v>46</v>
      </c>
      <c r="D459" s="42">
        <f>SUMIF(location1!$B$3:$B$3000,Sheet1!A459,location1!$L$3:$L$3000)</f>
        <v>0</v>
      </c>
      <c r="E459" s="42">
        <f>SUMIF('ERP-EXCEL 25 (2)'!$B$4:$B$3000,Sheet1!A459,'ERP-EXCEL 25 (2)'!$F$4:$F$3000)</f>
        <v>45</v>
      </c>
      <c r="F459" s="37" t="e">
        <f>SUMIF(#REF!,Sheet1!A459,#REF!)</f>
        <v>#REF!</v>
      </c>
    </row>
    <row r="460" spans="1:6">
      <c r="A460" s="9" t="s">
        <v>1363</v>
      </c>
      <c r="B460" s="9" t="s">
        <v>221</v>
      </c>
      <c r="C460" s="42">
        <f>SUMIF(erp!$C$3:$C$2999,Sheet1!A460,erp!$E$3:$E$2999)</f>
        <v>25</v>
      </c>
      <c r="D460" s="42">
        <f>SUMIF(location1!$B$3:$B$3000,Sheet1!A460,location1!$L$3:$L$3000)</f>
        <v>0</v>
      </c>
      <c r="E460" s="42">
        <f>SUMIF('ERP-EXCEL 25 (2)'!$B$4:$B$3000,Sheet1!A460,'ERP-EXCEL 25 (2)'!$F$4:$F$3000)</f>
        <v>0</v>
      </c>
      <c r="F460" s="37" t="e">
        <f>SUMIF(#REF!,Sheet1!A460,#REF!)</f>
        <v>#REF!</v>
      </c>
    </row>
    <row r="461" spans="1:6">
      <c r="A461" s="9" t="s">
        <v>1362</v>
      </c>
      <c r="B461" s="9" t="s">
        <v>221</v>
      </c>
      <c r="C461" s="42">
        <f>SUMIF(erp!$C$3:$C$2999,Sheet1!A461,erp!$E$3:$E$2999)</f>
        <v>44</v>
      </c>
      <c r="D461" s="42">
        <f>SUMIF(location1!$B$3:$B$3000,Sheet1!A461,location1!$L$3:$L$3000)</f>
        <v>0</v>
      </c>
      <c r="E461" s="42">
        <f>SUMIF('ERP-EXCEL 25 (2)'!$B$4:$B$3000,Sheet1!A461,'ERP-EXCEL 25 (2)'!$F$4:$F$3000)</f>
        <v>0</v>
      </c>
      <c r="F461" s="37" t="e">
        <f>SUMIF(#REF!,Sheet1!A461,#REF!)</f>
        <v>#REF!</v>
      </c>
    </row>
    <row r="462" spans="1:6">
      <c r="A462" s="9" t="s">
        <v>1361</v>
      </c>
      <c r="B462" s="9" t="s">
        <v>221</v>
      </c>
      <c r="C462" s="42">
        <f>SUMIF(erp!$C$3:$C$2999,Sheet1!A462,erp!$E$3:$E$2999)</f>
        <v>38</v>
      </c>
      <c r="D462" s="42">
        <f>SUMIF(location1!$B$3:$B$3000,Sheet1!A462,location1!$L$3:$L$3000)</f>
        <v>0</v>
      </c>
      <c r="E462" s="42">
        <f>SUMIF('ERP-EXCEL 25 (2)'!$B$4:$B$3000,Sheet1!A462,'ERP-EXCEL 25 (2)'!$F$4:$F$3000)</f>
        <v>0</v>
      </c>
      <c r="F462" s="37" t="e">
        <f>SUMIF(#REF!,Sheet1!A462,#REF!)</f>
        <v>#REF!</v>
      </c>
    </row>
    <row r="463" spans="1:6">
      <c r="A463" s="9" t="s">
        <v>1360</v>
      </c>
      <c r="B463" s="9" t="s">
        <v>221</v>
      </c>
      <c r="C463" s="42">
        <f>SUMIF(erp!$C$3:$C$2999,Sheet1!A463,erp!$E$3:$E$2999)</f>
        <v>81</v>
      </c>
      <c r="D463" s="42">
        <f>SUMIF(location1!$B$3:$B$3000,Sheet1!A463,location1!$L$3:$L$3000)</f>
        <v>0</v>
      </c>
      <c r="E463" s="42">
        <f>SUMIF('ERP-EXCEL 25 (2)'!$B$4:$B$3000,Sheet1!A463,'ERP-EXCEL 25 (2)'!$F$4:$F$3000)</f>
        <v>0</v>
      </c>
      <c r="F463" s="37" t="e">
        <f>SUMIF(#REF!,Sheet1!A463,#REF!)</f>
        <v>#REF!</v>
      </c>
    </row>
    <row r="464" spans="1:6">
      <c r="A464" s="9" t="s">
        <v>1359</v>
      </c>
      <c r="B464" s="9" t="s">
        <v>221</v>
      </c>
      <c r="C464" s="42">
        <f>SUMIF(erp!$C$3:$C$2999,Sheet1!A464,erp!$E$3:$E$2999)</f>
        <v>0</v>
      </c>
      <c r="D464" s="42">
        <f>SUMIF(location1!$B$3:$B$3000,Sheet1!A464,location1!$L$3:$L$3000)</f>
        <v>0</v>
      </c>
      <c r="E464" s="42">
        <f>SUMIF('ERP-EXCEL 25 (2)'!$B$4:$B$3000,Sheet1!A464,'ERP-EXCEL 25 (2)'!$F$4:$F$3000)</f>
        <v>0</v>
      </c>
      <c r="F464" s="37" t="e">
        <f>SUMIF(#REF!,Sheet1!A464,#REF!)</f>
        <v>#REF!</v>
      </c>
    </row>
    <row r="465" spans="1:6">
      <c r="A465" s="9" t="s">
        <v>1357</v>
      </c>
      <c r="B465" s="9" t="s">
        <v>221</v>
      </c>
      <c r="C465" s="42">
        <f>SUMIF(erp!$C$3:$C$2999,Sheet1!A465,erp!$E$3:$E$2999)</f>
        <v>15</v>
      </c>
      <c r="D465" s="42">
        <f>SUMIF(location1!$B$3:$B$3000,Sheet1!A465,location1!$L$3:$L$3000)</f>
        <v>0</v>
      </c>
      <c r="E465" s="42">
        <f>SUMIF('ERP-EXCEL 25 (2)'!$B$4:$B$3000,Sheet1!A465,'ERP-EXCEL 25 (2)'!$F$4:$F$3000)</f>
        <v>0</v>
      </c>
      <c r="F465" s="37" t="e">
        <f>SUMIF(#REF!,Sheet1!A465,#REF!)</f>
        <v>#REF!</v>
      </c>
    </row>
    <row r="466" spans="1:6">
      <c r="A466" s="9" t="s">
        <v>1356</v>
      </c>
      <c r="B466" s="9" t="s">
        <v>221</v>
      </c>
      <c r="C466" s="42">
        <f>SUMIF(erp!$C$3:$C$2999,Sheet1!A466,erp!$E$3:$E$2999)</f>
        <v>83</v>
      </c>
      <c r="D466" s="42">
        <f>SUMIF(location1!$B$3:$B$3000,Sheet1!A466,location1!$L$3:$L$3000)</f>
        <v>0</v>
      </c>
      <c r="E466" s="42">
        <f>SUMIF('ERP-EXCEL 25 (2)'!$B$4:$B$3000,Sheet1!A466,'ERP-EXCEL 25 (2)'!$F$4:$F$3000)</f>
        <v>0</v>
      </c>
      <c r="F466" s="37" t="e">
        <f>SUMIF(#REF!,Sheet1!A466,#REF!)</f>
        <v>#REF!</v>
      </c>
    </row>
    <row r="467" spans="1:6">
      <c r="A467" s="9" t="s">
        <v>1355</v>
      </c>
      <c r="B467" s="9" t="s">
        <v>221</v>
      </c>
      <c r="C467" s="42">
        <f>SUMIF(erp!$C$3:$C$2999,Sheet1!A467,erp!$E$3:$E$2999)</f>
        <v>18</v>
      </c>
      <c r="D467" s="42">
        <f>SUMIF(location1!$B$3:$B$3000,Sheet1!A467,location1!$L$3:$L$3000)</f>
        <v>0</v>
      </c>
      <c r="E467" s="42">
        <f>SUMIF('ERP-EXCEL 25 (2)'!$B$4:$B$3000,Sheet1!A467,'ERP-EXCEL 25 (2)'!$F$4:$F$3000)</f>
        <v>0</v>
      </c>
      <c r="F467" s="37" t="e">
        <f>SUMIF(#REF!,Sheet1!A467,#REF!)</f>
        <v>#REF!</v>
      </c>
    </row>
    <row r="468" spans="1:6">
      <c r="A468" s="9" t="s">
        <v>1354</v>
      </c>
      <c r="B468" s="9" t="s">
        <v>221</v>
      </c>
      <c r="C468" s="42">
        <f>SUMIF(erp!$C$3:$C$2999,Sheet1!A468,erp!$E$3:$E$2999)</f>
        <v>231</v>
      </c>
      <c r="D468" s="42">
        <f>SUMIF(location1!$B$3:$B$3000,Sheet1!A468,location1!$L$3:$L$3000)</f>
        <v>0</v>
      </c>
      <c r="E468" s="42">
        <f>SUMIF('ERP-EXCEL 25 (2)'!$B$4:$B$3000,Sheet1!A468,'ERP-EXCEL 25 (2)'!$F$4:$F$3000)</f>
        <v>0</v>
      </c>
      <c r="F468" s="37" t="e">
        <f>SUMIF(#REF!,Sheet1!A468,#REF!)</f>
        <v>#REF!</v>
      </c>
    </row>
    <row r="469" spans="1:6">
      <c r="A469" s="9" t="s">
        <v>1353</v>
      </c>
      <c r="B469" s="9" t="s">
        <v>221</v>
      </c>
      <c r="C469" s="42">
        <f>SUMIF(erp!$C$3:$C$2999,Sheet1!A469,erp!$E$3:$E$2999)</f>
        <v>12</v>
      </c>
      <c r="D469" s="42">
        <f>SUMIF(location1!$B$3:$B$3000,Sheet1!A469,location1!$L$3:$L$3000)</f>
        <v>0</v>
      </c>
      <c r="E469" s="42">
        <f>SUMIF('ERP-EXCEL 25 (2)'!$B$4:$B$3000,Sheet1!A469,'ERP-EXCEL 25 (2)'!$F$4:$F$3000)</f>
        <v>0</v>
      </c>
      <c r="F469" s="37" t="e">
        <f>SUMIF(#REF!,Sheet1!A469,#REF!)</f>
        <v>#REF!</v>
      </c>
    </row>
    <row r="470" spans="1:6">
      <c r="A470" s="9" t="s">
        <v>1352</v>
      </c>
      <c r="B470" s="9" t="s">
        <v>221</v>
      </c>
      <c r="C470" s="42">
        <f>SUMIF(erp!$C$3:$C$2999,Sheet1!A470,erp!$E$3:$E$2999)</f>
        <v>5</v>
      </c>
      <c r="D470" s="42">
        <f>SUMIF(location1!$B$3:$B$3000,Sheet1!A470,location1!$L$3:$L$3000)</f>
        <v>0</v>
      </c>
      <c r="E470" s="42">
        <f>SUMIF('ERP-EXCEL 25 (2)'!$B$4:$B$3000,Sheet1!A470,'ERP-EXCEL 25 (2)'!$F$4:$F$3000)</f>
        <v>0</v>
      </c>
      <c r="F470" s="37" t="e">
        <f>SUMIF(#REF!,Sheet1!A470,#REF!)</f>
        <v>#REF!</v>
      </c>
    </row>
    <row r="471" spans="1:6">
      <c r="A471" s="9" t="s">
        <v>1350</v>
      </c>
      <c r="B471" s="9" t="s">
        <v>221</v>
      </c>
      <c r="C471" s="42">
        <f>SUMIF(erp!$C$3:$C$2999,Sheet1!A471,erp!$E$3:$E$2999)</f>
        <v>402</v>
      </c>
      <c r="D471" s="42">
        <f>SUMIF(location1!$B$3:$B$3000,Sheet1!A471,location1!$L$3:$L$3000)</f>
        <v>0</v>
      </c>
      <c r="E471" s="42">
        <f>SUMIF('ERP-EXCEL 25 (2)'!$B$4:$B$3000,Sheet1!A471,'ERP-EXCEL 25 (2)'!$F$4:$F$3000)</f>
        <v>0</v>
      </c>
      <c r="F471" s="37" t="e">
        <f>SUMIF(#REF!,Sheet1!A471,#REF!)</f>
        <v>#REF!</v>
      </c>
    </row>
    <row r="472" spans="1:6">
      <c r="A472" s="9" t="s">
        <v>1349</v>
      </c>
      <c r="B472" s="9" t="s">
        <v>221</v>
      </c>
      <c r="C472" s="42">
        <f>SUMIF(erp!$C$3:$C$2999,Sheet1!A472,erp!$E$3:$E$2999)</f>
        <v>0</v>
      </c>
      <c r="D472" s="42">
        <f>SUMIF(location1!$B$3:$B$3000,Sheet1!A472,location1!$L$3:$L$3000)</f>
        <v>0</v>
      </c>
      <c r="E472" s="42">
        <f>SUMIF('ERP-EXCEL 25 (2)'!$B$4:$B$3000,Sheet1!A472,'ERP-EXCEL 25 (2)'!$F$4:$F$3000)</f>
        <v>0</v>
      </c>
      <c r="F472" s="37" t="e">
        <f>SUMIF(#REF!,Sheet1!A472,#REF!)</f>
        <v>#REF!</v>
      </c>
    </row>
    <row r="473" spans="1:6">
      <c r="A473" s="9" t="s">
        <v>1348</v>
      </c>
      <c r="B473" s="9" t="s">
        <v>221</v>
      </c>
      <c r="C473" s="42">
        <f>SUMIF(erp!$C$3:$C$2999,Sheet1!A473,erp!$E$3:$E$2999)</f>
        <v>77</v>
      </c>
      <c r="D473" s="42">
        <f>SUMIF(location1!$B$3:$B$3000,Sheet1!A473,location1!$L$3:$L$3000)</f>
        <v>0</v>
      </c>
      <c r="E473" s="42">
        <f>SUMIF('ERP-EXCEL 25 (2)'!$B$4:$B$3000,Sheet1!A473,'ERP-EXCEL 25 (2)'!$F$4:$F$3000)</f>
        <v>0</v>
      </c>
      <c r="F473" s="37" t="e">
        <f>SUMIF(#REF!,Sheet1!A473,#REF!)</f>
        <v>#REF!</v>
      </c>
    </row>
    <row r="474" spans="1:6">
      <c r="A474" s="9" t="s">
        <v>1347</v>
      </c>
      <c r="B474" s="9" t="s">
        <v>221</v>
      </c>
      <c r="C474" s="42">
        <f>SUMIF(erp!$C$3:$C$2999,Sheet1!A474,erp!$E$3:$E$2999)</f>
        <v>58</v>
      </c>
      <c r="D474" s="42">
        <f>SUMIF(location1!$B$3:$B$3000,Sheet1!A474,location1!$L$3:$L$3000)</f>
        <v>0</v>
      </c>
      <c r="E474" s="42">
        <f>SUMIF('ERP-EXCEL 25 (2)'!$B$4:$B$3000,Sheet1!A474,'ERP-EXCEL 25 (2)'!$F$4:$F$3000)</f>
        <v>0</v>
      </c>
      <c r="F474" s="37" t="e">
        <f>SUMIF(#REF!,Sheet1!A474,#REF!)</f>
        <v>#REF!</v>
      </c>
    </row>
    <row r="475" spans="1:6">
      <c r="A475" s="9" t="s">
        <v>1346</v>
      </c>
      <c r="B475" s="9" t="s">
        <v>221</v>
      </c>
      <c r="C475" s="42">
        <f>SUMIF(erp!$C$3:$C$2999,Sheet1!A475,erp!$E$3:$E$2999)</f>
        <v>29</v>
      </c>
      <c r="D475" s="42">
        <f>SUMIF(location1!$B$3:$B$3000,Sheet1!A475,location1!$L$3:$L$3000)</f>
        <v>0</v>
      </c>
      <c r="E475" s="42">
        <f>SUMIF('ERP-EXCEL 25 (2)'!$B$4:$B$3000,Sheet1!A475,'ERP-EXCEL 25 (2)'!$F$4:$F$3000)</f>
        <v>0</v>
      </c>
      <c r="F475" s="37" t="e">
        <f>SUMIF(#REF!,Sheet1!A475,#REF!)</f>
        <v>#REF!</v>
      </c>
    </row>
    <row r="476" spans="1:6">
      <c r="A476" s="9" t="s">
        <v>1344</v>
      </c>
      <c r="B476" s="9" t="s">
        <v>221</v>
      </c>
      <c r="C476" s="42">
        <f>SUMIF(erp!$C$3:$C$2999,Sheet1!A476,erp!$E$3:$E$2999)</f>
        <v>249</v>
      </c>
      <c r="D476" s="42">
        <f>SUMIF(location1!$B$3:$B$3000,Sheet1!A476,location1!$L$3:$L$3000)</f>
        <v>0</v>
      </c>
      <c r="E476" s="42">
        <f>SUMIF('ERP-EXCEL 25 (2)'!$B$4:$B$3000,Sheet1!A476,'ERP-EXCEL 25 (2)'!$F$4:$F$3000)</f>
        <v>0</v>
      </c>
      <c r="F476" s="37" t="e">
        <f>SUMIF(#REF!,Sheet1!A476,#REF!)</f>
        <v>#REF!</v>
      </c>
    </row>
    <row r="477" spans="1:6">
      <c r="A477" s="9" t="s">
        <v>1343</v>
      </c>
      <c r="B477" s="9" t="s">
        <v>221</v>
      </c>
      <c r="C477" s="42">
        <f>SUMIF(erp!$C$3:$C$2999,Sheet1!A477,erp!$E$3:$E$2999)</f>
        <v>0</v>
      </c>
      <c r="D477" s="42">
        <f>SUMIF(location1!$B$3:$B$3000,Sheet1!A477,location1!$L$3:$L$3000)</f>
        <v>0</v>
      </c>
      <c r="E477" s="42">
        <f>SUMIF('ERP-EXCEL 25 (2)'!$B$4:$B$3000,Sheet1!A477,'ERP-EXCEL 25 (2)'!$F$4:$F$3000)</f>
        <v>0</v>
      </c>
      <c r="F477" s="37" t="e">
        <f>SUMIF(#REF!,Sheet1!A477,#REF!)</f>
        <v>#REF!</v>
      </c>
    </row>
    <row r="478" spans="1:6">
      <c r="A478" s="9" t="s">
        <v>1342</v>
      </c>
      <c r="B478" s="9" t="s">
        <v>221</v>
      </c>
      <c r="C478" s="42">
        <f>SUMIF(erp!$C$3:$C$2999,Sheet1!A478,erp!$E$3:$E$2999)</f>
        <v>16</v>
      </c>
      <c r="D478" s="42">
        <f>SUMIF(location1!$B$3:$B$3000,Sheet1!A478,location1!$L$3:$L$3000)</f>
        <v>0</v>
      </c>
      <c r="E478" s="42">
        <f>SUMIF('ERP-EXCEL 25 (2)'!$B$4:$B$3000,Sheet1!A478,'ERP-EXCEL 25 (2)'!$F$4:$F$3000)</f>
        <v>0</v>
      </c>
      <c r="F478" s="37" t="e">
        <f>SUMIF(#REF!,Sheet1!A478,#REF!)</f>
        <v>#REF!</v>
      </c>
    </row>
    <row r="479" spans="1:6">
      <c r="A479" s="9" t="s">
        <v>1341</v>
      </c>
      <c r="B479" s="9" t="s">
        <v>221</v>
      </c>
      <c r="C479" s="42">
        <f>SUMIF(erp!$C$3:$C$2999,Sheet1!A479,erp!$E$3:$E$2999)</f>
        <v>7</v>
      </c>
      <c r="D479" s="42">
        <f>SUMIF(location1!$B$3:$B$3000,Sheet1!A479,location1!$L$3:$L$3000)</f>
        <v>0</v>
      </c>
      <c r="E479" s="42">
        <f>SUMIF('ERP-EXCEL 25 (2)'!$B$4:$B$3000,Sheet1!A479,'ERP-EXCEL 25 (2)'!$F$4:$F$3000)</f>
        <v>17</v>
      </c>
      <c r="F479" s="37" t="e">
        <f>SUMIF(#REF!,Sheet1!A479,#REF!)</f>
        <v>#REF!</v>
      </c>
    </row>
    <row r="480" spans="1:6">
      <c r="A480" s="9" t="s">
        <v>1340</v>
      </c>
      <c r="B480" s="9" t="s">
        <v>221</v>
      </c>
      <c r="C480" s="42">
        <f>SUMIF(erp!$C$3:$C$2999,Sheet1!A480,erp!$E$3:$E$2999)</f>
        <v>0</v>
      </c>
      <c r="D480" s="42">
        <f>SUMIF(location1!$B$3:$B$3000,Sheet1!A480,location1!$L$3:$L$3000)</f>
        <v>0</v>
      </c>
      <c r="E480" s="42">
        <f>SUMIF('ERP-EXCEL 25 (2)'!$B$4:$B$3000,Sheet1!A480,'ERP-EXCEL 25 (2)'!$F$4:$F$3000)</f>
        <v>0</v>
      </c>
      <c r="F480" s="37" t="e">
        <f>SUMIF(#REF!,Sheet1!A480,#REF!)</f>
        <v>#REF!</v>
      </c>
    </row>
    <row r="481" spans="1:6">
      <c r="A481" s="9" t="s">
        <v>1339</v>
      </c>
      <c r="B481" s="9" t="s">
        <v>221</v>
      </c>
      <c r="C481" s="42">
        <f>SUMIF(erp!$C$3:$C$2999,Sheet1!A481,erp!$E$3:$E$2999)</f>
        <v>0</v>
      </c>
      <c r="D481" s="42">
        <f>SUMIF(location1!$B$3:$B$3000,Sheet1!A481,location1!$L$3:$L$3000)</f>
        <v>0</v>
      </c>
      <c r="E481" s="42">
        <f>SUMIF('ERP-EXCEL 25 (2)'!$B$4:$B$3000,Sheet1!A481,'ERP-EXCEL 25 (2)'!$F$4:$F$3000)</f>
        <v>0</v>
      </c>
      <c r="F481" s="37" t="e">
        <f>SUMIF(#REF!,Sheet1!A481,#REF!)</f>
        <v>#REF!</v>
      </c>
    </row>
    <row r="482" spans="1:6">
      <c r="A482" s="9" t="s">
        <v>1338</v>
      </c>
      <c r="B482" s="9" t="s">
        <v>221</v>
      </c>
      <c r="C482" s="42">
        <f>SUMIF(erp!$C$3:$C$2999,Sheet1!A482,erp!$E$3:$E$2999)</f>
        <v>36</v>
      </c>
      <c r="D482" s="42">
        <f>SUMIF(location1!$B$3:$B$3000,Sheet1!A482,location1!$L$3:$L$3000)</f>
        <v>0</v>
      </c>
      <c r="E482" s="42">
        <f>SUMIF('ERP-EXCEL 25 (2)'!$B$4:$B$3000,Sheet1!A482,'ERP-EXCEL 25 (2)'!$F$4:$F$3000)</f>
        <v>0</v>
      </c>
      <c r="F482" s="37" t="e">
        <f>SUMIF(#REF!,Sheet1!A482,#REF!)</f>
        <v>#REF!</v>
      </c>
    </row>
    <row r="483" spans="1:6">
      <c r="A483" s="9" t="s">
        <v>1337</v>
      </c>
      <c r="B483" s="9" t="s">
        <v>221</v>
      </c>
      <c r="C483" s="42">
        <f>SUMIF(erp!$C$3:$C$2999,Sheet1!A483,erp!$E$3:$E$2999)</f>
        <v>10</v>
      </c>
      <c r="D483" s="42">
        <f>SUMIF(location1!$B$3:$B$3000,Sheet1!A483,location1!$L$3:$L$3000)</f>
        <v>0</v>
      </c>
      <c r="E483" s="42">
        <f>SUMIF('ERP-EXCEL 25 (2)'!$B$4:$B$3000,Sheet1!A483,'ERP-EXCEL 25 (2)'!$F$4:$F$3000)</f>
        <v>0</v>
      </c>
      <c r="F483" s="37" t="e">
        <f>SUMIF(#REF!,Sheet1!A483,#REF!)</f>
        <v>#REF!</v>
      </c>
    </row>
    <row r="484" spans="1:6">
      <c r="A484" s="9" t="s">
        <v>1336</v>
      </c>
      <c r="B484" s="9" t="s">
        <v>221</v>
      </c>
      <c r="C484" s="42">
        <f>SUMIF(erp!$C$3:$C$2999,Sheet1!A484,erp!$E$3:$E$2999)</f>
        <v>66</v>
      </c>
      <c r="D484" s="42">
        <f>SUMIF(location1!$B$3:$B$3000,Sheet1!A484,location1!$L$3:$L$3000)</f>
        <v>0</v>
      </c>
      <c r="E484" s="42">
        <f>SUMIF('ERP-EXCEL 25 (2)'!$B$4:$B$3000,Sheet1!A484,'ERP-EXCEL 25 (2)'!$F$4:$F$3000)</f>
        <v>0</v>
      </c>
      <c r="F484" s="37" t="e">
        <f>SUMIF(#REF!,Sheet1!A484,#REF!)</f>
        <v>#REF!</v>
      </c>
    </row>
    <row r="485" spans="1:6">
      <c r="A485" s="9" t="s">
        <v>1335</v>
      </c>
      <c r="B485" s="9" t="s">
        <v>221</v>
      </c>
      <c r="C485" s="42">
        <f>SUMIF(erp!$C$3:$C$2999,Sheet1!A485,erp!$E$3:$E$2999)</f>
        <v>0</v>
      </c>
      <c r="D485" s="42">
        <f>SUMIF(location1!$B$3:$B$3000,Sheet1!A485,location1!$L$3:$L$3000)</f>
        <v>0</v>
      </c>
      <c r="E485" s="42">
        <f>SUMIF('ERP-EXCEL 25 (2)'!$B$4:$B$3000,Sheet1!A485,'ERP-EXCEL 25 (2)'!$F$4:$F$3000)</f>
        <v>0</v>
      </c>
      <c r="F485" s="37" t="e">
        <f>SUMIF(#REF!,Sheet1!A485,#REF!)</f>
        <v>#REF!</v>
      </c>
    </row>
    <row r="486" spans="1:6">
      <c r="A486" s="9" t="s">
        <v>1334</v>
      </c>
      <c r="B486" s="9" t="s">
        <v>221</v>
      </c>
      <c r="C486" s="42">
        <f>SUMIF(erp!$C$3:$C$2999,Sheet1!A486,erp!$E$3:$E$2999)</f>
        <v>0</v>
      </c>
      <c r="D486" s="42">
        <f>SUMIF(location1!$B$3:$B$3000,Sheet1!A486,location1!$L$3:$L$3000)</f>
        <v>0</v>
      </c>
      <c r="E486" s="42">
        <f>SUMIF('ERP-EXCEL 25 (2)'!$B$4:$B$3000,Sheet1!A486,'ERP-EXCEL 25 (2)'!$F$4:$F$3000)</f>
        <v>0</v>
      </c>
      <c r="F486" s="37" t="e">
        <f>SUMIF(#REF!,Sheet1!A486,#REF!)</f>
        <v>#REF!</v>
      </c>
    </row>
    <row r="487" spans="1:6">
      <c r="A487" s="9" t="s">
        <v>1333</v>
      </c>
      <c r="B487" s="9" t="s">
        <v>221</v>
      </c>
      <c r="C487" s="42">
        <f>SUMIF(erp!$C$3:$C$2999,Sheet1!A487,erp!$E$3:$E$2999)</f>
        <v>122</v>
      </c>
      <c r="D487" s="42">
        <f>SUMIF(location1!$B$3:$B$3000,Sheet1!A487,location1!$L$3:$L$3000)</f>
        <v>0</v>
      </c>
      <c r="E487" s="42">
        <f>SUMIF('ERP-EXCEL 25 (2)'!$B$4:$B$3000,Sheet1!A487,'ERP-EXCEL 25 (2)'!$F$4:$F$3000)</f>
        <v>0</v>
      </c>
      <c r="F487" s="37" t="e">
        <f>SUMIF(#REF!,Sheet1!A487,#REF!)</f>
        <v>#REF!</v>
      </c>
    </row>
    <row r="488" spans="1:6">
      <c r="A488" s="9" t="s">
        <v>1332</v>
      </c>
      <c r="B488" s="9" t="s">
        <v>221</v>
      </c>
      <c r="C488" s="42">
        <f>SUMIF(erp!$C$3:$C$2999,Sheet1!A488,erp!$E$3:$E$2999)</f>
        <v>14</v>
      </c>
      <c r="D488" s="42">
        <f>SUMIF(location1!$B$3:$B$3000,Sheet1!A488,location1!$L$3:$L$3000)</f>
        <v>0</v>
      </c>
      <c r="E488" s="42">
        <f>SUMIF('ERP-EXCEL 25 (2)'!$B$4:$B$3000,Sheet1!A488,'ERP-EXCEL 25 (2)'!$F$4:$F$3000)</f>
        <v>0</v>
      </c>
      <c r="F488" s="37" t="e">
        <f>SUMIF(#REF!,Sheet1!A488,#REF!)</f>
        <v>#REF!</v>
      </c>
    </row>
    <row r="489" spans="1:6">
      <c r="A489" s="9" t="s">
        <v>1331</v>
      </c>
      <c r="B489" s="9" t="s">
        <v>221</v>
      </c>
      <c r="C489" s="42">
        <f>SUMIF(erp!$C$3:$C$2999,Sheet1!A489,erp!$E$3:$E$2999)</f>
        <v>19</v>
      </c>
      <c r="D489" s="42">
        <f>SUMIF(location1!$B$3:$B$3000,Sheet1!A489,location1!$L$3:$L$3000)</f>
        <v>0</v>
      </c>
      <c r="E489" s="42">
        <f>SUMIF('ERP-EXCEL 25 (2)'!$B$4:$B$3000,Sheet1!A489,'ERP-EXCEL 25 (2)'!$F$4:$F$3000)</f>
        <v>0</v>
      </c>
      <c r="F489" s="37" t="e">
        <f>SUMIF(#REF!,Sheet1!A489,#REF!)</f>
        <v>#REF!</v>
      </c>
    </row>
    <row r="490" spans="1:6">
      <c r="A490" s="9" t="s">
        <v>1330</v>
      </c>
      <c r="B490" s="9" t="s">
        <v>221</v>
      </c>
      <c r="C490" s="42">
        <f>SUMIF(erp!$C$3:$C$2999,Sheet1!A490,erp!$E$3:$E$2999)</f>
        <v>23</v>
      </c>
      <c r="D490" s="42">
        <f>SUMIF(location1!$B$3:$B$3000,Sheet1!A490,location1!$L$3:$L$3000)</f>
        <v>0</v>
      </c>
      <c r="E490" s="42">
        <f>SUMIF('ERP-EXCEL 25 (2)'!$B$4:$B$3000,Sheet1!A490,'ERP-EXCEL 25 (2)'!$F$4:$F$3000)</f>
        <v>0</v>
      </c>
      <c r="F490" s="37" t="e">
        <f>SUMIF(#REF!,Sheet1!A490,#REF!)</f>
        <v>#REF!</v>
      </c>
    </row>
    <row r="491" spans="1:6">
      <c r="A491" s="9" t="s">
        <v>1329</v>
      </c>
      <c r="B491" s="9" t="s">
        <v>221</v>
      </c>
      <c r="C491" s="42">
        <f>SUMIF(erp!$C$3:$C$2999,Sheet1!A491,erp!$E$3:$E$2999)</f>
        <v>22</v>
      </c>
      <c r="D491" s="42">
        <f>SUMIF(location1!$B$3:$B$3000,Sheet1!A491,location1!$L$3:$L$3000)</f>
        <v>0</v>
      </c>
      <c r="E491" s="42">
        <f>SUMIF('ERP-EXCEL 25 (2)'!$B$4:$B$3000,Sheet1!A491,'ERP-EXCEL 25 (2)'!$F$4:$F$3000)</f>
        <v>0</v>
      </c>
      <c r="F491" s="37" t="e">
        <f>SUMIF(#REF!,Sheet1!A491,#REF!)</f>
        <v>#REF!</v>
      </c>
    </row>
    <row r="492" spans="1:6">
      <c r="A492" s="9" t="s">
        <v>1328</v>
      </c>
      <c r="B492" s="9" t="s">
        <v>221</v>
      </c>
      <c r="C492" s="42">
        <f>SUMIF(erp!$C$3:$C$2999,Sheet1!A492,erp!$E$3:$E$2999)</f>
        <v>0</v>
      </c>
      <c r="D492" s="42">
        <f>SUMIF(location1!$B$3:$B$3000,Sheet1!A492,location1!$L$3:$L$3000)</f>
        <v>0</v>
      </c>
      <c r="E492" s="42">
        <f>SUMIF('ERP-EXCEL 25 (2)'!$B$4:$B$3000,Sheet1!A492,'ERP-EXCEL 25 (2)'!$F$4:$F$3000)</f>
        <v>0</v>
      </c>
      <c r="F492" s="37" t="e">
        <f>SUMIF(#REF!,Sheet1!A492,#REF!)</f>
        <v>#REF!</v>
      </c>
    </row>
    <row r="493" spans="1:6">
      <c r="A493" s="9" t="s">
        <v>1326</v>
      </c>
      <c r="B493" s="9" t="s">
        <v>221</v>
      </c>
      <c r="C493" s="42">
        <f>SUMIF(erp!$C$3:$C$2999,Sheet1!A493,erp!$E$3:$E$2999)</f>
        <v>25</v>
      </c>
      <c r="D493" s="42">
        <f>SUMIF(location1!$B$3:$B$3000,Sheet1!A493,location1!$L$3:$L$3000)</f>
        <v>0</v>
      </c>
      <c r="E493" s="42">
        <f>SUMIF('ERP-EXCEL 25 (2)'!$B$4:$B$3000,Sheet1!A493,'ERP-EXCEL 25 (2)'!$F$4:$F$3000)</f>
        <v>0</v>
      </c>
      <c r="F493" s="37" t="e">
        <f>SUMIF(#REF!,Sheet1!A493,#REF!)</f>
        <v>#REF!</v>
      </c>
    </row>
    <row r="494" spans="1:6">
      <c r="A494" s="9" t="s">
        <v>1324</v>
      </c>
      <c r="B494" s="9" t="s">
        <v>221</v>
      </c>
      <c r="C494" s="42">
        <f>SUMIF(erp!$C$3:$C$2999,Sheet1!A494,erp!$E$3:$E$2999)</f>
        <v>56</v>
      </c>
      <c r="D494" s="42">
        <f>SUMIF(location1!$B$3:$B$3000,Sheet1!A494,location1!$L$3:$L$3000)</f>
        <v>0</v>
      </c>
      <c r="E494" s="42">
        <f>SUMIF('ERP-EXCEL 25 (2)'!$B$4:$B$3000,Sheet1!A494,'ERP-EXCEL 25 (2)'!$F$4:$F$3000)</f>
        <v>0</v>
      </c>
      <c r="F494" s="37" t="e">
        <f>SUMIF(#REF!,Sheet1!A494,#REF!)</f>
        <v>#REF!</v>
      </c>
    </row>
    <row r="495" spans="1:6">
      <c r="A495" s="9" t="s">
        <v>1323</v>
      </c>
      <c r="B495" s="9" t="s">
        <v>221</v>
      </c>
      <c r="C495" s="42">
        <f>SUMIF(erp!$C$3:$C$2999,Sheet1!A495,erp!$E$3:$E$2999)</f>
        <v>227</v>
      </c>
      <c r="D495" s="42">
        <f>SUMIF(location1!$B$3:$B$3000,Sheet1!A495,location1!$L$3:$L$3000)</f>
        <v>0</v>
      </c>
      <c r="E495" s="42">
        <f>SUMIF('ERP-EXCEL 25 (2)'!$B$4:$B$3000,Sheet1!A495,'ERP-EXCEL 25 (2)'!$F$4:$F$3000)</f>
        <v>0</v>
      </c>
      <c r="F495" s="37" t="e">
        <f>SUMIF(#REF!,Sheet1!A495,#REF!)</f>
        <v>#REF!</v>
      </c>
    </row>
    <row r="496" spans="1:6">
      <c r="A496" s="9" t="s">
        <v>1322</v>
      </c>
      <c r="B496" s="9" t="s">
        <v>221</v>
      </c>
      <c r="C496" s="42">
        <f>SUMIF(erp!$C$3:$C$2999,Sheet1!A496,erp!$E$3:$E$2999)</f>
        <v>0</v>
      </c>
      <c r="D496" s="42">
        <f>SUMIF(location1!$B$3:$B$3000,Sheet1!A496,location1!$L$3:$L$3000)</f>
        <v>0</v>
      </c>
      <c r="E496" s="42">
        <f>SUMIF('ERP-EXCEL 25 (2)'!$B$4:$B$3000,Sheet1!A496,'ERP-EXCEL 25 (2)'!$F$4:$F$3000)</f>
        <v>0</v>
      </c>
      <c r="F496" s="37" t="e">
        <f>SUMIF(#REF!,Sheet1!A496,#REF!)</f>
        <v>#REF!</v>
      </c>
    </row>
    <row r="497" spans="1:6">
      <c r="A497" s="9" t="s">
        <v>1321</v>
      </c>
      <c r="B497" s="9" t="s">
        <v>221</v>
      </c>
      <c r="C497" s="42">
        <f>SUMIF(erp!$C$3:$C$2999,Sheet1!A497,erp!$E$3:$E$2999)</f>
        <v>0</v>
      </c>
      <c r="D497" s="42">
        <f>SUMIF(location1!$B$3:$B$3000,Sheet1!A497,location1!$L$3:$L$3000)</f>
        <v>0</v>
      </c>
      <c r="E497" s="42">
        <f>SUMIF('ERP-EXCEL 25 (2)'!$B$4:$B$3000,Sheet1!A497,'ERP-EXCEL 25 (2)'!$F$4:$F$3000)</f>
        <v>0</v>
      </c>
      <c r="F497" s="37" t="e">
        <f>SUMIF(#REF!,Sheet1!A497,#REF!)</f>
        <v>#REF!</v>
      </c>
    </row>
    <row r="498" spans="1:6">
      <c r="A498" s="9" t="s">
        <v>1320</v>
      </c>
      <c r="B498" s="9" t="s">
        <v>221</v>
      </c>
      <c r="C498" s="42">
        <f>SUMIF(erp!$C$3:$C$2999,Sheet1!A498,erp!$E$3:$E$2999)</f>
        <v>27</v>
      </c>
      <c r="D498" s="42">
        <f>SUMIF(location1!$B$3:$B$3000,Sheet1!A498,location1!$L$3:$L$3000)</f>
        <v>0</v>
      </c>
      <c r="E498" s="42">
        <f>SUMIF('ERP-EXCEL 25 (2)'!$B$4:$B$3000,Sheet1!A498,'ERP-EXCEL 25 (2)'!$F$4:$F$3000)</f>
        <v>0</v>
      </c>
      <c r="F498" s="37" t="e">
        <f>SUMIF(#REF!,Sheet1!A498,#REF!)</f>
        <v>#REF!</v>
      </c>
    </row>
    <row r="499" spans="1:6">
      <c r="A499" s="9" t="s">
        <v>1319</v>
      </c>
      <c r="B499" s="9" t="s">
        <v>221</v>
      </c>
      <c r="C499" s="42">
        <f>SUMIF(erp!$C$3:$C$2999,Sheet1!A499,erp!$E$3:$E$2999)</f>
        <v>5</v>
      </c>
      <c r="D499" s="42">
        <f>SUMIF(location1!$B$3:$B$3000,Sheet1!A499,location1!$L$3:$L$3000)</f>
        <v>0</v>
      </c>
      <c r="E499" s="42">
        <f>SUMIF('ERP-EXCEL 25 (2)'!$B$4:$B$3000,Sheet1!A499,'ERP-EXCEL 25 (2)'!$F$4:$F$3000)</f>
        <v>11</v>
      </c>
      <c r="F499" s="37" t="e">
        <f>SUMIF(#REF!,Sheet1!A499,#REF!)</f>
        <v>#REF!</v>
      </c>
    </row>
    <row r="500" spans="1:6">
      <c r="A500" s="9" t="s">
        <v>1317</v>
      </c>
      <c r="B500" s="9" t="s">
        <v>221</v>
      </c>
      <c r="C500" s="42">
        <f>SUMIF(erp!$C$3:$C$2999,Sheet1!A500,erp!$E$3:$E$2999)</f>
        <v>0</v>
      </c>
      <c r="D500" s="42">
        <f>SUMIF(location1!$B$3:$B$3000,Sheet1!A500,location1!$L$3:$L$3000)</f>
        <v>0</v>
      </c>
      <c r="E500" s="42">
        <f>SUMIF('ERP-EXCEL 25 (2)'!$B$4:$B$3000,Sheet1!A500,'ERP-EXCEL 25 (2)'!$F$4:$F$3000)</f>
        <v>0</v>
      </c>
      <c r="F500" s="37" t="e">
        <f>SUMIF(#REF!,Sheet1!A500,#REF!)</f>
        <v>#REF!</v>
      </c>
    </row>
    <row r="501" spans="1:6">
      <c r="A501" s="9" t="s">
        <v>1315</v>
      </c>
      <c r="B501" s="9" t="s">
        <v>221</v>
      </c>
      <c r="C501" s="42">
        <f>SUMIF(erp!$C$3:$C$2999,Sheet1!A501,erp!$E$3:$E$2999)</f>
        <v>500</v>
      </c>
      <c r="D501" s="42">
        <f>SUMIF(location1!$B$3:$B$3000,Sheet1!A501,location1!$L$3:$L$3000)</f>
        <v>0</v>
      </c>
      <c r="E501" s="42">
        <f>SUMIF('ERP-EXCEL 25 (2)'!$B$4:$B$3000,Sheet1!A501,'ERP-EXCEL 25 (2)'!$F$4:$F$3000)</f>
        <v>0</v>
      </c>
      <c r="F501" s="37" t="e">
        <f>SUMIF(#REF!,Sheet1!A501,#REF!)</f>
        <v>#REF!</v>
      </c>
    </row>
    <row r="502" spans="1:6">
      <c r="A502" s="9" t="s">
        <v>1314</v>
      </c>
      <c r="B502" s="9" t="s">
        <v>221</v>
      </c>
      <c r="C502" s="42">
        <f>SUMIF(erp!$C$3:$C$2999,Sheet1!A502,erp!$E$3:$E$2999)</f>
        <v>1</v>
      </c>
      <c r="D502" s="42">
        <f>SUMIF(location1!$B$3:$B$3000,Sheet1!A502,location1!$L$3:$L$3000)</f>
        <v>0</v>
      </c>
      <c r="E502" s="42">
        <f>SUMIF('ERP-EXCEL 25 (2)'!$B$4:$B$3000,Sheet1!A502,'ERP-EXCEL 25 (2)'!$F$4:$F$3000)</f>
        <v>0</v>
      </c>
      <c r="F502" s="37" t="e">
        <f>SUMIF(#REF!,Sheet1!A502,#REF!)</f>
        <v>#REF!</v>
      </c>
    </row>
    <row r="503" spans="1:6">
      <c r="A503" s="9" t="s">
        <v>1313</v>
      </c>
      <c r="B503" s="9" t="s">
        <v>221</v>
      </c>
      <c r="C503" s="42">
        <f>SUMIF(erp!$C$3:$C$2999,Sheet1!A503,erp!$E$3:$E$2999)</f>
        <v>500</v>
      </c>
      <c r="D503" s="42">
        <f>SUMIF(location1!$B$3:$B$3000,Sheet1!A503,location1!$L$3:$L$3000)</f>
        <v>0</v>
      </c>
      <c r="E503" s="42">
        <f>SUMIF('ERP-EXCEL 25 (2)'!$B$4:$B$3000,Sheet1!A503,'ERP-EXCEL 25 (2)'!$F$4:$F$3000)</f>
        <v>0</v>
      </c>
      <c r="F503" s="37" t="e">
        <f>SUMIF(#REF!,Sheet1!A503,#REF!)</f>
        <v>#REF!</v>
      </c>
    </row>
    <row r="504" spans="1:6">
      <c r="A504" s="9" t="s">
        <v>1312</v>
      </c>
      <c r="B504" s="9" t="s">
        <v>221</v>
      </c>
      <c r="C504" s="42">
        <f>SUMIF(erp!$C$3:$C$2999,Sheet1!A504,erp!$E$3:$E$2999)</f>
        <v>30</v>
      </c>
      <c r="D504" s="42">
        <f>SUMIF(location1!$B$3:$B$3000,Sheet1!A504,location1!$L$3:$L$3000)</f>
        <v>0</v>
      </c>
      <c r="E504" s="42">
        <f>SUMIF('ERP-EXCEL 25 (2)'!$B$4:$B$3000,Sheet1!A504,'ERP-EXCEL 25 (2)'!$F$4:$F$3000)</f>
        <v>0</v>
      </c>
      <c r="F504" s="37" t="e">
        <f>SUMIF(#REF!,Sheet1!A504,#REF!)</f>
        <v>#REF!</v>
      </c>
    </row>
    <row r="505" spans="1:6">
      <c r="A505" s="9" t="s">
        <v>1311</v>
      </c>
      <c r="B505" s="9" t="s">
        <v>221</v>
      </c>
      <c r="C505" s="42">
        <f>SUMIF(erp!$C$3:$C$2999,Sheet1!A505,erp!$E$3:$E$2999)</f>
        <v>10</v>
      </c>
      <c r="D505" s="42">
        <f>SUMIF(location1!$B$3:$B$3000,Sheet1!A505,location1!$L$3:$L$3000)</f>
        <v>0</v>
      </c>
      <c r="E505" s="42">
        <f>SUMIF('ERP-EXCEL 25 (2)'!$B$4:$B$3000,Sheet1!A505,'ERP-EXCEL 25 (2)'!$F$4:$F$3000)</f>
        <v>0</v>
      </c>
      <c r="F505" s="37" t="e">
        <f>SUMIF(#REF!,Sheet1!A505,#REF!)</f>
        <v>#REF!</v>
      </c>
    </row>
    <row r="506" spans="1:6">
      <c r="A506" s="9" t="s">
        <v>1310</v>
      </c>
      <c r="B506" s="9" t="s">
        <v>221</v>
      </c>
      <c r="C506" s="42">
        <f>SUMIF(erp!$C$3:$C$2999,Sheet1!A506,erp!$E$3:$E$2999)</f>
        <v>0</v>
      </c>
      <c r="D506" s="42">
        <f>SUMIF(location1!$B$3:$B$3000,Sheet1!A506,location1!$L$3:$L$3000)</f>
        <v>0</v>
      </c>
      <c r="E506" s="42">
        <f>SUMIF('ERP-EXCEL 25 (2)'!$B$4:$B$3000,Sheet1!A506,'ERP-EXCEL 25 (2)'!$F$4:$F$3000)</f>
        <v>0</v>
      </c>
      <c r="F506" s="37" t="e">
        <f>SUMIF(#REF!,Sheet1!A506,#REF!)</f>
        <v>#REF!</v>
      </c>
    </row>
    <row r="507" spans="1:6">
      <c r="A507" s="9" t="s">
        <v>1309</v>
      </c>
      <c r="B507" s="9" t="s">
        <v>221</v>
      </c>
      <c r="C507" s="42">
        <f>SUMIF(erp!$C$3:$C$2999,Sheet1!A507,erp!$E$3:$E$2999)</f>
        <v>30</v>
      </c>
      <c r="D507" s="42">
        <f>SUMIF(location1!$B$3:$B$3000,Sheet1!A507,location1!$L$3:$L$3000)</f>
        <v>0</v>
      </c>
      <c r="E507" s="42">
        <f>SUMIF('ERP-EXCEL 25 (2)'!$B$4:$B$3000,Sheet1!A507,'ERP-EXCEL 25 (2)'!$F$4:$F$3000)</f>
        <v>0</v>
      </c>
      <c r="F507" s="37" t="e">
        <f>SUMIF(#REF!,Sheet1!A507,#REF!)</f>
        <v>#REF!</v>
      </c>
    </row>
    <row r="508" spans="1:6">
      <c r="A508" s="9" t="s">
        <v>1308</v>
      </c>
      <c r="B508" s="9" t="s">
        <v>221</v>
      </c>
      <c r="C508" s="42">
        <f>SUMIF(erp!$C$3:$C$2999,Sheet1!A508,erp!$E$3:$E$2999)</f>
        <v>0</v>
      </c>
      <c r="D508" s="42">
        <f>SUMIF(location1!$B$3:$B$3000,Sheet1!A508,location1!$L$3:$L$3000)</f>
        <v>0</v>
      </c>
      <c r="E508" s="42">
        <f>SUMIF('ERP-EXCEL 25 (2)'!$B$4:$B$3000,Sheet1!A508,'ERP-EXCEL 25 (2)'!$F$4:$F$3000)</f>
        <v>0</v>
      </c>
      <c r="F508" s="37" t="e">
        <f>SUMIF(#REF!,Sheet1!A508,#REF!)</f>
        <v>#REF!</v>
      </c>
    </row>
    <row r="509" spans="1:6">
      <c r="A509" s="9" t="s">
        <v>1307</v>
      </c>
      <c r="B509" s="9" t="s">
        <v>221</v>
      </c>
      <c r="C509" s="42">
        <f>SUMIF(erp!$C$3:$C$2999,Sheet1!A509,erp!$E$3:$E$2999)</f>
        <v>0</v>
      </c>
      <c r="D509" s="42">
        <f>SUMIF(location1!$B$3:$B$3000,Sheet1!A509,location1!$L$3:$L$3000)</f>
        <v>0</v>
      </c>
      <c r="E509" s="42">
        <f>SUMIF('ERP-EXCEL 25 (2)'!$B$4:$B$3000,Sheet1!A509,'ERP-EXCEL 25 (2)'!$F$4:$F$3000)</f>
        <v>0</v>
      </c>
      <c r="F509" s="37" t="e">
        <f>SUMIF(#REF!,Sheet1!A509,#REF!)</f>
        <v>#REF!</v>
      </c>
    </row>
    <row r="510" spans="1:6">
      <c r="A510" s="9" t="s">
        <v>1304</v>
      </c>
      <c r="B510" s="9" t="s">
        <v>221</v>
      </c>
      <c r="C510" s="42">
        <f>SUMIF(erp!$C$3:$C$2999,Sheet1!A510,erp!$E$3:$E$2999)</f>
        <v>20</v>
      </c>
      <c r="D510" s="42">
        <f>SUMIF(location1!$B$3:$B$3000,Sheet1!A510,location1!$L$3:$L$3000)</f>
        <v>0</v>
      </c>
      <c r="E510" s="42">
        <f>SUMIF('ERP-EXCEL 25 (2)'!$B$4:$B$3000,Sheet1!A510,'ERP-EXCEL 25 (2)'!$F$4:$F$3000)</f>
        <v>0</v>
      </c>
      <c r="F510" s="37" t="e">
        <f>SUMIF(#REF!,Sheet1!A510,#REF!)</f>
        <v>#REF!</v>
      </c>
    </row>
    <row r="511" spans="1:6">
      <c r="A511" s="9" t="s">
        <v>1303</v>
      </c>
      <c r="B511" s="9" t="s">
        <v>221</v>
      </c>
      <c r="C511" s="42">
        <f>SUMIF(erp!$C$3:$C$2999,Sheet1!A511,erp!$E$3:$E$2999)</f>
        <v>110</v>
      </c>
      <c r="D511" s="42">
        <f>SUMIF(location1!$B$3:$B$3000,Sheet1!A511,location1!$L$3:$L$3000)</f>
        <v>0</v>
      </c>
      <c r="E511" s="42">
        <f>SUMIF('ERP-EXCEL 25 (2)'!$B$4:$B$3000,Sheet1!A511,'ERP-EXCEL 25 (2)'!$F$4:$F$3000)</f>
        <v>0</v>
      </c>
      <c r="F511" s="37" t="e">
        <f>SUMIF(#REF!,Sheet1!A511,#REF!)</f>
        <v>#REF!</v>
      </c>
    </row>
    <row r="512" spans="1:6">
      <c r="A512" s="9" t="s">
        <v>1301</v>
      </c>
      <c r="B512" s="9" t="s">
        <v>221</v>
      </c>
      <c r="C512" s="42">
        <f>SUMIF(erp!$C$3:$C$2999,Sheet1!A512,erp!$E$3:$E$2999)</f>
        <v>19</v>
      </c>
      <c r="D512" s="42">
        <f>SUMIF(location1!$B$3:$B$3000,Sheet1!A512,location1!$L$3:$L$3000)</f>
        <v>0</v>
      </c>
      <c r="E512" s="42">
        <f>SUMIF('ERP-EXCEL 25 (2)'!$B$4:$B$3000,Sheet1!A512,'ERP-EXCEL 25 (2)'!$F$4:$F$3000)</f>
        <v>0</v>
      </c>
      <c r="F512" s="37" t="e">
        <f>SUMIF(#REF!,Sheet1!A512,#REF!)</f>
        <v>#REF!</v>
      </c>
    </row>
    <row r="513" spans="1:6">
      <c r="A513" s="9" t="s">
        <v>1300</v>
      </c>
      <c r="B513" s="9" t="s">
        <v>221</v>
      </c>
      <c r="C513" s="42">
        <f>SUMIF(erp!$C$3:$C$2999,Sheet1!A513,erp!$E$3:$E$2999)</f>
        <v>35</v>
      </c>
      <c r="D513" s="42">
        <f>SUMIF(location1!$B$3:$B$3000,Sheet1!A513,location1!$L$3:$L$3000)</f>
        <v>0</v>
      </c>
      <c r="E513" s="42">
        <f>SUMIF('ERP-EXCEL 25 (2)'!$B$4:$B$3000,Sheet1!A513,'ERP-EXCEL 25 (2)'!$F$4:$F$3000)</f>
        <v>0</v>
      </c>
      <c r="F513" s="37" t="e">
        <f>SUMIF(#REF!,Sheet1!A513,#REF!)</f>
        <v>#REF!</v>
      </c>
    </row>
    <row r="514" spans="1:6">
      <c r="A514" s="9" t="s">
        <v>1299</v>
      </c>
      <c r="B514" s="9" t="s">
        <v>221</v>
      </c>
      <c r="C514" s="42">
        <f>SUMIF(erp!$C$3:$C$2999,Sheet1!A514,erp!$E$3:$E$2999)</f>
        <v>0</v>
      </c>
      <c r="D514" s="42">
        <f>SUMIF(location1!$B$3:$B$3000,Sheet1!A514,location1!$L$3:$L$3000)</f>
        <v>0</v>
      </c>
      <c r="E514" s="42">
        <f>SUMIF('ERP-EXCEL 25 (2)'!$B$4:$B$3000,Sheet1!A514,'ERP-EXCEL 25 (2)'!$F$4:$F$3000)</f>
        <v>0</v>
      </c>
      <c r="F514" s="37" t="e">
        <f>SUMIF(#REF!,Sheet1!A514,#REF!)</f>
        <v>#REF!</v>
      </c>
    </row>
    <row r="515" spans="1:6">
      <c r="A515" s="9" t="s">
        <v>1292</v>
      </c>
      <c r="B515" s="9" t="s">
        <v>1287</v>
      </c>
      <c r="C515" s="42">
        <f>SUMIF(erp!$C$3:$C$2999,Sheet1!A515,erp!$E$3:$E$2999)</f>
        <v>0</v>
      </c>
      <c r="D515" s="42">
        <f>SUMIF(location1!$B$3:$B$3000,Sheet1!A515,location1!$L$3:$L$3000)</f>
        <v>0</v>
      </c>
      <c r="E515" s="42">
        <f>SUMIF('ERP-EXCEL 25 (2)'!$B$4:$B$3000,Sheet1!A515,'ERP-EXCEL 25 (2)'!$F$4:$F$3000)</f>
        <v>0</v>
      </c>
      <c r="F515" s="37" t="e">
        <f>SUMIF(#REF!,Sheet1!A515,#REF!)</f>
        <v>#REF!</v>
      </c>
    </row>
    <row r="516" spans="1:6">
      <c r="A516" s="9" t="s">
        <v>1290</v>
      </c>
      <c r="B516" s="9" t="s">
        <v>1287</v>
      </c>
      <c r="C516" s="42">
        <f>SUMIF(erp!$C$3:$C$2999,Sheet1!A516,erp!$E$3:$E$2999)</f>
        <v>0</v>
      </c>
      <c r="D516" s="42">
        <f>SUMIF(location1!$B$3:$B$3000,Sheet1!A516,location1!$L$3:$L$3000)</f>
        <v>0</v>
      </c>
      <c r="E516" s="42">
        <f>SUMIF('ERP-EXCEL 25 (2)'!$B$4:$B$3000,Sheet1!A516,'ERP-EXCEL 25 (2)'!$F$4:$F$3000)</f>
        <v>0</v>
      </c>
      <c r="F516" s="37" t="e">
        <f>SUMIF(#REF!,Sheet1!A516,#REF!)</f>
        <v>#REF!</v>
      </c>
    </row>
    <row r="517" spans="1:6">
      <c r="A517" s="9" t="s">
        <v>1288</v>
      </c>
      <c r="B517" s="9" t="s">
        <v>1287</v>
      </c>
      <c r="C517" s="42">
        <f>SUMIF(erp!$C$3:$C$2999,Sheet1!A517,erp!$E$3:$E$2999)</f>
        <v>30</v>
      </c>
      <c r="D517" s="42">
        <f>SUMIF(location1!$B$3:$B$3000,Sheet1!A517,location1!$L$3:$L$3000)</f>
        <v>0</v>
      </c>
      <c r="E517" s="42">
        <f>SUMIF('ERP-EXCEL 25 (2)'!$B$4:$B$3000,Sheet1!A517,'ERP-EXCEL 25 (2)'!$F$4:$F$3000)</f>
        <v>0</v>
      </c>
      <c r="F517" s="37" t="e">
        <f>SUMIF(#REF!,Sheet1!A517,#REF!)</f>
        <v>#REF!</v>
      </c>
    </row>
    <row r="518" spans="1:6">
      <c r="A518" s="9" t="s">
        <v>1286</v>
      </c>
      <c r="B518" s="9" t="s">
        <v>364</v>
      </c>
      <c r="C518" s="42">
        <f>SUMIF(erp!$C$3:$C$2999,Sheet1!A518,erp!$E$3:$E$2999)</f>
        <v>12502</v>
      </c>
      <c r="D518" s="42">
        <f>SUMIF(location1!$B$3:$B$3000,Sheet1!A518,location1!$L$3:$L$3000)</f>
        <v>4000</v>
      </c>
      <c r="E518" s="42">
        <f>SUMIF('ERP-EXCEL 25 (2)'!$B$4:$B$3000,Sheet1!A518,'ERP-EXCEL 25 (2)'!$F$4:$F$3000)</f>
        <v>0</v>
      </c>
      <c r="F518" s="37" t="e">
        <f>SUMIF(#REF!,Sheet1!A518,#REF!)</f>
        <v>#REF!</v>
      </c>
    </row>
    <row r="519" spans="1:6">
      <c r="A519" s="9" t="s">
        <v>1285</v>
      </c>
      <c r="B519" s="9" t="s">
        <v>364</v>
      </c>
      <c r="C519" s="42">
        <f>SUMIF(erp!$C$3:$C$2999,Sheet1!A519,erp!$E$3:$E$2999)</f>
        <v>1715</v>
      </c>
      <c r="D519" s="42">
        <f>SUMIF(location1!$B$3:$B$3000,Sheet1!A519,location1!$L$3:$L$3000)</f>
        <v>215</v>
      </c>
      <c r="E519" s="42">
        <f>SUMIF('ERP-EXCEL 25 (2)'!$B$4:$B$3000,Sheet1!A519,'ERP-EXCEL 25 (2)'!$F$4:$F$3000)</f>
        <v>0</v>
      </c>
      <c r="F519" s="37" t="e">
        <f>SUMIF(#REF!,Sheet1!A519,#REF!)</f>
        <v>#REF!</v>
      </c>
    </row>
    <row r="520" spans="1:6">
      <c r="A520" s="9" t="s">
        <v>1283</v>
      </c>
      <c r="B520" s="9" t="s">
        <v>364</v>
      </c>
      <c r="C520" s="42">
        <f>SUMIF(erp!$C$3:$C$2999,Sheet1!A520,erp!$E$3:$E$2999)</f>
        <v>1200</v>
      </c>
      <c r="D520" s="42">
        <f>SUMIF(location1!$B$3:$B$3000,Sheet1!A520,location1!$L$3:$L$3000)</f>
        <v>0</v>
      </c>
      <c r="E520" s="42">
        <f>SUMIF('ERP-EXCEL 25 (2)'!$B$4:$B$3000,Sheet1!A520,'ERP-EXCEL 25 (2)'!$F$4:$F$3000)</f>
        <v>0</v>
      </c>
      <c r="F520" s="37" t="e">
        <f>SUMIF(#REF!,Sheet1!A520,#REF!)</f>
        <v>#REF!</v>
      </c>
    </row>
    <row r="521" spans="1:6">
      <c r="A521" s="9" t="s">
        <v>1280</v>
      </c>
      <c r="B521" s="9" t="s">
        <v>364</v>
      </c>
      <c r="C521" s="42">
        <f>SUMIF(erp!$C$3:$C$2999,Sheet1!A521,erp!$E$3:$E$2999)</f>
        <v>100</v>
      </c>
      <c r="D521" s="42">
        <f>SUMIF(location1!$B$3:$B$3000,Sheet1!A521,location1!$L$3:$L$3000)</f>
        <v>100</v>
      </c>
      <c r="E521" s="42">
        <f>SUMIF('ERP-EXCEL 25 (2)'!$B$4:$B$3000,Sheet1!A521,'ERP-EXCEL 25 (2)'!$F$4:$F$3000)</f>
        <v>0</v>
      </c>
      <c r="F521" s="37" t="e">
        <f>SUMIF(#REF!,Sheet1!A521,#REF!)</f>
        <v>#REF!</v>
      </c>
    </row>
    <row r="522" spans="1:6">
      <c r="A522" s="9" t="s">
        <v>1279</v>
      </c>
      <c r="B522" s="9" t="s">
        <v>364</v>
      </c>
      <c r="C522" s="42">
        <f>SUMIF(erp!$C$3:$C$2999,Sheet1!A522,erp!$E$3:$E$2999)</f>
        <v>0</v>
      </c>
      <c r="D522" s="42">
        <f>SUMIF(location1!$B$3:$B$3000,Sheet1!A522,location1!$L$3:$L$3000)</f>
        <v>0</v>
      </c>
      <c r="E522" s="42">
        <f>SUMIF('ERP-EXCEL 25 (2)'!$B$4:$B$3000,Sheet1!A522,'ERP-EXCEL 25 (2)'!$F$4:$F$3000)</f>
        <v>0</v>
      </c>
      <c r="F522" s="37" t="e">
        <f>SUMIF(#REF!,Sheet1!A522,#REF!)</f>
        <v>#REF!</v>
      </c>
    </row>
    <row r="523" spans="1:6">
      <c r="A523" s="9" t="s">
        <v>1278</v>
      </c>
      <c r="B523" s="9" t="s">
        <v>364</v>
      </c>
      <c r="C523" s="42">
        <f>SUMIF(erp!$C$3:$C$2999,Sheet1!A523,erp!$E$3:$E$2999)</f>
        <v>800</v>
      </c>
      <c r="D523" s="42">
        <f>SUMIF(location1!$B$3:$B$3000,Sheet1!A523,location1!$L$3:$L$3000)</f>
        <v>680</v>
      </c>
      <c r="E523" s="42">
        <f>SUMIF('ERP-EXCEL 25 (2)'!$B$4:$B$3000,Sheet1!A523,'ERP-EXCEL 25 (2)'!$F$4:$F$3000)</f>
        <v>0</v>
      </c>
      <c r="F523" s="37" t="e">
        <f>SUMIF(#REF!,Sheet1!A523,#REF!)</f>
        <v>#REF!</v>
      </c>
    </row>
    <row r="524" spans="1:6">
      <c r="A524" s="9" t="s">
        <v>1277</v>
      </c>
      <c r="B524" s="9" t="s">
        <v>364</v>
      </c>
      <c r="C524" s="42">
        <f>SUMIF(erp!$C$3:$C$2999,Sheet1!A524,erp!$E$3:$E$2999)</f>
        <v>8848</v>
      </c>
      <c r="D524" s="42">
        <f>SUMIF(location1!$B$3:$B$3000,Sheet1!A524,location1!$L$3:$L$3000)</f>
        <v>2400</v>
      </c>
      <c r="E524" s="42">
        <f>SUMIF('ERP-EXCEL 25 (2)'!$B$4:$B$3000,Sheet1!A524,'ERP-EXCEL 25 (2)'!$F$4:$F$3000)</f>
        <v>0</v>
      </c>
      <c r="F524" s="37" t="e">
        <f>SUMIF(#REF!,Sheet1!A524,#REF!)</f>
        <v>#REF!</v>
      </c>
    </row>
    <row r="525" spans="1:6">
      <c r="A525" s="9" t="s">
        <v>1276</v>
      </c>
      <c r="B525" s="9" t="s">
        <v>364</v>
      </c>
      <c r="C525" s="42">
        <f>SUMIF(erp!$C$3:$C$2999,Sheet1!A525,erp!$E$3:$E$2999)</f>
        <v>0</v>
      </c>
      <c r="D525" s="42">
        <f>SUMIF(location1!$B$3:$B$3000,Sheet1!A525,location1!$L$3:$L$3000)</f>
        <v>0</v>
      </c>
      <c r="E525" s="42">
        <f>SUMIF('ERP-EXCEL 25 (2)'!$B$4:$B$3000,Sheet1!A525,'ERP-EXCEL 25 (2)'!$F$4:$F$3000)</f>
        <v>0</v>
      </c>
      <c r="F525" s="37" t="e">
        <f>SUMIF(#REF!,Sheet1!A525,#REF!)</f>
        <v>#REF!</v>
      </c>
    </row>
    <row r="526" spans="1:6">
      <c r="A526" s="9" t="s">
        <v>1275</v>
      </c>
      <c r="B526" s="9" t="s">
        <v>364</v>
      </c>
      <c r="C526" s="42">
        <f>SUMIF(erp!$C$3:$C$2999,Sheet1!A526,erp!$E$3:$E$2999)</f>
        <v>0</v>
      </c>
      <c r="D526" s="42">
        <f>SUMIF(location1!$B$3:$B$3000,Sheet1!A526,location1!$L$3:$L$3000)</f>
        <v>0</v>
      </c>
      <c r="E526" s="42">
        <f>SUMIF('ERP-EXCEL 25 (2)'!$B$4:$B$3000,Sheet1!A526,'ERP-EXCEL 25 (2)'!$F$4:$F$3000)</f>
        <v>0</v>
      </c>
      <c r="F526" s="37" t="e">
        <f>SUMIF(#REF!,Sheet1!A526,#REF!)</f>
        <v>#REF!</v>
      </c>
    </row>
    <row r="527" spans="1:6">
      <c r="A527" s="9" t="s">
        <v>1274</v>
      </c>
      <c r="B527" s="9" t="s">
        <v>364</v>
      </c>
      <c r="C527" s="42">
        <f>SUMIF(erp!$C$3:$C$2999,Sheet1!A527,erp!$E$3:$E$2999)</f>
        <v>8398</v>
      </c>
      <c r="D527" s="42">
        <f>SUMIF(location1!$B$3:$B$3000,Sheet1!A527,location1!$L$3:$L$3000)</f>
        <v>4000</v>
      </c>
      <c r="E527" s="42">
        <f>SUMIF('ERP-EXCEL 25 (2)'!$B$4:$B$3000,Sheet1!A527,'ERP-EXCEL 25 (2)'!$F$4:$F$3000)</f>
        <v>0</v>
      </c>
      <c r="F527" s="37" t="e">
        <f>SUMIF(#REF!,Sheet1!A527,#REF!)</f>
        <v>#REF!</v>
      </c>
    </row>
    <row r="528" spans="1:6">
      <c r="A528" s="9" t="s">
        <v>1273</v>
      </c>
      <c r="B528" s="9" t="s">
        <v>358</v>
      </c>
      <c r="C528" s="42">
        <f>SUMIF(erp!$C$3:$C$2999,Sheet1!A528,erp!$E$3:$E$2999)</f>
        <v>2000</v>
      </c>
      <c r="D528" s="42">
        <f>SUMIF(location1!$B$3:$B$3000,Sheet1!A528,location1!$L$3:$L$3000)</f>
        <v>2000</v>
      </c>
      <c r="E528" s="42">
        <f>SUMIF('ERP-EXCEL 25 (2)'!$B$4:$B$3000,Sheet1!A528,'ERP-EXCEL 25 (2)'!$F$4:$F$3000)</f>
        <v>0</v>
      </c>
      <c r="F528" s="37" t="e">
        <f>SUMIF(#REF!,Sheet1!A528,#REF!)</f>
        <v>#REF!</v>
      </c>
    </row>
    <row r="529" spans="1:6">
      <c r="A529" s="9" t="s">
        <v>1272</v>
      </c>
      <c r="B529" s="9" t="s">
        <v>358</v>
      </c>
      <c r="C529" s="42">
        <f>SUMIF(erp!$C$3:$C$2999,Sheet1!A529,erp!$E$3:$E$2999)</f>
        <v>62960</v>
      </c>
      <c r="D529" s="42">
        <f>SUMIF(location1!$B$3:$B$3000,Sheet1!A529,location1!$L$3:$L$3000)</f>
        <v>39000</v>
      </c>
      <c r="E529" s="42">
        <f>SUMIF('ERP-EXCEL 25 (2)'!$B$4:$B$3000,Sheet1!A529,'ERP-EXCEL 25 (2)'!$F$4:$F$3000)</f>
        <v>0</v>
      </c>
      <c r="F529" s="37" t="e">
        <f>SUMIF(#REF!,Sheet1!A529,#REF!)</f>
        <v>#REF!</v>
      </c>
    </row>
    <row r="530" spans="1:6">
      <c r="A530" s="9" t="s">
        <v>1271</v>
      </c>
      <c r="B530" s="9" t="s">
        <v>358</v>
      </c>
      <c r="C530" s="42">
        <f>SUMIF(erp!$C$3:$C$2999,Sheet1!A530,erp!$E$3:$E$2999)</f>
        <v>24600</v>
      </c>
      <c r="D530" s="42">
        <f>SUMIF(location1!$B$3:$B$3000,Sheet1!A530,location1!$L$3:$L$3000)</f>
        <v>16000</v>
      </c>
      <c r="E530" s="42">
        <f>SUMIF('ERP-EXCEL 25 (2)'!$B$4:$B$3000,Sheet1!A530,'ERP-EXCEL 25 (2)'!$F$4:$F$3000)</f>
        <v>0</v>
      </c>
      <c r="F530" s="37" t="e">
        <f>SUMIF(#REF!,Sheet1!A530,#REF!)</f>
        <v>#REF!</v>
      </c>
    </row>
    <row r="531" spans="1:6">
      <c r="A531" s="9" t="s">
        <v>1270</v>
      </c>
      <c r="B531" s="9" t="s">
        <v>1261</v>
      </c>
      <c r="C531" s="42">
        <f>SUMIF(erp!$C$3:$C$2999,Sheet1!A531,erp!$E$3:$E$2999)</f>
        <v>15000</v>
      </c>
      <c r="D531" s="42">
        <f>SUMIF(location1!$B$3:$B$3000,Sheet1!A531,location1!$L$3:$L$3000)</f>
        <v>10300</v>
      </c>
      <c r="E531" s="42">
        <f>SUMIF('ERP-EXCEL 25 (2)'!$B$4:$B$3000,Sheet1!A531,'ERP-EXCEL 25 (2)'!$F$4:$F$3000)</f>
        <v>0</v>
      </c>
      <c r="F531" s="37" t="e">
        <f>SUMIF(#REF!,Sheet1!A531,#REF!)</f>
        <v>#REF!</v>
      </c>
    </row>
    <row r="532" spans="1:6">
      <c r="A532" s="9" t="s">
        <v>1269</v>
      </c>
      <c r="B532" s="9" t="s">
        <v>1261</v>
      </c>
      <c r="C532" s="42">
        <f>SUMIF(erp!$C$3:$C$2999,Sheet1!A532,erp!$E$3:$E$2999)</f>
        <v>500</v>
      </c>
      <c r="D532" s="42">
        <f>SUMIF(location1!$B$3:$B$3000,Sheet1!A532,location1!$L$3:$L$3000)</f>
        <v>500</v>
      </c>
      <c r="E532" s="42">
        <f>SUMIF('ERP-EXCEL 25 (2)'!$B$4:$B$3000,Sheet1!A532,'ERP-EXCEL 25 (2)'!$F$4:$F$3000)</f>
        <v>0</v>
      </c>
      <c r="F532" s="37" t="e">
        <f>SUMIF(#REF!,Sheet1!A532,#REF!)</f>
        <v>#REF!</v>
      </c>
    </row>
    <row r="533" spans="1:6">
      <c r="A533" s="9" t="s">
        <v>1268</v>
      </c>
      <c r="B533" s="9" t="s">
        <v>1261</v>
      </c>
      <c r="C533" s="42">
        <f>SUMIF(erp!$C$3:$C$2999,Sheet1!A533,erp!$E$3:$E$2999)</f>
        <v>4155</v>
      </c>
      <c r="D533" s="42">
        <f>SUMIF(location1!$B$3:$B$3000,Sheet1!A533,location1!$L$3:$L$3000)</f>
        <v>2155</v>
      </c>
      <c r="E533" s="42">
        <f>SUMIF('ERP-EXCEL 25 (2)'!$B$4:$B$3000,Sheet1!A533,'ERP-EXCEL 25 (2)'!$F$4:$F$3000)</f>
        <v>5000</v>
      </c>
      <c r="F533" s="37" t="e">
        <f>SUMIF(#REF!,Sheet1!A533,#REF!)</f>
        <v>#REF!</v>
      </c>
    </row>
    <row r="534" spans="1:6">
      <c r="A534" s="9" t="s">
        <v>1267</v>
      </c>
      <c r="B534" s="9" t="s">
        <v>1261</v>
      </c>
      <c r="C534" s="42">
        <f>SUMIF(erp!$C$3:$C$2999,Sheet1!A534,erp!$E$3:$E$2999)</f>
        <v>27500</v>
      </c>
      <c r="D534" s="42">
        <f>SUMIF(location1!$B$3:$B$3000,Sheet1!A534,location1!$L$3:$L$3000)</f>
        <v>9500</v>
      </c>
      <c r="E534" s="42">
        <f>SUMIF('ERP-EXCEL 25 (2)'!$B$4:$B$3000,Sheet1!A534,'ERP-EXCEL 25 (2)'!$F$4:$F$3000)</f>
        <v>4000</v>
      </c>
      <c r="F534" s="37" t="e">
        <f>SUMIF(#REF!,Sheet1!A534,#REF!)</f>
        <v>#REF!</v>
      </c>
    </row>
    <row r="535" spans="1:6">
      <c r="A535" s="9" t="s">
        <v>1266</v>
      </c>
      <c r="B535" s="9" t="s">
        <v>1261</v>
      </c>
      <c r="C535" s="42">
        <f>SUMIF(erp!$C$3:$C$2999,Sheet1!A535,erp!$E$3:$E$2999)</f>
        <v>120</v>
      </c>
      <c r="D535" s="42">
        <f>SUMIF(location1!$B$3:$B$3000,Sheet1!A535,location1!$L$3:$L$3000)</f>
        <v>0</v>
      </c>
      <c r="E535" s="42">
        <f>SUMIF('ERP-EXCEL 25 (2)'!$B$4:$B$3000,Sheet1!A535,'ERP-EXCEL 25 (2)'!$F$4:$F$3000)</f>
        <v>0</v>
      </c>
      <c r="F535" s="37" t="e">
        <f>SUMIF(#REF!,Sheet1!A535,#REF!)</f>
        <v>#REF!</v>
      </c>
    </row>
    <row r="536" spans="1:6">
      <c r="A536" s="9" t="s">
        <v>1265</v>
      </c>
      <c r="B536" s="9" t="s">
        <v>1261</v>
      </c>
      <c r="C536" s="42">
        <f>SUMIF(erp!$C$3:$C$2999,Sheet1!A536,erp!$E$3:$E$2999)</f>
        <v>1529</v>
      </c>
      <c r="D536" s="42">
        <f>SUMIF(location1!$B$3:$B$3000,Sheet1!A536,location1!$L$3:$L$3000)</f>
        <v>1529</v>
      </c>
      <c r="E536" s="42">
        <f>SUMIF('ERP-EXCEL 25 (2)'!$B$4:$B$3000,Sheet1!A536,'ERP-EXCEL 25 (2)'!$F$4:$F$3000)</f>
        <v>0</v>
      </c>
      <c r="F536" s="37" t="e">
        <f>SUMIF(#REF!,Sheet1!A536,#REF!)</f>
        <v>#REF!</v>
      </c>
    </row>
    <row r="537" spans="1:6">
      <c r="A537" s="9" t="s">
        <v>1264</v>
      </c>
      <c r="B537" s="9" t="s">
        <v>1261</v>
      </c>
      <c r="C537" s="42">
        <f>SUMIF(erp!$C$3:$C$2999,Sheet1!A537,erp!$E$3:$E$2999)</f>
        <v>2829</v>
      </c>
      <c r="D537" s="42">
        <f>SUMIF(location1!$B$3:$B$3000,Sheet1!A537,location1!$L$3:$L$3000)</f>
        <v>1429</v>
      </c>
      <c r="E537" s="42">
        <f>SUMIF('ERP-EXCEL 25 (2)'!$B$4:$B$3000,Sheet1!A537,'ERP-EXCEL 25 (2)'!$F$4:$F$3000)</f>
        <v>0</v>
      </c>
      <c r="F537" s="37" t="e">
        <f>SUMIF(#REF!,Sheet1!A537,#REF!)</f>
        <v>#REF!</v>
      </c>
    </row>
    <row r="538" spans="1:6">
      <c r="A538" s="9" t="s">
        <v>1262</v>
      </c>
      <c r="B538" s="9" t="s">
        <v>1261</v>
      </c>
      <c r="C538" s="42">
        <f>SUMIF(erp!$C$3:$C$2999,Sheet1!A538,erp!$E$3:$E$2999)</f>
        <v>0</v>
      </c>
      <c r="D538" s="42">
        <f>SUMIF(location1!$B$3:$B$3000,Sheet1!A538,location1!$L$3:$L$3000)</f>
        <v>0</v>
      </c>
      <c r="E538" s="42">
        <f>SUMIF('ERP-EXCEL 25 (2)'!$B$4:$B$3000,Sheet1!A538,'ERP-EXCEL 25 (2)'!$F$4:$F$3000)</f>
        <v>0</v>
      </c>
      <c r="F538" s="37" t="e">
        <f>SUMIF(#REF!,Sheet1!A538,#REF!)</f>
        <v>#REF!</v>
      </c>
    </row>
    <row r="539" spans="1:6">
      <c r="A539" s="9" t="s">
        <v>1258</v>
      </c>
      <c r="B539" s="9" t="s">
        <v>1235</v>
      </c>
      <c r="C539" s="42">
        <f>SUMIF(erp!$C$3:$C$2999,Sheet1!A539,erp!$E$3:$E$2999)</f>
        <v>0</v>
      </c>
      <c r="D539" s="42">
        <f>SUMIF(location1!$B$3:$B$3000,Sheet1!A539,location1!$L$3:$L$3000)</f>
        <v>0</v>
      </c>
      <c r="E539" s="42">
        <f>SUMIF('ERP-EXCEL 25 (2)'!$B$4:$B$3000,Sheet1!A539,'ERP-EXCEL 25 (2)'!$F$4:$F$3000)</f>
        <v>0</v>
      </c>
      <c r="F539" s="37" t="e">
        <f>SUMIF(#REF!,Sheet1!A539,#REF!)</f>
        <v>#REF!</v>
      </c>
    </row>
    <row r="540" spans="1:6">
      <c r="A540" s="9" t="s">
        <v>1257</v>
      </c>
      <c r="B540" s="9" t="s">
        <v>1235</v>
      </c>
      <c r="C540" s="42">
        <f>SUMIF(erp!$C$3:$C$2999,Sheet1!A540,erp!$E$3:$E$2999)</f>
        <v>0</v>
      </c>
      <c r="D540" s="42">
        <f>SUMIF(location1!$B$3:$B$3000,Sheet1!A540,location1!$L$3:$L$3000)</f>
        <v>0</v>
      </c>
      <c r="E540" s="42">
        <f>SUMIF('ERP-EXCEL 25 (2)'!$B$4:$B$3000,Sheet1!A540,'ERP-EXCEL 25 (2)'!$F$4:$F$3000)</f>
        <v>0</v>
      </c>
      <c r="F540" s="37" t="e">
        <f>SUMIF(#REF!,Sheet1!A540,#REF!)</f>
        <v>#REF!</v>
      </c>
    </row>
    <row r="541" spans="1:6">
      <c r="A541" s="9" t="s">
        <v>1256</v>
      </c>
      <c r="B541" s="9" t="s">
        <v>1235</v>
      </c>
      <c r="C541" s="42">
        <f>SUMIF(erp!$C$3:$C$2999,Sheet1!A541,erp!$E$3:$E$2999)</f>
        <v>0</v>
      </c>
      <c r="D541" s="42">
        <f>SUMIF(location1!$B$3:$B$3000,Sheet1!A541,location1!$L$3:$L$3000)</f>
        <v>0</v>
      </c>
      <c r="E541" s="42">
        <f>SUMIF('ERP-EXCEL 25 (2)'!$B$4:$B$3000,Sheet1!A541,'ERP-EXCEL 25 (2)'!$F$4:$F$3000)</f>
        <v>0</v>
      </c>
      <c r="F541" s="37" t="e">
        <f>SUMIF(#REF!,Sheet1!A541,#REF!)</f>
        <v>#REF!</v>
      </c>
    </row>
    <row r="542" spans="1:6">
      <c r="A542" s="9" t="s">
        <v>1255</v>
      </c>
      <c r="B542" s="9" t="s">
        <v>1235</v>
      </c>
      <c r="C542" s="42">
        <f>SUMIF(erp!$C$3:$C$2999,Sheet1!A542,erp!$E$3:$E$2999)</f>
        <v>0</v>
      </c>
      <c r="D542" s="42">
        <f>SUMIF(location1!$B$3:$B$3000,Sheet1!A542,location1!$L$3:$L$3000)</f>
        <v>300</v>
      </c>
      <c r="E542" s="42">
        <f>SUMIF('ERP-EXCEL 25 (2)'!$B$4:$B$3000,Sheet1!A542,'ERP-EXCEL 25 (2)'!$F$4:$F$3000)</f>
        <v>0</v>
      </c>
      <c r="F542" s="37" t="e">
        <f>SUMIF(#REF!,Sheet1!A542,#REF!)</f>
        <v>#REF!</v>
      </c>
    </row>
    <row r="543" spans="1:6">
      <c r="A543" s="9" t="s">
        <v>1254</v>
      </c>
      <c r="B543" s="9" t="s">
        <v>1235</v>
      </c>
      <c r="C543" s="42">
        <f>SUMIF(erp!$C$3:$C$2999,Sheet1!A543,erp!$E$3:$E$2999)</f>
        <v>0</v>
      </c>
      <c r="D543" s="42">
        <f>SUMIF(location1!$B$3:$B$3000,Sheet1!A543,location1!$L$3:$L$3000)</f>
        <v>0</v>
      </c>
      <c r="E543" s="42">
        <f>SUMIF('ERP-EXCEL 25 (2)'!$B$4:$B$3000,Sheet1!A543,'ERP-EXCEL 25 (2)'!$F$4:$F$3000)</f>
        <v>0</v>
      </c>
      <c r="F543" s="37" t="e">
        <f>SUMIF(#REF!,Sheet1!A543,#REF!)</f>
        <v>#REF!</v>
      </c>
    </row>
    <row r="544" spans="1:6">
      <c r="A544" s="9" t="s">
        <v>1253</v>
      </c>
      <c r="B544" s="9" t="s">
        <v>1235</v>
      </c>
      <c r="C544" s="42">
        <f>SUMIF(erp!$C$3:$C$2999,Sheet1!A544,erp!$E$3:$E$2999)</f>
        <v>0</v>
      </c>
      <c r="D544" s="42">
        <f>SUMIF(location1!$B$3:$B$3000,Sheet1!A544,location1!$L$3:$L$3000)</f>
        <v>0</v>
      </c>
      <c r="E544" s="42">
        <f>SUMIF('ERP-EXCEL 25 (2)'!$B$4:$B$3000,Sheet1!A544,'ERP-EXCEL 25 (2)'!$F$4:$F$3000)</f>
        <v>0</v>
      </c>
      <c r="F544" s="37" t="e">
        <f>SUMIF(#REF!,Sheet1!A544,#REF!)</f>
        <v>#REF!</v>
      </c>
    </row>
    <row r="545" spans="1:6">
      <c r="A545" s="9" t="s">
        <v>1252</v>
      </c>
      <c r="B545" s="9" t="s">
        <v>1235</v>
      </c>
      <c r="C545" s="42">
        <f>SUMIF(erp!$C$3:$C$2999,Sheet1!A545,erp!$E$3:$E$2999)</f>
        <v>800</v>
      </c>
      <c r="D545" s="42">
        <f>SUMIF(location1!$B$3:$B$3000,Sheet1!A545,location1!$L$3:$L$3000)</f>
        <v>0</v>
      </c>
      <c r="E545" s="42">
        <f>SUMIF('ERP-EXCEL 25 (2)'!$B$4:$B$3000,Sheet1!A545,'ERP-EXCEL 25 (2)'!$F$4:$F$3000)</f>
        <v>0</v>
      </c>
      <c r="F545" s="37" t="e">
        <f>SUMIF(#REF!,Sheet1!A545,#REF!)</f>
        <v>#REF!</v>
      </c>
    </row>
    <row r="546" spans="1:6">
      <c r="A546" s="9" t="s">
        <v>1251</v>
      </c>
      <c r="B546" s="9" t="s">
        <v>1235</v>
      </c>
      <c r="C546" s="42">
        <f>SUMIF(erp!$C$3:$C$2999,Sheet1!A546,erp!$E$3:$E$2999)</f>
        <v>0</v>
      </c>
      <c r="D546" s="42">
        <f>SUMIF(location1!$B$3:$B$3000,Sheet1!A546,location1!$L$3:$L$3000)</f>
        <v>0</v>
      </c>
      <c r="E546" s="42">
        <f>SUMIF('ERP-EXCEL 25 (2)'!$B$4:$B$3000,Sheet1!A546,'ERP-EXCEL 25 (2)'!$F$4:$F$3000)</f>
        <v>0</v>
      </c>
      <c r="F546" s="37" t="e">
        <f>SUMIF(#REF!,Sheet1!A546,#REF!)</f>
        <v>#REF!</v>
      </c>
    </row>
    <row r="547" spans="1:6">
      <c r="A547" s="9" t="s">
        <v>1250</v>
      </c>
      <c r="B547" s="9" t="s">
        <v>1235</v>
      </c>
      <c r="C547" s="42">
        <f>SUMIF(erp!$C$3:$C$2999,Sheet1!A547,erp!$E$3:$E$2999)</f>
        <v>0</v>
      </c>
      <c r="D547" s="42">
        <f>SUMIF(location1!$B$3:$B$3000,Sheet1!A547,location1!$L$3:$L$3000)</f>
        <v>0</v>
      </c>
      <c r="E547" s="42">
        <f>SUMIF('ERP-EXCEL 25 (2)'!$B$4:$B$3000,Sheet1!A547,'ERP-EXCEL 25 (2)'!$F$4:$F$3000)</f>
        <v>0</v>
      </c>
      <c r="F547" s="37" t="e">
        <f>SUMIF(#REF!,Sheet1!A547,#REF!)</f>
        <v>#REF!</v>
      </c>
    </row>
    <row r="548" spans="1:6">
      <c r="A548" s="9" t="s">
        <v>1249</v>
      </c>
      <c r="B548" s="9" t="s">
        <v>1235</v>
      </c>
      <c r="C548" s="42">
        <f>SUMIF(erp!$C$3:$C$2999,Sheet1!A548,erp!$E$3:$E$2999)</f>
        <v>1160</v>
      </c>
      <c r="D548" s="42">
        <f>SUMIF(location1!$B$3:$B$3000,Sheet1!A548,location1!$L$3:$L$3000)</f>
        <v>1166</v>
      </c>
      <c r="E548" s="42">
        <f>SUMIF('ERP-EXCEL 25 (2)'!$B$4:$B$3000,Sheet1!A548,'ERP-EXCEL 25 (2)'!$F$4:$F$3000)</f>
        <v>0</v>
      </c>
      <c r="F548" s="37" t="e">
        <f>SUMIF(#REF!,Sheet1!A548,#REF!)</f>
        <v>#REF!</v>
      </c>
    </row>
    <row r="549" spans="1:6">
      <c r="A549" s="9" t="s">
        <v>1248</v>
      </c>
      <c r="B549" s="9" t="s">
        <v>1235</v>
      </c>
      <c r="C549" s="42">
        <f>SUMIF(erp!$C$3:$C$2999,Sheet1!A549,erp!$E$3:$E$2999)</f>
        <v>0</v>
      </c>
      <c r="D549" s="42">
        <f>SUMIF(location1!$B$3:$B$3000,Sheet1!A549,location1!$L$3:$L$3000)</f>
        <v>0</v>
      </c>
      <c r="E549" s="42">
        <f>SUMIF('ERP-EXCEL 25 (2)'!$B$4:$B$3000,Sheet1!A549,'ERP-EXCEL 25 (2)'!$F$4:$F$3000)</f>
        <v>0</v>
      </c>
      <c r="F549" s="37" t="e">
        <f>SUMIF(#REF!,Sheet1!A549,#REF!)</f>
        <v>#REF!</v>
      </c>
    </row>
    <row r="550" spans="1:6">
      <c r="A550" s="9" t="s">
        <v>1247</v>
      </c>
      <c r="B550" s="9" t="s">
        <v>1235</v>
      </c>
      <c r="C550" s="42">
        <f>SUMIF(erp!$C$3:$C$2999,Sheet1!A550,erp!$E$3:$E$2999)</f>
        <v>0</v>
      </c>
      <c r="D550" s="42">
        <f>SUMIF(location1!$B$3:$B$3000,Sheet1!A550,location1!$L$3:$L$3000)</f>
        <v>0</v>
      </c>
      <c r="E550" s="42">
        <f>SUMIF('ERP-EXCEL 25 (2)'!$B$4:$B$3000,Sheet1!A550,'ERP-EXCEL 25 (2)'!$F$4:$F$3000)</f>
        <v>0</v>
      </c>
      <c r="F550" s="37" t="e">
        <f>SUMIF(#REF!,Sheet1!A550,#REF!)</f>
        <v>#REF!</v>
      </c>
    </row>
    <row r="551" spans="1:6">
      <c r="A551" s="9" t="s">
        <v>1245</v>
      </c>
      <c r="B551" s="9" t="s">
        <v>1235</v>
      </c>
      <c r="C551" s="42">
        <f>SUMIF(erp!$C$3:$C$2999,Sheet1!A551,erp!$E$3:$E$2999)</f>
        <v>0</v>
      </c>
      <c r="D551" s="42">
        <f>SUMIF(location1!$B$3:$B$3000,Sheet1!A551,location1!$L$3:$L$3000)</f>
        <v>0</v>
      </c>
      <c r="E551" s="42">
        <f>SUMIF('ERP-EXCEL 25 (2)'!$B$4:$B$3000,Sheet1!A551,'ERP-EXCEL 25 (2)'!$F$4:$F$3000)</f>
        <v>0</v>
      </c>
      <c r="F551" s="37" t="e">
        <f>SUMIF(#REF!,Sheet1!A551,#REF!)</f>
        <v>#REF!</v>
      </c>
    </row>
    <row r="552" spans="1:6">
      <c r="A552" s="9" t="s">
        <v>1244</v>
      </c>
      <c r="B552" s="9" t="s">
        <v>1235</v>
      </c>
      <c r="C552" s="42">
        <f>SUMIF(erp!$C$3:$C$2999,Sheet1!A552,erp!$E$3:$E$2999)</f>
        <v>0</v>
      </c>
      <c r="D552" s="42">
        <f>SUMIF(location1!$B$3:$B$3000,Sheet1!A552,location1!$L$3:$L$3000)</f>
        <v>0</v>
      </c>
      <c r="E552" s="42">
        <f>SUMIF('ERP-EXCEL 25 (2)'!$B$4:$B$3000,Sheet1!A552,'ERP-EXCEL 25 (2)'!$F$4:$F$3000)</f>
        <v>0</v>
      </c>
      <c r="F552" s="37" t="e">
        <f>SUMIF(#REF!,Sheet1!A552,#REF!)</f>
        <v>#REF!</v>
      </c>
    </row>
    <row r="553" spans="1:6">
      <c r="A553" s="9" t="s">
        <v>1243</v>
      </c>
      <c r="B553" s="9" t="s">
        <v>1235</v>
      </c>
      <c r="C553" s="42">
        <f>SUMIF(erp!$C$3:$C$2999,Sheet1!A553,erp!$E$3:$E$2999)</f>
        <v>0</v>
      </c>
      <c r="D553" s="42">
        <f>SUMIF(location1!$B$3:$B$3000,Sheet1!A553,location1!$L$3:$L$3000)</f>
        <v>0</v>
      </c>
      <c r="E553" s="42">
        <f>SUMIF('ERP-EXCEL 25 (2)'!$B$4:$B$3000,Sheet1!A553,'ERP-EXCEL 25 (2)'!$F$4:$F$3000)</f>
        <v>0</v>
      </c>
      <c r="F553" s="37" t="e">
        <f>SUMIF(#REF!,Sheet1!A553,#REF!)</f>
        <v>#REF!</v>
      </c>
    </row>
    <row r="554" spans="1:6">
      <c r="A554" s="9" t="s">
        <v>1242</v>
      </c>
      <c r="B554" s="9" t="s">
        <v>1235</v>
      </c>
      <c r="C554" s="42">
        <f>SUMIF(erp!$C$3:$C$2999,Sheet1!A554,erp!$E$3:$E$2999)</f>
        <v>0</v>
      </c>
      <c r="D554" s="42">
        <f>SUMIF(location1!$B$3:$B$3000,Sheet1!A554,location1!$L$3:$L$3000)</f>
        <v>0</v>
      </c>
      <c r="E554" s="42">
        <f>SUMIF('ERP-EXCEL 25 (2)'!$B$4:$B$3000,Sheet1!A554,'ERP-EXCEL 25 (2)'!$F$4:$F$3000)</f>
        <v>0</v>
      </c>
      <c r="F554" s="37" t="e">
        <f>SUMIF(#REF!,Sheet1!A554,#REF!)</f>
        <v>#REF!</v>
      </c>
    </row>
    <row r="555" spans="1:6">
      <c r="A555" s="9" t="s">
        <v>1241</v>
      </c>
      <c r="B555" s="9" t="s">
        <v>1235</v>
      </c>
      <c r="C555" s="42">
        <f>SUMIF(erp!$C$3:$C$2999,Sheet1!A555,erp!$E$3:$E$2999)</f>
        <v>300</v>
      </c>
      <c r="D555" s="42">
        <f>SUMIF(location1!$B$3:$B$3000,Sheet1!A555,location1!$L$3:$L$3000)</f>
        <v>0</v>
      </c>
      <c r="E555" s="42">
        <f>SUMIF('ERP-EXCEL 25 (2)'!$B$4:$B$3000,Sheet1!A555,'ERP-EXCEL 25 (2)'!$F$4:$F$3000)</f>
        <v>250</v>
      </c>
      <c r="F555" s="37" t="e">
        <f>SUMIF(#REF!,Sheet1!A555,#REF!)</f>
        <v>#REF!</v>
      </c>
    </row>
    <row r="556" spans="1:6">
      <c r="A556" s="9" t="s">
        <v>1240</v>
      </c>
      <c r="B556" s="9" t="s">
        <v>1235</v>
      </c>
      <c r="C556" s="42">
        <f>SUMIF(erp!$C$3:$C$2999,Sheet1!A556,erp!$E$3:$E$2999)</f>
        <v>270</v>
      </c>
      <c r="D556" s="42">
        <f>SUMIF(location1!$B$3:$B$3000,Sheet1!A556,location1!$L$3:$L$3000)</f>
        <v>270</v>
      </c>
      <c r="E556" s="42">
        <f>SUMIF('ERP-EXCEL 25 (2)'!$B$4:$B$3000,Sheet1!A556,'ERP-EXCEL 25 (2)'!$F$4:$F$3000)</f>
        <v>0</v>
      </c>
      <c r="F556" s="37" t="e">
        <f>SUMIF(#REF!,Sheet1!A556,#REF!)</f>
        <v>#REF!</v>
      </c>
    </row>
    <row r="557" spans="1:6">
      <c r="A557" s="9" t="s">
        <v>1239</v>
      </c>
      <c r="B557" s="9" t="s">
        <v>1238</v>
      </c>
      <c r="C557" s="42">
        <f>SUMIF(erp!$C$3:$C$2999,Sheet1!A557,erp!$E$3:$E$2999)</f>
        <v>228</v>
      </c>
      <c r="D557" s="42">
        <f>SUMIF(location1!$B$3:$B$3000,Sheet1!A557,location1!$L$3:$L$3000)</f>
        <v>0</v>
      </c>
      <c r="E557" s="42">
        <f>SUMIF('ERP-EXCEL 25 (2)'!$B$4:$B$3000,Sheet1!A557,'ERP-EXCEL 25 (2)'!$F$4:$F$3000)</f>
        <v>0</v>
      </c>
      <c r="F557" s="37" t="e">
        <f>SUMIF(#REF!,Sheet1!A557,#REF!)</f>
        <v>#REF!</v>
      </c>
    </row>
    <row r="558" spans="1:6">
      <c r="A558" s="9" t="s">
        <v>1237</v>
      </c>
      <c r="B558" s="9" t="s">
        <v>1235</v>
      </c>
      <c r="C558" s="42">
        <f>SUMIF(erp!$C$3:$C$2999,Sheet1!A558,erp!$E$3:$E$2999)</f>
        <v>0</v>
      </c>
      <c r="D558" s="42">
        <f>SUMIF(location1!$B$3:$B$3000,Sheet1!A558,location1!$L$3:$L$3000)</f>
        <v>0</v>
      </c>
      <c r="E558" s="42">
        <f>SUMIF('ERP-EXCEL 25 (2)'!$B$4:$B$3000,Sheet1!A558,'ERP-EXCEL 25 (2)'!$F$4:$F$3000)</f>
        <v>0</v>
      </c>
      <c r="F558" s="37" t="e">
        <f>SUMIF(#REF!,Sheet1!A558,#REF!)</f>
        <v>#REF!</v>
      </c>
    </row>
    <row r="559" spans="1:6">
      <c r="A559" s="9" t="s">
        <v>1236</v>
      </c>
      <c r="B559" s="9" t="s">
        <v>1235</v>
      </c>
      <c r="C559" s="42">
        <f>SUMIF(erp!$C$3:$C$2999,Sheet1!A559,erp!$E$3:$E$2999)</f>
        <v>50</v>
      </c>
      <c r="D559" s="42">
        <f>SUMIF(location1!$B$3:$B$3000,Sheet1!A559,location1!$L$3:$L$3000)</f>
        <v>50</v>
      </c>
      <c r="E559" s="42">
        <f>SUMIF('ERP-EXCEL 25 (2)'!$B$4:$B$3000,Sheet1!A559,'ERP-EXCEL 25 (2)'!$F$4:$F$3000)</f>
        <v>0</v>
      </c>
      <c r="F559" s="37" t="e">
        <f>SUMIF(#REF!,Sheet1!A559,#REF!)</f>
        <v>#REF!</v>
      </c>
    </row>
    <row r="560" spans="1:6">
      <c r="A560" s="9" t="s">
        <v>1227</v>
      </c>
      <c r="B560" s="9" t="s">
        <v>338</v>
      </c>
      <c r="C560" s="42">
        <f>SUMIF(erp!$C$3:$C$2999,Sheet1!A560,erp!$E$3:$E$2999)</f>
        <v>0</v>
      </c>
      <c r="D560" s="42">
        <f>SUMIF(location1!$B$3:$B$3000,Sheet1!A560,location1!$L$3:$L$3000)</f>
        <v>0</v>
      </c>
      <c r="E560" s="42">
        <f>SUMIF('ERP-EXCEL 25 (2)'!$B$4:$B$3000,Sheet1!A560,'ERP-EXCEL 25 (2)'!$F$4:$F$3000)</f>
        <v>0</v>
      </c>
      <c r="F560" s="37" t="e">
        <f>SUMIF(#REF!,Sheet1!A560,#REF!)</f>
        <v>#REF!</v>
      </c>
    </row>
    <row r="561" spans="1:6">
      <c r="A561" s="9" t="s">
        <v>1224</v>
      </c>
      <c r="B561" s="9" t="s">
        <v>338</v>
      </c>
      <c r="C561" s="42">
        <f>SUMIF(erp!$C$3:$C$2999,Sheet1!A561,erp!$E$3:$E$2999)</f>
        <v>0</v>
      </c>
      <c r="D561" s="42">
        <f>SUMIF(location1!$B$3:$B$3000,Sheet1!A561,location1!$L$3:$L$3000)</f>
        <v>0</v>
      </c>
      <c r="E561" s="42">
        <f>SUMIF('ERP-EXCEL 25 (2)'!$B$4:$B$3000,Sheet1!A561,'ERP-EXCEL 25 (2)'!$F$4:$F$3000)</f>
        <v>0</v>
      </c>
      <c r="F561" s="37" t="e">
        <f>SUMIF(#REF!,Sheet1!A561,#REF!)</f>
        <v>#REF!</v>
      </c>
    </row>
    <row r="562" spans="1:6">
      <c r="A562" s="9" t="s">
        <v>1223</v>
      </c>
      <c r="B562" s="9" t="s">
        <v>1222</v>
      </c>
      <c r="C562" s="42">
        <f>SUMIF(erp!$C$3:$C$2999,Sheet1!A562,erp!$E$3:$E$2999)</f>
        <v>0</v>
      </c>
      <c r="D562" s="42">
        <f>SUMIF(location1!$B$3:$B$3000,Sheet1!A562,location1!$L$3:$L$3000)</f>
        <v>0</v>
      </c>
      <c r="E562" s="42">
        <f>SUMIF('ERP-EXCEL 25 (2)'!$B$4:$B$3000,Sheet1!A562,'ERP-EXCEL 25 (2)'!$F$4:$F$3000)</f>
        <v>0</v>
      </c>
      <c r="F562" s="37" t="e">
        <f>SUMIF(#REF!,Sheet1!A562,#REF!)</f>
        <v>#REF!</v>
      </c>
    </row>
    <row r="563" spans="1:6">
      <c r="A563" s="9" t="s">
        <v>1221</v>
      </c>
      <c r="B563" s="9" t="s">
        <v>328</v>
      </c>
      <c r="C563" s="42">
        <f>SUMIF(erp!$C$3:$C$2999,Sheet1!A563,erp!$E$3:$E$2999)</f>
        <v>400</v>
      </c>
      <c r="D563" s="42">
        <f>SUMIF(location1!$B$3:$B$3000,Sheet1!A563,location1!$L$3:$L$3000)</f>
        <v>0</v>
      </c>
      <c r="E563" s="42">
        <f>SUMIF('ERP-EXCEL 25 (2)'!$B$4:$B$3000,Sheet1!A563,'ERP-EXCEL 25 (2)'!$F$4:$F$3000)</f>
        <v>120</v>
      </c>
      <c r="F563" s="37" t="e">
        <f>SUMIF(#REF!,Sheet1!A563,#REF!)</f>
        <v>#REF!</v>
      </c>
    </row>
    <row r="564" spans="1:6">
      <c r="A564" s="9" t="s">
        <v>1220</v>
      </c>
      <c r="B564" s="9" t="s">
        <v>328</v>
      </c>
      <c r="C564" s="42">
        <f>SUMIF(erp!$C$3:$C$2999,Sheet1!A564,erp!$E$3:$E$2999)</f>
        <v>0</v>
      </c>
      <c r="D564" s="42">
        <f>SUMIF(location1!$B$3:$B$3000,Sheet1!A564,location1!$L$3:$L$3000)</f>
        <v>0</v>
      </c>
      <c r="E564" s="42">
        <f>SUMIF('ERP-EXCEL 25 (2)'!$B$4:$B$3000,Sheet1!A564,'ERP-EXCEL 25 (2)'!$F$4:$F$3000)</f>
        <v>0</v>
      </c>
      <c r="F564" s="37" t="e">
        <f>SUMIF(#REF!,Sheet1!A564,#REF!)</f>
        <v>#REF!</v>
      </c>
    </row>
    <row r="565" spans="1:6">
      <c r="A565" s="9" t="s">
        <v>1219</v>
      </c>
      <c r="B565" s="9" t="s">
        <v>328</v>
      </c>
      <c r="C565" s="42">
        <f>SUMIF(erp!$C$3:$C$2999,Sheet1!A565,erp!$E$3:$E$2999)</f>
        <v>200</v>
      </c>
      <c r="D565" s="42">
        <f>SUMIF(location1!$B$3:$B$3000,Sheet1!A565,location1!$L$3:$L$3000)</f>
        <v>0</v>
      </c>
      <c r="E565" s="42">
        <f>SUMIF('ERP-EXCEL 25 (2)'!$B$4:$B$3000,Sheet1!A565,'ERP-EXCEL 25 (2)'!$F$4:$F$3000)</f>
        <v>0</v>
      </c>
      <c r="F565" s="37" t="e">
        <f>SUMIF(#REF!,Sheet1!A565,#REF!)</f>
        <v>#REF!</v>
      </c>
    </row>
    <row r="566" spans="1:6">
      <c r="A566" s="9" t="s">
        <v>1218</v>
      </c>
      <c r="B566" s="9" t="s">
        <v>328</v>
      </c>
      <c r="C566" s="42">
        <f>SUMIF(erp!$C$3:$C$2999,Sheet1!A566,erp!$E$3:$E$2999)</f>
        <v>0</v>
      </c>
      <c r="D566" s="42">
        <f>SUMIF(location1!$B$3:$B$3000,Sheet1!A566,location1!$L$3:$L$3000)</f>
        <v>0</v>
      </c>
      <c r="E566" s="42">
        <f>SUMIF('ERP-EXCEL 25 (2)'!$B$4:$B$3000,Sheet1!A566,'ERP-EXCEL 25 (2)'!$F$4:$F$3000)</f>
        <v>0</v>
      </c>
      <c r="F566" s="37" t="e">
        <f>SUMIF(#REF!,Sheet1!A566,#REF!)</f>
        <v>#REF!</v>
      </c>
    </row>
    <row r="567" spans="1:6">
      <c r="A567" s="9" t="s">
        <v>1215</v>
      </c>
      <c r="B567" s="9" t="s">
        <v>328</v>
      </c>
      <c r="C567" s="42">
        <f>SUMIF(erp!$C$3:$C$2999,Sheet1!A567,erp!$E$3:$E$2999)</f>
        <v>0</v>
      </c>
      <c r="D567" s="42">
        <f>SUMIF(location1!$B$3:$B$3000,Sheet1!A567,location1!$L$3:$L$3000)</f>
        <v>0</v>
      </c>
      <c r="E567" s="42">
        <f>SUMIF('ERP-EXCEL 25 (2)'!$B$4:$B$3000,Sheet1!A567,'ERP-EXCEL 25 (2)'!$F$4:$F$3000)</f>
        <v>0</v>
      </c>
      <c r="F567" s="37" t="e">
        <f>SUMIF(#REF!,Sheet1!A567,#REF!)</f>
        <v>#REF!</v>
      </c>
    </row>
    <row r="568" spans="1:6">
      <c r="A568" s="9" t="s">
        <v>1213</v>
      </c>
      <c r="B568" s="9" t="s">
        <v>1211</v>
      </c>
      <c r="C568" s="42">
        <f>SUMIF(erp!$C$3:$C$2999,Sheet1!A568,erp!$E$3:$E$2999)</f>
        <v>137</v>
      </c>
      <c r="D568" s="42">
        <f>SUMIF(location1!$B$3:$B$3000,Sheet1!A568,location1!$L$3:$L$3000)</f>
        <v>0</v>
      </c>
      <c r="E568" s="42">
        <f>SUMIF('ERP-EXCEL 25 (2)'!$B$4:$B$3000,Sheet1!A568,'ERP-EXCEL 25 (2)'!$F$4:$F$3000)</f>
        <v>0</v>
      </c>
      <c r="F568" s="37" t="e">
        <f>SUMIF(#REF!,Sheet1!A568,#REF!)</f>
        <v>#REF!</v>
      </c>
    </row>
    <row r="569" spans="1:6">
      <c r="A569" s="9" t="s">
        <v>1210</v>
      </c>
      <c r="B569" s="9" t="s">
        <v>1208</v>
      </c>
      <c r="C569" s="42">
        <f>SUMIF(erp!$C$3:$C$2999,Sheet1!A569,erp!$E$3:$E$2999)</f>
        <v>1613</v>
      </c>
      <c r="D569" s="42">
        <f>SUMIF(location1!$B$3:$B$3000,Sheet1!A569,location1!$L$3:$L$3000)</f>
        <v>252</v>
      </c>
      <c r="E569" s="42">
        <f>SUMIF('ERP-EXCEL 25 (2)'!$B$4:$B$3000,Sheet1!A569,'ERP-EXCEL 25 (2)'!$F$4:$F$3000)</f>
        <v>0</v>
      </c>
      <c r="F569" s="37" t="e">
        <f>SUMIF(#REF!,Sheet1!A569,#REF!)</f>
        <v>#REF!</v>
      </c>
    </row>
    <row r="570" spans="1:6">
      <c r="A570" s="9" t="s">
        <v>1209</v>
      </c>
      <c r="B570" s="9" t="s">
        <v>1208</v>
      </c>
      <c r="C570" s="42">
        <f>SUMIF(erp!$C$3:$C$2999,Sheet1!A570,erp!$E$3:$E$2999)</f>
        <v>2498</v>
      </c>
      <c r="D570" s="42">
        <f>SUMIF(location1!$B$3:$B$3000,Sheet1!A570,location1!$L$3:$L$3000)</f>
        <v>504</v>
      </c>
      <c r="E570" s="42">
        <f>SUMIF('ERP-EXCEL 25 (2)'!$B$4:$B$3000,Sheet1!A570,'ERP-EXCEL 25 (2)'!$F$4:$F$3000)</f>
        <v>0</v>
      </c>
      <c r="F570" s="37" t="e">
        <f>SUMIF(#REF!,Sheet1!A570,#REF!)</f>
        <v>#REF!</v>
      </c>
    </row>
    <row r="571" spans="1:6">
      <c r="A571" s="9" t="s">
        <v>1206</v>
      </c>
      <c r="B571" s="9" t="s">
        <v>1205</v>
      </c>
      <c r="C571" s="42">
        <f>SUMIF(erp!$C$3:$C$2999,Sheet1!A571,erp!$E$3:$E$2999)</f>
        <v>1260</v>
      </c>
      <c r="D571" s="42">
        <f>SUMIF(location1!$B$3:$B$3000,Sheet1!A571,location1!$L$3:$L$3000)</f>
        <v>1260</v>
      </c>
      <c r="E571" s="42">
        <f>SUMIF('ERP-EXCEL 25 (2)'!$B$4:$B$3000,Sheet1!A571,'ERP-EXCEL 25 (2)'!$F$4:$F$3000)</f>
        <v>0</v>
      </c>
      <c r="F571" s="37" t="e">
        <f>SUMIF(#REF!,Sheet1!A571,#REF!)</f>
        <v>#REF!</v>
      </c>
    </row>
    <row r="572" spans="1:6">
      <c r="A572" s="9" t="s">
        <v>1204</v>
      </c>
      <c r="B572" s="9" t="s">
        <v>1203</v>
      </c>
      <c r="C572" s="42">
        <f>SUMIF(erp!$C$3:$C$2999,Sheet1!A572,erp!$E$3:$E$2999)</f>
        <v>1010</v>
      </c>
      <c r="D572" s="42">
        <f>SUMIF(location1!$B$3:$B$3000,Sheet1!A572,location1!$L$3:$L$3000)</f>
        <v>1010</v>
      </c>
      <c r="E572" s="42">
        <f>SUMIF('ERP-EXCEL 25 (2)'!$B$4:$B$3000,Sheet1!A572,'ERP-EXCEL 25 (2)'!$F$4:$F$3000)</f>
        <v>0</v>
      </c>
      <c r="F572" s="37" t="e">
        <f>SUMIF(#REF!,Sheet1!A572,#REF!)</f>
        <v>#REF!</v>
      </c>
    </row>
    <row r="573" spans="1:6">
      <c r="A573" s="9" t="s">
        <v>1202</v>
      </c>
      <c r="B573" s="9" t="s">
        <v>1201</v>
      </c>
      <c r="C573" s="42">
        <f>SUMIF(erp!$C$3:$C$2999,Sheet1!A573,erp!$E$3:$E$2999)</f>
        <v>1340</v>
      </c>
      <c r="D573" s="42">
        <f>SUMIF(location1!$B$3:$B$3000,Sheet1!A573,location1!$L$3:$L$3000)</f>
        <v>1340</v>
      </c>
      <c r="E573" s="42">
        <f>SUMIF('ERP-EXCEL 25 (2)'!$B$4:$B$3000,Sheet1!A573,'ERP-EXCEL 25 (2)'!$F$4:$F$3000)</f>
        <v>0</v>
      </c>
      <c r="F573" s="37" t="e">
        <f>SUMIF(#REF!,Sheet1!A573,#REF!)</f>
        <v>#REF!</v>
      </c>
    </row>
    <row r="574" spans="1:6">
      <c r="A574" s="9" t="s">
        <v>1200</v>
      </c>
      <c r="B574" s="9" t="s">
        <v>1199</v>
      </c>
      <c r="C574" s="42">
        <f>SUMIF(erp!$C$3:$C$2999,Sheet1!A574,erp!$E$3:$E$2999)</f>
        <v>120</v>
      </c>
      <c r="D574" s="42">
        <f>SUMIF(location1!$B$3:$B$3000,Sheet1!A574,location1!$L$3:$L$3000)</f>
        <v>0</v>
      </c>
      <c r="E574" s="42">
        <f>SUMIF('ERP-EXCEL 25 (2)'!$B$4:$B$3000,Sheet1!A574,'ERP-EXCEL 25 (2)'!$F$4:$F$3000)</f>
        <v>0</v>
      </c>
      <c r="F574" s="37" t="e">
        <f>SUMIF(#REF!,Sheet1!A574,#REF!)</f>
        <v>#REF!</v>
      </c>
    </row>
    <row r="575" spans="1:6">
      <c r="A575" s="9" t="s">
        <v>2217</v>
      </c>
      <c r="B575" s="9" t="s">
        <v>2218</v>
      </c>
      <c r="C575" s="42">
        <f>SUMIF(erp!$C$3:$C$2999,Sheet1!A575,erp!$E$3:$E$2999)</f>
        <v>10</v>
      </c>
      <c r="D575" s="42">
        <f>SUMIF(location1!$B$3:$B$3000,Sheet1!A575,location1!$L$3:$L$3000)</f>
        <v>0</v>
      </c>
      <c r="E575" s="42">
        <f>SUMIF('ERP-EXCEL 25 (2)'!$B$4:$B$3000,Sheet1!A575,'ERP-EXCEL 25 (2)'!$F$4:$F$3000)</f>
        <v>0</v>
      </c>
      <c r="F575" s="37" t="e">
        <f>SUMIF(#REF!,Sheet1!A575,#REF!)</f>
        <v>#REF!</v>
      </c>
    </row>
    <row r="576" spans="1:6">
      <c r="A576" s="9" t="s">
        <v>1197</v>
      </c>
      <c r="B576" s="9" t="s">
        <v>1195</v>
      </c>
      <c r="C576" s="42">
        <f>SUMIF(erp!$C$3:$C$2999,Sheet1!A576,erp!$E$3:$E$2999)</f>
        <v>5976</v>
      </c>
      <c r="D576" s="42">
        <f>SUMIF(location1!$B$3:$B$3000,Sheet1!A576,location1!$L$3:$L$3000)</f>
        <v>4200</v>
      </c>
      <c r="E576" s="42">
        <f>SUMIF('ERP-EXCEL 25 (2)'!$B$4:$B$3000,Sheet1!A576,'ERP-EXCEL 25 (2)'!$F$4:$F$3000)</f>
        <v>0</v>
      </c>
      <c r="F576" s="37" t="e">
        <f>SUMIF(#REF!,Sheet1!A576,#REF!)</f>
        <v>#REF!</v>
      </c>
    </row>
    <row r="577" spans="1:6">
      <c r="A577" s="9" t="s">
        <v>1196</v>
      </c>
      <c r="B577" s="9" t="s">
        <v>1195</v>
      </c>
      <c r="C577" s="42">
        <f>SUMIF(erp!$C$3:$C$2999,Sheet1!A577,erp!$E$3:$E$2999)</f>
        <v>14500</v>
      </c>
      <c r="D577" s="42">
        <f>SUMIF(location1!$B$3:$B$3000,Sheet1!A577,location1!$L$3:$L$3000)</f>
        <v>3780</v>
      </c>
      <c r="E577" s="42">
        <f>SUMIF('ERP-EXCEL 25 (2)'!$B$4:$B$3000,Sheet1!A577,'ERP-EXCEL 25 (2)'!$F$4:$F$3000)</f>
        <v>1000</v>
      </c>
      <c r="F577" s="37" t="e">
        <f>SUMIF(#REF!,Sheet1!A577,#REF!)</f>
        <v>#REF!</v>
      </c>
    </row>
    <row r="578" spans="1:6">
      <c r="A578" s="9" t="s">
        <v>1194</v>
      </c>
      <c r="B578" s="9" t="s">
        <v>1188</v>
      </c>
      <c r="C578" s="42">
        <f>SUMIF(erp!$C$3:$C$2999,Sheet1!A578,erp!$E$3:$E$2999)</f>
        <v>0</v>
      </c>
      <c r="D578" s="42">
        <f>SUMIF(location1!$B$3:$B$3000,Sheet1!A578,location1!$L$3:$L$3000)</f>
        <v>0</v>
      </c>
      <c r="E578" s="42">
        <f>SUMIF('ERP-EXCEL 25 (2)'!$B$4:$B$3000,Sheet1!A578,'ERP-EXCEL 25 (2)'!$F$4:$F$3000)</f>
        <v>0</v>
      </c>
      <c r="F578" s="37" t="e">
        <f>SUMIF(#REF!,Sheet1!A578,#REF!)</f>
        <v>#REF!</v>
      </c>
    </row>
    <row r="579" spans="1:6">
      <c r="A579" s="9" t="s">
        <v>1193</v>
      </c>
      <c r="B579" s="9" t="s">
        <v>1188</v>
      </c>
      <c r="C579" s="42">
        <f>SUMIF(erp!$C$3:$C$2999,Sheet1!A579,erp!$E$3:$E$2999)</f>
        <v>0</v>
      </c>
      <c r="D579" s="42">
        <f>SUMIF(location1!$B$3:$B$3000,Sheet1!A579,location1!$L$3:$L$3000)</f>
        <v>0</v>
      </c>
      <c r="E579" s="42">
        <f>SUMIF('ERP-EXCEL 25 (2)'!$B$4:$B$3000,Sheet1!A579,'ERP-EXCEL 25 (2)'!$F$4:$F$3000)</f>
        <v>0</v>
      </c>
      <c r="F579" s="37" t="e">
        <f>SUMIF(#REF!,Sheet1!A579,#REF!)</f>
        <v>#REF!</v>
      </c>
    </row>
    <row r="580" spans="1:6">
      <c r="A580" s="9" t="s">
        <v>1192</v>
      </c>
      <c r="B580" s="9" t="s">
        <v>1188</v>
      </c>
      <c r="C580" s="42">
        <f>SUMIF(erp!$C$3:$C$2999,Sheet1!A580,erp!$E$3:$E$2999)</f>
        <v>0</v>
      </c>
      <c r="D580" s="42">
        <f>SUMIF(location1!$B$3:$B$3000,Sheet1!A580,location1!$L$3:$L$3000)</f>
        <v>0</v>
      </c>
      <c r="E580" s="42">
        <f>SUMIF('ERP-EXCEL 25 (2)'!$B$4:$B$3000,Sheet1!A580,'ERP-EXCEL 25 (2)'!$F$4:$F$3000)</f>
        <v>0</v>
      </c>
      <c r="F580" s="37" t="e">
        <f>SUMIF(#REF!,Sheet1!A580,#REF!)</f>
        <v>#REF!</v>
      </c>
    </row>
    <row r="581" spans="1:6">
      <c r="A581" s="9" t="s">
        <v>1191</v>
      </c>
      <c r="B581" s="9" t="s">
        <v>1188</v>
      </c>
      <c r="C581" s="42">
        <f>SUMIF(erp!$C$3:$C$2999,Sheet1!A581,erp!$E$3:$E$2999)</f>
        <v>0</v>
      </c>
      <c r="D581" s="42">
        <f>SUMIF(location1!$B$3:$B$3000,Sheet1!A581,location1!$L$3:$L$3000)</f>
        <v>0</v>
      </c>
      <c r="E581" s="42">
        <f>SUMIF('ERP-EXCEL 25 (2)'!$B$4:$B$3000,Sheet1!A581,'ERP-EXCEL 25 (2)'!$F$4:$F$3000)</f>
        <v>0</v>
      </c>
      <c r="F581" s="37" t="e">
        <f>SUMIF(#REF!,Sheet1!A581,#REF!)</f>
        <v>#REF!</v>
      </c>
    </row>
    <row r="582" spans="1:6">
      <c r="A582" s="9" t="s">
        <v>1187</v>
      </c>
      <c r="B582" s="9" t="s">
        <v>1183</v>
      </c>
      <c r="C582" s="42">
        <f>SUMIF(erp!$C$3:$C$2999,Sheet1!A582,erp!$E$3:$E$2999)</f>
        <v>0</v>
      </c>
      <c r="D582" s="42">
        <f>SUMIF(location1!$B$3:$B$3000,Sheet1!A582,location1!$L$3:$L$3000)</f>
        <v>0</v>
      </c>
      <c r="E582" s="42">
        <f>SUMIF('ERP-EXCEL 25 (2)'!$B$4:$B$3000,Sheet1!A582,'ERP-EXCEL 25 (2)'!$F$4:$F$3000)</f>
        <v>0</v>
      </c>
      <c r="F582" s="37" t="e">
        <f>SUMIF(#REF!,Sheet1!A582,#REF!)</f>
        <v>#REF!</v>
      </c>
    </row>
    <row r="583" spans="1:6">
      <c r="A583" s="9" t="s">
        <v>1185</v>
      </c>
      <c r="B583" s="9" t="s">
        <v>1183</v>
      </c>
      <c r="C583" s="42">
        <f>SUMIF(erp!$C$3:$C$2999,Sheet1!A583,erp!$E$3:$E$2999)</f>
        <v>0</v>
      </c>
      <c r="D583" s="42">
        <f>SUMIF(location1!$B$3:$B$3000,Sheet1!A583,location1!$L$3:$L$3000)</f>
        <v>0</v>
      </c>
      <c r="E583" s="42">
        <f>SUMIF('ERP-EXCEL 25 (2)'!$B$4:$B$3000,Sheet1!A583,'ERP-EXCEL 25 (2)'!$F$4:$F$3000)</f>
        <v>0</v>
      </c>
      <c r="F583" s="37" t="e">
        <f>SUMIF(#REF!,Sheet1!A583,#REF!)</f>
        <v>#REF!</v>
      </c>
    </row>
    <row r="584" spans="1:6">
      <c r="A584" s="9" t="s">
        <v>1184</v>
      </c>
      <c r="B584" s="9" t="s">
        <v>1183</v>
      </c>
      <c r="C584" s="42">
        <f>SUMIF(erp!$C$3:$C$2999,Sheet1!A584,erp!$E$3:$E$2999)</f>
        <v>0</v>
      </c>
      <c r="D584" s="42">
        <f>SUMIF(location1!$B$3:$B$3000,Sheet1!A584,location1!$L$3:$L$3000)</f>
        <v>0</v>
      </c>
      <c r="E584" s="42">
        <f>SUMIF('ERP-EXCEL 25 (2)'!$B$4:$B$3000,Sheet1!A584,'ERP-EXCEL 25 (2)'!$F$4:$F$3000)</f>
        <v>0</v>
      </c>
      <c r="F584" s="37" t="e">
        <f>SUMIF(#REF!,Sheet1!A584,#REF!)</f>
        <v>#REF!</v>
      </c>
    </row>
    <row r="585" spans="1:6">
      <c r="A585" s="9" t="s">
        <v>1182</v>
      </c>
      <c r="B585" s="9" t="s">
        <v>458</v>
      </c>
      <c r="C585" s="42">
        <f>SUMIF(erp!$C$3:$C$2999,Sheet1!A585,erp!$E$3:$E$2999)</f>
        <v>10620</v>
      </c>
      <c r="D585" s="42">
        <f>SUMIF(location1!$B$3:$B$3000,Sheet1!A585,location1!$L$3:$L$3000)</f>
        <v>0</v>
      </c>
      <c r="E585" s="42">
        <f>SUMIF('ERP-EXCEL 25 (2)'!$B$4:$B$3000,Sheet1!A585,'ERP-EXCEL 25 (2)'!$F$4:$F$3000)</f>
        <v>0</v>
      </c>
      <c r="F585" s="37" t="e">
        <f>SUMIF(#REF!,Sheet1!A585,#REF!)</f>
        <v>#REF!</v>
      </c>
    </row>
    <row r="586" spans="1:6">
      <c r="A586" s="9" t="s">
        <v>1181</v>
      </c>
      <c r="B586" s="9" t="s">
        <v>1071</v>
      </c>
      <c r="C586" s="42">
        <f>SUMIF(erp!$C$3:$C$2999,Sheet1!A586,erp!$E$3:$E$2999)</f>
        <v>0</v>
      </c>
      <c r="D586" s="42">
        <f>SUMIF(location1!$B$3:$B$3000,Sheet1!A586,location1!$L$3:$L$3000)</f>
        <v>0</v>
      </c>
      <c r="E586" s="42">
        <f>SUMIF('ERP-EXCEL 25 (2)'!$B$4:$B$3000,Sheet1!A586,'ERP-EXCEL 25 (2)'!$F$4:$F$3000)</f>
        <v>0</v>
      </c>
      <c r="F586" s="37" t="e">
        <f>SUMIF(#REF!,Sheet1!A586,#REF!)</f>
        <v>#REF!</v>
      </c>
    </row>
    <row r="587" spans="1:6">
      <c r="A587" s="9" t="s">
        <v>1179</v>
      </c>
      <c r="B587" s="9" t="s">
        <v>60</v>
      </c>
      <c r="C587" s="42">
        <f>SUMIF(erp!$C$3:$C$2999,Sheet1!A587,erp!$E$3:$E$2999)</f>
        <v>0</v>
      </c>
      <c r="D587" s="42">
        <f>SUMIF(location1!$B$3:$B$3000,Sheet1!A587,location1!$L$3:$L$3000)</f>
        <v>0</v>
      </c>
      <c r="E587" s="42">
        <f>SUMIF('ERP-EXCEL 25 (2)'!$B$4:$B$3000,Sheet1!A587,'ERP-EXCEL 25 (2)'!$F$4:$F$3000)</f>
        <v>0</v>
      </c>
      <c r="F587" s="37" t="e">
        <f>SUMIF(#REF!,Sheet1!A587,#REF!)</f>
        <v>#REF!</v>
      </c>
    </row>
    <row r="588" spans="1:6">
      <c r="A588" s="9" t="s">
        <v>1178</v>
      </c>
      <c r="B588" s="9" t="s">
        <v>60</v>
      </c>
      <c r="C588" s="42">
        <f>SUMIF(erp!$C$3:$C$2999,Sheet1!A588,erp!$E$3:$E$2999)</f>
        <v>90</v>
      </c>
      <c r="D588" s="42">
        <f>SUMIF(location1!$B$3:$B$3000,Sheet1!A588,location1!$L$3:$L$3000)</f>
        <v>0</v>
      </c>
      <c r="E588" s="42">
        <f>SUMIF('ERP-EXCEL 25 (2)'!$B$4:$B$3000,Sheet1!A588,'ERP-EXCEL 25 (2)'!$F$4:$F$3000)</f>
        <v>0</v>
      </c>
      <c r="F588" s="37" t="e">
        <f>SUMIF(#REF!,Sheet1!A588,#REF!)</f>
        <v>#REF!</v>
      </c>
    </row>
    <row r="589" spans="1:6">
      <c r="A589" s="9" t="s">
        <v>1176</v>
      </c>
      <c r="B589" s="9" t="s">
        <v>60</v>
      </c>
      <c r="C589" s="42">
        <f>SUMIF(erp!$C$3:$C$2999,Sheet1!A589,erp!$E$3:$E$2999)</f>
        <v>543</v>
      </c>
      <c r="D589" s="42">
        <f>SUMIF(location1!$B$3:$B$3000,Sheet1!A589,location1!$L$3:$L$3000)</f>
        <v>0</v>
      </c>
      <c r="E589" s="42">
        <f>SUMIF('ERP-EXCEL 25 (2)'!$B$4:$B$3000,Sheet1!A589,'ERP-EXCEL 25 (2)'!$F$4:$F$3000)</f>
        <v>0</v>
      </c>
      <c r="F589" s="37" t="e">
        <f>SUMIF(#REF!,Sheet1!A589,#REF!)</f>
        <v>#REF!</v>
      </c>
    </row>
    <row r="590" spans="1:6">
      <c r="A590" s="9" t="s">
        <v>1175</v>
      </c>
      <c r="B590" s="9" t="s">
        <v>60</v>
      </c>
      <c r="C590" s="42">
        <f>SUMIF(erp!$C$3:$C$2999,Sheet1!A590,erp!$E$3:$E$2999)</f>
        <v>252</v>
      </c>
      <c r="D590" s="42">
        <f>SUMIF(location1!$B$3:$B$3000,Sheet1!A590,location1!$L$3:$L$3000)</f>
        <v>0</v>
      </c>
      <c r="E590" s="42">
        <f>SUMIF('ERP-EXCEL 25 (2)'!$B$4:$B$3000,Sheet1!A590,'ERP-EXCEL 25 (2)'!$F$4:$F$3000)</f>
        <v>0</v>
      </c>
      <c r="F590" s="37" t="e">
        <f>SUMIF(#REF!,Sheet1!A590,#REF!)</f>
        <v>#REF!</v>
      </c>
    </row>
    <row r="591" spans="1:6">
      <c r="A591" s="9" t="s">
        <v>1174</v>
      </c>
      <c r="B591" s="9" t="s">
        <v>60</v>
      </c>
      <c r="C591" s="42">
        <f>SUMIF(erp!$C$3:$C$2999,Sheet1!A591,erp!$E$3:$E$2999)</f>
        <v>0</v>
      </c>
      <c r="D591" s="42">
        <f>SUMIF(location1!$B$3:$B$3000,Sheet1!A591,location1!$L$3:$L$3000)</f>
        <v>0</v>
      </c>
      <c r="E591" s="42">
        <f>SUMIF('ERP-EXCEL 25 (2)'!$B$4:$B$3000,Sheet1!A591,'ERP-EXCEL 25 (2)'!$F$4:$F$3000)</f>
        <v>0</v>
      </c>
      <c r="F591" s="37" t="e">
        <f>SUMIF(#REF!,Sheet1!A591,#REF!)</f>
        <v>#REF!</v>
      </c>
    </row>
    <row r="592" spans="1:6">
      <c r="A592" s="9" t="s">
        <v>1173</v>
      </c>
      <c r="B592" s="9" t="s">
        <v>60</v>
      </c>
      <c r="C592" s="42">
        <f>SUMIF(erp!$C$3:$C$2999,Sheet1!A592,erp!$E$3:$E$2999)</f>
        <v>39</v>
      </c>
      <c r="D592" s="42">
        <f>SUMIF(location1!$B$3:$B$3000,Sheet1!A592,location1!$L$3:$L$3000)</f>
        <v>0</v>
      </c>
      <c r="E592" s="42">
        <f>SUMIF('ERP-EXCEL 25 (2)'!$B$4:$B$3000,Sheet1!A592,'ERP-EXCEL 25 (2)'!$F$4:$F$3000)</f>
        <v>0</v>
      </c>
      <c r="F592" s="37" t="e">
        <f>SUMIF(#REF!,Sheet1!A592,#REF!)</f>
        <v>#REF!</v>
      </c>
    </row>
    <row r="593" spans="1:6">
      <c r="A593" s="9" t="s">
        <v>1172</v>
      </c>
      <c r="B593" s="9" t="s">
        <v>60</v>
      </c>
      <c r="C593" s="42">
        <f>SUMIF(erp!$C$3:$C$2999,Sheet1!A593,erp!$E$3:$E$2999)</f>
        <v>0</v>
      </c>
      <c r="D593" s="42">
        <f>SUMIF(location1!$B$3:$B$3000,Sheet1!A593,location1!$L$3:$L$3000)</f>
        <v>0</v>
      </c>
      <c r="E593" s="42">
        <f>SUMIF('ERP-EXCEL 25 (2)'!$B$4:$B$3000,Sheet1!A593,'ERP-EXCEL 25 (2)'!$F$4:$F$3000)</f>
        <v>0</v>
      </c>
      <c r="F593" s="37" t="e">
        <f>SUMIF(#REF!,Sheet1!A593,#REF!)</f>
        <v>#REF!</v>
      </c>
    </row>
    <row r="594" spans="1:6">
      <c r="A594" s="9" t="s">
        <v>1171</v>
      </c>
      <c r="B594" s="9" t="s">
        <v>60</v>
      </c>
      <c r="C594" s="42">
        <f>SUMIF(erp!$C$3:$C$2999,Sheet1!A594,erp!$E$3:$E$2999)</f>
        <v>25</v>
      </c>
      <c r="D594" s="42">
        <f>SUMIF(location1!$B$3:$B$3000,Sheet1!A594,location1!$L$3:$L$3000)</f>
        <v>0</v>
      </c>
      <c r="E594" s="42">
        <f>SUMIF('ERP-EXCEL 25 (2)'!$B$4:$B$3000,Sheet1!A594,'ERP-EXCEL 25 (2)'!$F$4:$F$3000)</f>
        <v>0</v>
      </c>
      <c r="F594" s="37" t="e">
        <f>SUMIF(#REF!,Sheet1!A594,#REF!)</f>
        <v>#REF!</v>
      </c>
    </row>
    <row r="595" spans="1:6">
      <c r="A595" s="9" t="s">
        <v>1170</v>
      </c>
      <c r="B595" s="9" t="s">
        <v>60</v>
      </c>
      <c r="C595" s="42">
        <f>SUMIF(erp!$C$3:$C$2999,Sheet1!A595,erp!$E$3:$E$2999)</f>
        <v>18</v>
      </c>
      <c r="D595" s="42">
        <f>SUMIF(location1!$B$3:$B$3000,Sheet1!A595,location1!$L$3:$L$3000)</f>
        <v>0</v>
      </c>
      <c r="E595" s="42">
        <f>SUMIF('ERP-EXCEL 25 (2)'!$B$4:$B$3000,Sheet1!A595,'ERP-EXCEL 25 (2)'!$F$4:$F$3000)</f>
        <v>0</v>
      </c>
      <c r="F595" s="37" t="e">
        <f>SUMIF(#REF!,Sheet1!A595,#REF!)</f>
        <v>#REF!</v>
      </c>
    </row>
    <row r="596" spans="1:6">
      <c r="A596" s="9" t="s">
        <v>1169</v>
      </c>
      <c r="B596" s="9" t="s">
        <v>60</v>
      </c>
      <c r="C596" s="42">
        <f>SUMIF(erp!$C$3:$C$2999,Sheet1!A596,erp!$E$3:$E$2999)</f>
        <v>4</v>
      </c>
      <c r="D596" s="42">
        <f>SUMIF(location1!$B$3:$B$3000,Sheet1!A596,location1!$L$3:$L$3000)</f>
        <v>0</v>
      </c>
      <c r="E596" s="42">
        <f>SUMIF('ERP-EXCEL 25 (2)'!$B$4:$B$3000,Sheet1!A596,'ERP-EXCEL 25 (2)'!$F$4:$F$3000)</f>
        <v>0</v>
      </c>
      <c r="F596" s="37" t="e">
        <f>SUMIF(#REF!,Sheet1!A596,#REF!)</f>
        <v>#REF!</v>
      </c>
    </row>
    <row r="597" spans="1:6">
      <c r="A597" s="9" t="s">
        <v>1167</v>
      </c>
      <c r="B597" s="9" t="s">
        <v>60</v>
      </c>
      <c r="C597" s="42">
        <f>SUMIF(erp!$C$3:$C$2999,Sheet1!A597,erp!$E$3:$E$2999)</f>
        <v>110</v>
      </c>
      <c r="D597" s="42">
        <f>SUMIF(location1!$B$3:$B$3000,Sheet1!A597,location1!$L$3:$L$3000)</f>
        <v>0</v>
      </c>
      <c r="E597" s="42">
        <f>SUMIF('ERP-EXCEL 25 (2)'!$B$4:$B$3000,Sheet1!A597,'ERP-EXCEL 25 (2)'!$F$4:$F$3000)</f>
        <v>0</v>
      </c>
      <c r="F597" s="37" t="e">
        <f>SUMIF(#REF!,Sheet1!A597,#REF!)</f>
        <v>#REF!</v>
      </c>
    </row>
    <row r="598" spans="1:6">
      <c r="A598" s="9" t="s">
        <v>1166</v>
      </c>
      <c r="B598" s="9" t="s">
        <v>60</v>
      </c>
      <c r="C598" s="42">
        <f>SUMIF(erp!$C$3:$C$2999,Sheet1!A598,erp!$E$3:$E$2999)</f>
        <v>44</v>
      </c>
      <c r="D598" s="42">
        <f>SUMIF(location1!$B$3:$B$3000,Sheet1!A598,location1!$L$3:$L$3000)</f>
        <v>0</v>
      </c>
      <c r="E598" s="42">
        <f>SUMIF('ERP-EXCEL 25 (2)'!$B$4:$B$3000,Sheet1!A598,'ERP-EXCEL 25 (2)'!$F$4:$F$3000)</f>
        <v>0</v>
      </c>
      <c r="F598" s="37" t="e">
        <f>SUMIF(#REF!,Sheet1!A598,#REF!)</f>
        <v>#REF!</v>
      </c>
    </row>
    <row r="599" spans="1:6">
      <c r="A599" s="9" t="s">
        <v>1165</v>
      </c>
      <c r="B599" s="9" t="s">
        <v>60</v>
      </c>
      <c r="C599" s="42">
        <f>SUMIF(erp!$C$3:$C$2999,Sheet1!A599,erp!$E$3:$E$2999)</f>
        <v>0</v>
      </c>
      <c r="D599" s="42">
        <f>SUMIF(location1!$B$3:$B$3000,Sheet1!A599,location1!$L$3:$L$3000)</f>
        <v>0</v>
      </c>
      <c r="E599" s="42">
        <f>SUMIF('ERP-EXCEL 25 (2)'!$B$4:$B$3000,Sheet1!A599,'ERP-EXCEL 25 (2)'!$F$4:$F$3000)</f>
        <v>0</v>
      </c>
      <c r="F599" s="37" t="e">
        <f>SUMIF(#REF!,Sheet1!A599,#REF!)</f>
        <v>#REF!</v>
      </c>
    </row>
    <row r="600" spans="1:6">
      <c r="A600" s="9" t="s">
        <v>1164</v>
      </c>
      <c r="B600" s="9" t="s">
        <v>60</v>
      </c>
      <c r="C600" s="42">
        <f>SUMIF(erp!$C$3:$C$2999,Sheet1!A600,erp!$E$3:$E$2999)</f>
        <v>19</v>
      </c>
      <c r="D600" s="42">
        <f>SUMIF(location1!$B$3:$B$3000,Sheet1!A600,location1!$L$3:$L$3000)</f>
        <v>0</v>
      </c>
      <c r="E600" s="42">
        <f>SUMIF('ERP-EXCEL 25 (2)'!$B$4:$B$3000,Sheet1!A600,'ERP-EXCEL 25 (2)'!$F$4:$F$3000)</f>
        <v>0</v>
      </c>
      <c r="F600" s="37" t="e">
        <f>SUMIF(#REF!,Sheet1!A600,#REF!)</f>
        <v>#REF!</v>
      </c>
    </row>
    <row r="601" spans="1:6">
      <c r="A601" s="9" t="s">
        <v>1163</v>
      </c>
      <c r="B601" s="9" t="s">
        <v>60</v>
      </c>
      <c r="C601" s="42">
        <f>SUMIF(erp!$C$3:$C$2999,Sheet1!A601,erp!$E$3:$E$2999)</f>
        <v>700</v>
      </c>
      <c r="D601" s="42">
        <f>SUMIF(location1!$B$3:$B$3000,Sheet1!A601,location1!$L$3:$L$3000)</f>
        <v>0</v>
      </c>
      <c r="E601" s="42">
        <f>SUMIF('ERP-EXCEL 25 (2)'!$B$4:$B$3000,Sheet1!A601,'ERP-EXCEL 25 (2)'!$F$4:$F$3000)</f>
        <v>0</v>
      </c>
      <c r="F601" s="37" t="e">
        <f>SUMIF(#REF!,Sheet1!A601,#REF!)</f>
        <v>#REF!</v>
      </c>
    </row>
    <row r="602" spans="1:6">
      <c r="A602" s="9" t="s">
        <v>1162</v>
      </c>
      <c r="B602" s="9" t="s">
        <v>60</v>
      </c>
      <c r="C602" s="42">
        <f>SUMIF(erp!$C$3:$C$2999,Sheet1!A602,erp!$E$3:$E$2999)</f>
        <v>214</v>
      </c>
      <c r="D602" s="42">
        <f>SUMIF(location1!$B$3:$B$3000,Sheet1!A602,location1!$L$3:$L$3000)</f>
        <v>0</v>
      </c>
      <c r="E602" s="42">
        <f>SUMIF('ERP-EXCEL 25 (2)'!$B$4:$B$3000,Sheet1!A602,'ERP-EXCEL 25 (2)'!$F$4:$F$3000)</f>
        <v>0</v>
      </c>
      <c r="F602" s="37" t="e">
        <f>SUMIF(#REF!,Sheet1!A602,#REF!)</f>
        <v>#REF!</v>
      </c>
    </row>
    <row r="603" spans="1:6">
      <c r="A603" s="9" t="s">
        <v>1161</v>
      </c>
      <c r="B603" s="9" t="s">
        <v>60</v>
      </c>
      <c r="C603" s="42">
        <f>SUMIF(erp!$C$3:$C$2999,Sheet1!A603,erp!$E$3:$E$2999)</f>
        <v>464</v>
      </c>
      <c r="D603" s="42">
        <f>SUMIF(location1!$B$3:$B$3000,Sheet1!A603,location1!$L$3:$L$3000)</f>
        <v>0</v>
      </c>
      <c r="E603" s="42">
        <f>SUMIF('ERP-EXCEL 25 (2)'!$B$4:$B$3000,Sheet1!A603,'ERP-EXCEL 25 (2)'!$F$4:$F$3000)</f>
        <v>0</v>
      </c>
      <c r="F603" s="37" t="e">
        <f>SUMIF(#REF!,Sheet1!A603,#REF!)</f>
        <v>#REF!</v>
      </c>
    </row>
    <row r="604" spans="1:6">
      <c r="A604" s="9" t="s">
        <v>1160</v>
      </c>
      <c r="B604" s="9" t="s">
        <v>60</v>
      </c>
      <c r="C604" s="42">
        <f>SUMIF(erp!$C$3:$C$2999,Sheet1!A604,erp!$E$3:$E$2999)</f>
        <v>34</v>
      </c>
      <c r="D604" s="42">
        <f>SUMIF(location1!$B$3:$B$3000,Sheet1!A604,location1!$L$3:$L$3000)</f>
        <v>0</v>
      </c>
      <c r="E604" s="42">
        <f>SUMIF('ERP-EXCEL 25 (2)'!$B$4:$B$3000,Sheet1!A604,'ERP-EXCEL 25 (2)'!$F$4:$F$3000)</f>
        <v>23</v>
      </c>
      <c r="F604" s="37" t="e">
        <f>SUMIF(#REF!,Sheet1!A604,#REF!)</f>
        <v>#REF!</v>
      </c>
    </row>
    <row r="605" spans="1:6">
      <c r="A605" s="9" t="s">
        <v>1159</v>
      </c>
      <c r="B605" s="9" t="s">
        <v>60</v>
      </c>
      <c r="C605" s="42">
        <f>SUMIF(erp!$C$3:$C$2999,Sheet1!A605,erp!$E$3:$E$2999)</f>
        <v>377</v>
      </c>
      <c r="D605" s="42">
        <f>SUMIF(location1!$B$3:$B$3000,Sheet1!A605,location1!$L$3:$L$3000)</f>
        <v>0</v>
      </c>
      <c r="E605" s="42">
        <f>SUMIF('ERP-EXCEL 25 (2)'!$B$4:$B$3000,Sheet1!A605,'ERP-EXCEL 25 (2)'!$F$4:$F$3000)</f>
        <v>0</v>
      </c>
      <c r="F605" s="37" t="e">
        <f>SUMIF(#REF!,Sheet1!A605,#REF!)</f>
        <v>#REF!</v>
      </c>
    </row>
    <row r="606" spans="1:6">
      <c r="A606" s="9" t="s">
        <v>1158</v>
      </c>
      <c r="B606" s="9" t="s">
        <v>60</v>
      </c>
      <c r="C606" s="42">
        <f>SUMIF(erp!$C$3:$C$2999,Sheet1!A606,erp!$E$3:$E$2999)</f>
        <v>110</v>
      </c>
      <c r="D606" s="42">
        <f>SUMIF(location1!$B$3:$B$3000,Sheet1!A606,location1!$L$3:$L$3000)</f>
        <v>0</v>
      </c>
      <c r="E606" s="42">
        <f>SUMIF('ERP-EXCEL 25 (2)'!$B$4:$B$3000,Sheet1!A606,'ERP-EXCEL 25 (2)'!$F$4:$F$3000)</f>
        <v>0</v>
      </c>
      <c r="F606" s="37" t="e">
        <f>SUMIF(#REF!,Sheet1!A606,#REF!)</f>
        <v>#REF!</v>
      </c>
    </row>
    <row r="607" spans="1:6">
      <c r="A607" s="9" t="s">
        <v>1156</v>
      </c>
      <c r="B607" s="9" t="s">
        <v>60</v>
      </c>
      <c r="C607" s="42">
        <f>SUMIF(erp!$C$3:$C$2999,Sheet1!A607,erp!$E$3:$E$2999)</f>
        <v>0</v>
      </c>
      <c r="D607" s="42">
        <f>SUMIF(location1!$B$3:$B$3000,Sheet1!A607,location1!$L$3:$L$3000)</f>
        <v>0</v>
      </c>
      <c r="E607" s="42">
        <f>SUMIF('ERP-EXCEL 25 (2)'!$B$4:$B$3000,Sheet1!A607,'ERP-EXCEL 25 (2)'!$F$4:$F$3000)</f>
        <v>0</v>
      </c>
      <c r="F607" s="37" t="e">
        <f>SUMIF(#REF!,Sheet1!A607,#REF!)</f>
        <v>#REF!</v>
      </c>
    </row>
    <row r="608" spans="1:6">
      <c r="A608" s="9" t="s">
        <v>1155</v>
      </c>
      <c r="B608" s="9" t="s">
        <v>60</v>
      </c>
      <c r="C608" s="42">
        <f>SUMIF(erp!$C$3:$C$2999,Sheet1!A608,erp!$E$3:$E$2999)</f>
        <v>56</v>
      </c>
      <c r="D608" s="42">
        <f>SUMIF(location1!$B$3:$B$3000,Sheet1!A608,location1!$L$3:$L$3000)</f>
        <v>0</v>
      </c>
      <c r="E608" s="42">
        <f>SUMIF('ERP-EXCEL 25 (2)'!$B$4:$B$3000,Sheet1!A608,'ERP-EXCEL 25 (2)'!$F$4:$F$3000)</f>
        <v>0</v>
      </c>
      <c r="F608" s="37" t="e">
        <f>SUMIF(#REF!,Sheet1!A608,#REF!)</f>
        <v>#REF!</v>
      </c>
    </row>
    <row r="609" spans="1:6">
      <c r="A609" s="9" t="s">
        <v>1152</v>
      </c>
      <c r="B609" s="9" t="s">
        <v>60</v>
      </c>
      <c r="C609" s="42">
        <f>SUMIF(erp!$C$3:$C$2999,Sheet1!A609,erp!$E$3:$E$2999)</f>
        <v>48</v>
      </c>
      <c r="D609" s="42">
        <f>SUMIF(location1!$B$3:$B$3000,Sheet1!A609,location1!$L$3:$L$3000)</f>
        <v>0</v>
      </c>
      <c r="E609" s="42">
        <f>SUMIF('ERP-EXCEL 25 (2)'!$B$4:$B$3000,Sheet1!A609,'ERP-EXCEL 25 (2)'!$F$4:$F$3000)</f>
        <v>0</v>
      </c>
      <c r="F609" s="37" t="e">
        <f>SUMIF(#REF!,Sheet1!A609,#REF!)</f>
        <v>#REF!</v>
      </c>
    </row>
    <row r="610" spans="1:6">
      <c r="A610" s="9" t="s">
        <v>1151</v>
      </c>
      <c r="B610" s="9" t="s">
        <v>60</v>
      </c>
      <c r="C610" s="42">
        <f>SUMIF(erp!$C$3:$C$2999,Sheet1!A610,erp!$E$3:$E$2999)</f>
        <v>80</v>
      </c>
      <c r="D610" s="42">
        <f>SUMIF(location1!$B$3:$B$3000,Sheet1!A610,location1!$L$3:$L$3000)</f>
        <v>0</v>
      </c>
      <c r="E610" s="42">
        <f>SUMIF('ERP-EXCEL 25 (2)'!$B$4:$B$3000,Sheet1!A610,'ERP-EXCEL 25 (2)'!$F$4:$F$3000)</f>
        <v>0</v>
      </c>
      <c r="F610" s="37" t="e">
        <f>SUMIF(#REF!,Sheet1!A610,#REF!)</f>
        <v>#REF!</v>
      </c>
    </row>
    <row r="611" spans="1:6">
      <c r="A611" s="9" t="s">
        <v>1149</v>
      </c>
      <c r="B611" s="9" t="s">
        <v>60</v>
      </c>
      <c r="C611" s="42">
        <f>SUMIF(erp!$C$3:$C$2999,Sheet1!A611,erp!$E$3:$E$2999)</f>
        <v>240</v>
      </c>
      <c r="D611" s="42">
        <f>SUMIF(location1!$B$3:$B$3000,Sheet1!A611,location1!$L$3:$L$3000)</f>
        <v>0</v>
      </c>
      <c r="E611" s="42">
        <f>SUMIF('ERP-EXCEL 25 (2)'!$B$4:$B$3000,Sheet1!A611,'ERP-EXCEL 25 (2)'!$F$4:$F$3000)</f>
        <v>0</v>
      </c>
      <c r="F611" s="37" t="e">
        <f>SUMIF(#REF!,Sheet1!A611,#REF!)</f>
        <v>#REF!</v>
      </c>
    </row>
    <row r="612" spans="1:6">
      <c r="A612" s="9" t="s">
        <v>1148</v>
      </c>
      <c r="B612" s="9" t="s">
        <v>60</v>
      </c>
      <c r="C612" s="42">
        <f>SUMIF(erp!$C$3:$C$2999,Sheet1!A612,erp!$E$3:$E$2999)</f>
        <v>106</v>
      </c>
      <c r="D612" s="42">
        <f>SUMIF(location1!$B$3:$B$3000,Sheet1!A612,location1!$L$3:$L$3000)</f>
        <v>0</v>
      </c>
      <c r="E612" s="42">
        <f>SUMIF('ERP-EXCEL 25 (2)'!$B$4:$B$3000,Sheet1!A612,'ERP-EXCEL 25 (2)'!$F$4:$F$3000)</f>
        <v>0</v>
      </c>
      <c r="F612" s="37" t="e">
        <f>SUMIF(#REF!,Sheet1!A612,#REF!)</f>
        <v>#REF!</v>
      </c>
    </row>
    <row r="613" spans="1:6">
      <c r="A613" s="9" t="s">
        <v>1147</v>
      </c>
      <c r="B613" s="9" t="s">
        <v>60</v>
      </c>
      <c r="C613" s="42">
        <f>SUMIF(erp!$C$3:$C$2999,Sheet1!A613,erp!$E$3:$E$2999)</f>
        <v>7</v>
      </c>
      <c r="D613" s="42">
        <f>SUMIF(location1!$B$3:$B$3000,Sheet1!A613,location1!$L$3:$L$3000)</f>
        <v>0</v>
      </c>
      <c r="E613" s="42">
        <f>SUMIF('ERP-EXCEL 25 (2)'!$B$4:$B$3000,Sheet1!A613,'ERP-EXCEL 25 (2)'!$F$4:$F$3000)</f>
        <v>0</v>
      </c>
      <c r="F613" s="37" t="e">
        <f>SUMIF(#REF!,Sheet1!A613,#REF!)</f>
        <v>#REF!</v>
      </c>
    </row>
    <row r="614" spans="1:6">
      <c r="A614" s="9" t="s">
        <v>1146</v>
      </c>
      <c r="B614" s="9" t="s">
        <v>60</v>
      </c>
      <c r="C614" s="42">
        <f>SUMIF(erp!$C$3:$C$2999,Sheet1!A614,erp!$E$3:$E$2999)</f>
        <v>28</v>
      </c>
      <c r="D614" s="42">
        <f>SUMIF(location1!$B$3:$B$3000,Sheet1!A614,location1!$L$3:$L$3000)</f>
        <v>0</v>
      </c>
      <c r="E614" s="42">
        <f>SUMIF('ERP-EXCEL 25 (2)'!$B$4:$B$3000,Sheet1!A614,'ERP-EXCEL 25 (2)'!$F$4:$F$3000)</f>
        <v>0</v>
      </c>
      <c r="F614" s="37" t="e">
        <f>SUMIF(#REF!,Sheet1!A614,#REF!)</f>
        <v>#REF!</v>
      </c>
    </row>
    <row r="615" spans="1:6">
      <c r="A615" s="9" t="s">
        <v>1145</v>
      </c>
      <c r="B615" s="9" t="s">
        <v>60</v>
      </c>
      <c r="C615" s="42">
        <f>SUMIF(erp!$C$3:$C$2999,Sheet1!A615,erp!$E$3:$E$2999)</f>
        <v>48</v>
      </c>
      <c r="D615" s="42">
        <f>SUMIF(location1!$B$3:$B$3000,Sheet1!A615,location1!$L$3:$L$3000)</f>
        <v>0</v>
      </c>
      <c r="E615" s="42">
        <f>SUMIF('ERP-EXCEL 25 (2)'!$B$4:$B$3000,Sheet1!A615,'ERP-EXCEL 25 (2)'!$F$4:$F$3000)</f>
        <v>0</v>
      </c>
      <c r="F615" s="37" t="e">
        <f>SUMIF(#REF!,Sheet1!A615,#REF!)</f>
        <v>#REF!</v>
      </c>
    </row>
    <row r="616" spans="1:6">
      <c r="A616" s="9" t="s">
        <v>1144</v>
      </c>
      <c r="B616" s="9" t="s">
        <v>60</v>
      </c>
      <c r="C616" s="42">
        <f>SUMIF(erp!$C$3:$C$2999,Sheet1!A616,erp!$E$3:$E$2999)</f>
        <v>0</v>
      </c>
      <c r="D616" s="42">
        <f>SUMIF(location1!$B$3:$B$3000,Sheet1!A616,location1!$L$3:$L$3000)</f>
        <v>0</v>
      </c>
      <c r="E616" s="42">
        <f>SUMIF('ERP-EXCEL 25 (2)'!$B$4:$B$3000,Sheet1!A616,'ERP-EXCEL 25 (2)'!$F$4:$F$3000)</f>
        <v>0</v>
      </c>
      <c r="F616" s="37" t="e">
        <f>SUMIF(#REF!,Sheet1!A616,#REF!)</f>
        <v>#REF!</v>
      </c>
    </row>
    <row r="617" spans="1:6">
      <c r="A617" s="9" t="s">
        <v>1143</v>
      </c>
      <c r="B617" s="9" t="s">
        <v>60</v>
      </c>
      <c r="C617" s="42">
        <f>SUMIF(erp!$C$3:$C$2999,Sheet1!A617,erp!$E$3:$E$2999)</f>
        <v>307</v>
      </c>
      <c r="D617" s="42">
        <f>SUMIF(location1!$B$3:$B$3000,Sheet1!A617,location1!$L$3:$L$3000)</f>
        <v>0</v>
      </c>
      <c r="E617" s="42">
        <f>SUMIF('ERP-EXCEL 25 (2)'!$B$4:$B$3000,Sheet1!A617,'ERP-EXCEL 25 (2)'!$F$4:$F$3000)</f>
        <v>0</v>
      </c>
      <c r="F617" s="37" t="e">
        <f>SUMIF(#REF!,Sheet1!A617,#REF!)</f>
        <v>#REF!</v>
      </c>
    </row>
    <row r="618" spans="1:6">
      <c r="A618" s="9" t="s">
        <v>1142</v>
      </c>
      <c r="B618" s="9" t="s">
        <v>60</v>
      </c>
      <c r="C618" s="42">
        <f>SUMIF(erp!$C$3:$C$2999,Sheet1!A618,erp!$E$3:$E$2999)</f>
        <v>18</v>
      </c>
      <c r="D618" s="42">
        <f>SUMIF(location1!$B$3:$B$3000,Sheet1!A618,location1!$L$3:$L$3000)</f>
        <v>0</v>
      </c>
      <c r="E618" s="42">
        <f>SUMIF('ERP-EXCEL 25 (2)'!$B$4:$B$3000,Sheet1!A618,'ERP-EXCEL 25 (2)'!$F$4:$F$3000)</f>
        <v>0</v>
      </c>
      <c r="F618" s="37" t="e">
        <f>SUMIF(#REF!,Sheet1!A618,#REF!)</f>
        <v>#REF!</v>
      </c>
    </row>
    <row r="619" spans="1:6">
      <c r="A619" s="9" t="s">
        <v>1141</v>
      </c>
      <c r="B619" s="9" t="s">
        <v>221</v>
      </c>
      <c r="C619" s="42">
        <f>SUMIF(erp!$C$3:$C$2999,Sheet1!A619,erp!$E$3:$E$2999)</f>
        <v>32</v>
      </c>
      <c r="D619" s="42">
        <f>SUMIF(location1!$B$3:$B$3000,Sheet1!A619,location1!$L$3:$L$3000)</f>
        <v>0</v>
      </c>
      <c r="E619" s="42">
        <f>SUMIF('ERP-EXCEL 25 (2)'!$B$4:$B$3000,Sheet1!A619,'ERP-EXCEL 25 (2)'!$F$4:$F$3000)</f>
        <v>0</v>
      </c>
      <c r="F619" s="37" t="e">
        <f>SUMIF(#REF!,Sheet1!A619,#REF!)</f>
        <v>#REF!</v>
      </c>
    </row>
    <row r="620" spans="1:6">
      <c r="A620" s="9" t="s">
        <v>1140</v>
      </c>
      <c r="B620" s="9" t="s">
        <v>221</v>
      </c>
      <c r="C620" s="42">
        <f>SUMIF(erp!$C$3:$C$2999,Sheet1!A620,erp!$E$3:$E$2999)</f>
        <v>0</v>
      </c>
      <c r="D620" s="42">
        <f>SUMIF(location1!$B$3:$B$3000,Sheet1!A620,location1!$L$3:$L$3000)</f>
        <v>0</v>
      </c>
      <c r="E620" s="42">
        <f>SUMIF('ERP-EXCEL 25 (2)'!$B$4:$B$3000,Sheet1!A620,'ERP-EXCEL 25 (2)'!$F$4:$F$3000)</f>
        <v>0</v>
      </c>
      <c r="F620" s="37" t="e">
        <f>SUMIF(#REF!,Sheet1!A620,#REF!)</f>
        <v>#REF!</v>
      </c>
    </row>
    <row r="621" spans="1:6">
      <c r="A621" s="9" t="s">
        <v>1139</v>
      </c>
      <c r="B621" s="9" t="s">
        <v>221</v>
      </c>
      <c r="C621" s="42">
        <f>SUMIF(erp!$C$3:$C$2999,Sheet1!A621,erp!$E$3:$E$2999)</f>
        <v>330</v>
      </c>
      <c r="D621" s="42">
        <f>SUMIF(location1!$B$3:$B$3000,Sheet1!A621,location1!$L$3:$L$3000)</f>
        <v>0</v>
      </c>
      <c r="E621" s="42">
        <f>SUMIF('ERP-EXCEL 25 (2)'!$B$4:$B$3000,Sheet1!A621,'ERP-EXCEL 25 (2)'!$F$4:$F$3000)</f>
        <v>0</v>
      </c>
      <c r="F621" s="37" t="e">
        <f>SUMIF(#REF!,Sheet1!A621,#REF!)</f>
        <v>#REF!</v>
      </c>
    </row>
    <row r="622" spans="1:6">
      <c r="A622" s="9" t="s">
        <v>1138</v>
      </c>
      <c r="B622" s="9" t="s">
        <v>221</v>
      </c>
      <c r="C622" s="42">
        <f>SUMIF(erp!$C$3:$C$2999,Sheet1!A622,erp!$E$3:$E$2999)</f>
        <v>530</v>
      </c>
      <c r="D622" s="42">
        <f>SUMIF(location1!$B$3:$B$3000,Sheet1!A622,location1!$L$3:$L$3000)</f>
        <v>0</v>
      </c>
      <c r="E622" s="42">
        <f>SUMIF('ERP-EXCEL 25 (2)'!$B$4:$B$3000,Sheet1!A622,'ERP-EXCEL 25 (2)'!$F$4:$F$3000)</f>
        <v>0</v>
      </c>
      <c r="F622" s="37" t="e">
        <f>SUMIF(#REF!,Sheet1!A622,#REF!)</f>
        <v>#REF!</v>
      </c>
    </row>
    <row r="623" spans="1:6">
      <c r="A623" s="9" t="s">
        <v>1137</v>
      </c>
      <c r="B623" s="9" t="s">
        <v>221</v>
      </c>
      <c r="C623" s="42">
        <f>SUMIF(erp!$C$3:$C$2999,Sheet1!A623,erp!$E$3:$E$2999)</f>
        <v>511</v>
      </c>
      <c r="D623" s="42">
        <f>SUMIF(location1!$B$3:$B$3000,Sheet1!A623,location1!$L$3:$L$3000)</f>
        <v>0</v>
      </c>
      <c r="E623" s="42">
        <f>SUMIF('ERP-EXCEL 25 (2)'!$B$4:$B$3000,Sheet1!A623,'ERP-EXCEL 25 (2)'!$F$4:$F$3000)</f>
        <v>0</v>
      </c>
      <c r="F623" s="37" t="e">
        <f>SUMIF(#REF!,Sheet1!A623,#REF!)</f>
        <v>#REF!</v>
      </c>
    </row>
    <row r="624" spans="1:6">
      <c r="A624" s="9" t="s">
        <v>1136</v>
      </c>
      <c r="B624" s="9" t="s">
        <v>221</v>
      </c>
      <c r="C624" s="42">
        <f>SUMIF(erp!$C$3:$C$2999,Sheet1!A624,erp!$E$3:$E$2999)</f>
        <v>28</v>
      </c>
      <c r="D624" s="42">
        <f>SUMIF(location1!$B$3:$B$3000,Sheet1!A624,location1!$L$3:$L$3000)</f>
        <v>0</v>
      </c>
      <c r="E624" s="42">
        <f>SUMIF('ERP-EXCEL 25 (2)'!$B$4:$B$3000,Sheet1!A624,'ERP-EXCEL 25 (2)'!$F$4:$F$3000)</f>
        <v>0</v>
      </c>
      <c r="F624" s="37" t="e">
        <f>SUMIF(#REF!,Sheet1!A624,#REF!)</f>
        <v>#REF!</v>
      </c>
    </row>
    <row r="625" spans="1:6">
      <c r="A625" s="9" t="s">
        <v>1135</v>
      </c>
      <c r="B625" s="9" t="s">
        <v>221</v>
      </c>
      <c r="C625" s="42">
        <f>SUMIF(erp!$C$3:$C$2999,Sheet1!A625,erp!$E$3:$E$2999)</f>
        <v>45</v>
      </c>
      <c r="D625" s="42">
        <f>SUMIF(location1!$B$3:$B$3000,Sheet1!A625,location1!$L$3:$L$3000)</f>
        <v>0</v>
      </c>
      <c r="E625" s="42">
        <f>SUMIF('ERP-EXCEL 25 (2)'!$B$4:$B$3000,Sheet1!A625,'ERP-EXCEL 25 (2)'!$F$4:$F$3000)</f>
        <v>0</v>
      </c>
      <c r="F625" s="37" t="e">
        <f>SUMIF(#REF!,Sheet1!A625,#REF!)</f>
        <v>#REF!</v>
      </c>
    </row>
    <row r="626" spans="1:6">
      <c r="A626" s="9" t="s">
        <v>1133</v>
      </c>
      <c r="B626" s="9" t="s">
        <v>221</v>
      </c>
      <c r="C626" s="42">
        <f>SUMIF(erp!$C$3:$C$2999,Sheet1!A626,erp!$E$3:$E$2999)</f>
        <v>1599</v>
      </c>
      <c r="D626" s="42">
        <f>SUMIF(location1!$B$3:$B$3000,Sheet1!A626,location1!$L$3:$L$3000)</f>
        <v>0</v>
      </c>
      <c r="E626" s="42">
        <f>SUMIF('ERP-EXCEL 25 (2)'!$B$4:$B$3000,Sheet1!A626,'ERP-EXCEL 25 (2)'!$F$4:$F$3000)</f>
        <v>129</v>
      </c>
      <c r="F626" s="37" t="e">
        <f>SUMIF(#REF!,Sheet1!A626,#REF!)</f>
        <v>#REF!</v>
      </c>
    </row>
    <row r="627" spans="1:6">
      <c r="A627" s="9" t="s">
        <v>1132</v>
      </c>
      <c r="B627" s="9" t="s">
        <v>221</v>
      </c>
      <c r="C627" s="42">
        <f>SUMIF(erp!$C$3:$C$2999,Sheet1!A627,erp!$E$3:$E$2999)</f>
        <v>120</v>
      </c>
      <c r="D627" s="42">
        <f>SUMIF(location1!$B$3:$B$3000,Sheet1!A627,location1!$L$3:$L$3000)</f>
        <v>0</v>
      </c>
      <c r="E627" s="42">
        <f>SUMIF('ERP-EXCEL 25 (2)'!$B$4:$B$3000,Sheet1!A627,'ERP-EXCEL 25 (2)'!$F$4:$F$3000)</f>
        <v>0</v>
      </c>
      <c r="F627" s="37" t="e">
        <f>SUMIF(#REF!,Sheet1!A627,#REF!)</f>
        <v>#REF!</v>
      </c>
    </row>
    <row r="628" spans="1:6">
      <c r="A628" s="9" t="s">
        <v>1131</v>
      </c>
      <c r="B628" s="9" t="s">
        <v>221</v>
      </c>
      <c r="C628" s="42">
        <f>SUMIF(erp!$C$3:$C$2999,Sheet1!A628,erp!$E$3:$E$2999)</f>
        <v>5439</v>
      </c>
      <c r="D628" s="42">
        <f>SUMIF(location1!$B$3:$B$3000,Sheet1!A628,location1!$L$3:$L$3000)</f>
        <v>0</v>
      </c>
      <c r="E628" s="42">
        <f>SUMIF('ERP-EXCEL 25 (2)'!$B$4:$B$3000,Sheet1!A628,'ERP-EXCEL 25 (2)'!$F$4:$F$3000)</f>
        <v>4600</v>
      </c>
      <c r="F628" s="37" t="e">
        <f>SUMIF(#REF!,Sheet1!A628,#REF!)</f>
        <v>#REF!</v>
      </c>
    </row>
    <row r="629" spans="1:6">
      <c r="A629" s="9" t="s">
        <v>1130</v>
      </c>
      <c r="B629" s="9" t="s">
        <v>221</v>
      </c>
      <c r="C629" s="42">
        <f>SUMIF(erp!$C$3:$C$2999,Sheet1!A629,erp!$E$3:$E$2999)</f>
        <v>0</v>
      </c>
      <c r="D629" s="42">
        <f>SUMIF(location1!$B$3:$B$3000,Sheet1!A629,location1!$L$3:$L$3000)</f>
        <v>0</v>
      </c>
      <c r="E629" s="42">
        <f>SUMIF('ERP-EXCEL 25 (2)'!$B$4:$B$3000,Sheet1!A629,'ERP-EXCEL 25 (2)'!$F$4:$F$3000)</f>
        <v>0</v>
      </c>
      <c r="F629" s="37" t="e">
        <f>SUMIF(#REF!,Sheet1!A629,#REF!)</f>
        <v>#REF!</v>
      </c>
    </row>
    <row r="630" spans="1:6">
      <c r="A630" s="9" t="s">
        <v>1128</v>
      </c>
      <c r="B630" s="9" t="s">
        <v>221</v>
      </c>
      <c r="C630" s="42">
        <f>SUMIF(erp!$C$3:$C$2999,Sheet1!A630,erp!$E$3:$E$2999)</f>
        <v>336</v>
      </c>
      <c r="D630" s="42">
        <f>SUMIF(location1!$B$3:$B$3000,Sheet1!A630,location1!$L$3:$L$3000)</f>
        <v>0</v>
      </c>
      <c r="E630" s="42">
        <f>SUMIF('ERP-EXCEL 25 (2)'!$B$4:$B$3000,Sheet1!A630,'ERP-EXCEL 25 (2)'!$F$4:$F$3000)</f>
        <v>0</v>
      </c>
      <c r="F630" s="37" t="e">
        <f>SUMIF(#REF!,Sheet1!A630,#REF!)</f>
        <v>#REF!</v>
      </c>
    </row>
    <row r="631" spans="1:6">
      <c r="A631" s="9" t="s">
        <v>1126</v>
      </c>
      <c r="B631" s="9" t="s">
        <v>221</v>
      </c>
      <c r="C631" s="42">
        <f>SUMIF(erp!$C$3:$C$2999,Sheet1!A631,erp!$E$3:$E$2999)</f>
        <v>269</v>
      </c>
      <c r="D631" s="42">
        <f>SUMIF(location1!$B$3:$B$3000,Sheet1!A631,location1!$L$3:$L$3000)</f>
        <v>0</v>
      </c>
      <c r="E631" s="42">
        <f>SUMIF('ERP-EXCEL 25 (2)'!$B$4:$B$3000,Sheet1!A631,'ERP-EXCEL 25 (2)'!$F$4:$F$3000)</f>
        <v>29</v>
      </c>
      <c r="F631" s="37" t="e">
        <f>SUMIF(#REF!,Sheet1!A631,#REF!)</f>
        <v>#REF!</v>
      </c>
    </row>
    <row r="632" spans="1:6">
      <c r="A632" s="9" t="s">
        <v>1125</v>
      </c>
      <c r="B632" s="9" t="s">
        <v>221</v>
      </c>
      <c r="C632" s="42">
        <f>SUMIF(erp!$C$3:$C$2999,Sheet1!A632,erp!$E$3:$E$2999)</f>
        <v>0</v>
      </c>
      <c r="D632" s="42">
        <f>SUMIF(location1!$B$3:$B$3000,Sheet1!A632,location1!$L$3:$L$3000)</f>
        <v>0</v>
      </c>
      <c r="E632" s="42">
        <f>SUMIF('ERP-EXCEL 25 (2)'!$B$4:$B$3000,Sheet1!A632,'ERP-EXCEL 25 (2)'!$F$4:$F$3000)</f>
        <v>0</v>
      </c>
      <c r="F632" s="37" t="e">
        <f>SUMIF(#REF!,Sheet1!A632,#REF!)</f>
        <v>#REF!</v>
      </c>
    </row>
    <row r="633" spans="1:6">
      <c r="A633" s="9" t="s">
        <v>1123</v>
      </c>
      <c r="B633" s="9" t="s">
        <v>221</v>
      </c>
      <c r="C633" s="42">
        <f>SUMIF(erp!$C$3:$C$2999,Sheet1!A633,erp!$E$3:$E$2999)</f>
        <v>244</v>
      </c>
      <c r="D633" s="42">
        <f>SUMIF(location1!$B$3:$B$3000,Sheet1!A633,location1!$L$3:$L$3000)</f>
        <v>0</v>
      </c>
      <c r="E633" s="42">
        <f>SUMIF('ERP-EXCEL 25 (2)'!$B$4:$B$3000,Sheet1!A633,'ERP-EXCEL 25 (2)'!$F$4:$F$3000)</f>
        <v>0</v>
      </c>
      <c r="F633" s="37" t="e">
        <f>SUMIF(#REF!,Sheet1!A633,#REF!)</f>
        <v>#REF!</v>
      </c>
    </row>
    <row r="634" spans="1:6">
      <c r="A634" s="9" t="s">
        <v>1120</v>
      </c>
      <c r="B634" s="9" t="s">
        <v>221</v>
      </c>
      <c r="C634" s="42">
        <f>SUMIF(erp!$C$3:$C$2999,Sheet1!A634,erp!$E$3:$E$2999)</f>
        <v>26</v>
      </c>
      <c r="D634" s="42">
        <f>SUMIF(location1!$B$3:$B$3000,Sheet1!A634,location1!$L$3:$L$3000)</f>
        <v>0</v>
      </c>
      <c r="E634" s="42">
        <f>SUMIF('ERP-EXCEL 25 (2)'!$B$4:$B$3000,Sheet1!A634,'ERP-EXCEL 25 (2)'!$F$4:$F$3000)</f>
        <v>0</v>
      </c>
      <c r="F634" s="37" t="e">
        <f>SUMIF(#REF!,Sheet1!A634,#REF!)</f>
        <v>#REF!</v>
      </c>
    </row>
    <row r="635" spans="1:6">
      <c r="A635" s="9" t="s">
        <v>1119</v>
      </c>
      <c r="B635" s="9" t="s">
        <v>221</v>
      </c>
      <c r="C635" s="42">
        <f>SUMIF(erp!$C$3:$C$2999,Sheet1!A635,erp!$E$3:$E$2999)</f>
        <v>73</v>
      </c>
      <c r="D635" s="42">
        <f>SUMIF(location1!$B$3:$B$3000,Sheet1!A635,location1!$L$3:$L$3000)</f>
        <v>0</v>
      </c>
      <c r="E635" s="42">
        <f>SUMIF('ERP-EXCEL 25 (2)'!$B$4:$B$3000,Sheet1!A635,'ERP-EXCEL 25 (2)'!$F$4:$F$3000)</f>
        <v>0</v>
      </c>
      <c r="F635" s="37" t="e">
        <f>SUMIF(#REF!,Sheet1!A635,#REF!)</f>
        <v>#REF!</v>
      </c>
    </row>
    <row r="636" spans="1:6">
      <c r="A636" s="9" t="s">
        <v>1117</v>
      </c>
      <c r="B636" s="9" t="s">
        <v>221</v>
      </c>
      <c r="C636" s="42">
        <f>SUMIF(erp!$C$3:$C$2999,Sheet1!A636,erp!$E$3:$E$2999)</f>
        <v>0</v>
      </c>
      <c r="D636" s="42">
        <f>SUMIF(location1!$B$3:$B$3000,Sheet1!A636,location1!$L$3:$L$3000)</f>
        <v>0</v>
      </c>
      <c r="E636" s="42">
        <f>SUMIF('ERP-EXCEL 25 (2)'!$B$4:$B$3000,Sheet1!A636,'ERP-EXCEL 25 (2)'!$F$4:$F$3000)</f>
        <v>0</v>
      </c>
      <c r="F636" s="37" t="e">
        <f>SUMIF(#REF!,Sheet1!A636,#REF!)</f>
        <v>#REF!</v>
      </c>
    </row>
    <row r="637" spans="1:6">
      <c r="A637" s="9" t="s">
        <v>1114</v>
      </c>
      <c r="B637" s="9" t="s">
        <v>1111</v>
      </c>
      <c r="C637" s="42">
        <f>SUMIF(erp!$C$3:$C$2999,Sheet1!A637,erp!$E$3:$E$2999)</f>
        <v>50</v>
      </c>
      <c r="D637" s="42">
        <f>SUMIF(location1!$B$3:$B$3000,Sheet1!A637,location1!$L$3:$L$3000)</f>
        <v>0</v>
      </c>
      <c r="E637" s="42">
        <f>SUMIF('ERP-EXCEL 25 (2)'!$B$4:$B$3000,Sheet1!A637,'ERP-EXCEL 25 (2)'!$F$4:$F$3000)</f>
        <v>0</v>
      </c>
      <c r="F637" s="37" t="e">
        <f>SUMIF(#REF!,Sheet1!A637,#REF!)</f>
        <v>#REF!</v>
      </c>
    </row>
    <row r="638" spans="1:6">
      <c r="A638" s="9" t="s">
        <v>1113</v>
      </c>
      <c r="B638" s="9" t="s">
        <v>598</v>
      </c>
      <c r="C638" s="42">
        <f>SUMIF(erp!$C$3:$C$2999,Sheet1!A638,erp!$E$3:$E$2999)</f>
        <v>9600</v>
      </c>
      <c r="D638" s="42">
        <f>SUMIF(location1!$B$3:$B$3000,Sheet1!A638,location1!$L$3:$L$3000)</f>
        <v>0</v>
      </c>
      <c r="E638" s="42">
        <f>SUMIF('ERP-EXCEL 25 (2)'!$B$4:$B$3000,Sheet1!A638,'ERP-EXCEL 25 (2)'!$F$4:$F$3000)</f>
        <v>0</v>
      </c>
      <c r="F638" s="37" t="e">
        <f>SUMIF(#REF!,Sheet1!A638,#REF!)</f>
        <v>#REF!</v>
      </c>
    </row>
    <row r="639" spans="1:6">
      <c r="A639" s="9" t="s">
        <v>1112</v>
      </c>
      <c r="B639" s="9" t="s">
        <v>1111</v>
      </c>
      <c r="C639" s="42">
        <f>SUMIF(erp!$C$3:$C$2999,Sheet1!A639,erp!$E$3:$E$2999)</f>
        <v>34800</v>
      </c>
      <c r="D639" s="42">
        <f>SUMIF(location1!$B$3:$B$3000,Sheet1!A639,location1!$L$3:$L$3000)</f>
        <v>0</v>
      </c>
      <c r="E639" s="42">
        <f>SUMIF('ERP-EXCEL 25 (2)'!$B$4:$B$3000,Sheet1!A639,'ERP-EXCEL 25 (2)'!$F$4:$F$3000)</f>
        <v>3600</v>
      </c>
      <c r="F639" s="37" t="e">
        <f>SUMIF(#REF!,Sheet1!A639,#REF!)</f>
        <v>#REF!</v>
      </c>
    </row>
    <row r="640" spans="1:6">
      <c r="A640" s="9" t="s">
        <v>1110</v>
      </c>
      <c r="B640" s="9" t="s">
        <v>651</v>
      </c>
      <c r="C640" s="42">
        <f>SUMIF(erp!$C$3:$C$2999,Sheet1!A640,erp!$E$3:$E$2999)</f>
        <v>10</v>
      </c>
      <c r="D640" s="42">
        <f>SUMIF(location1!$B$3:$B$3000,Sheet1!A640,location1!$L$3:$L$3000)</f>
        <v>10</v>
      </c>
      <c r="E640" s="42">
        <f>SUMIF('ERP-EXCEL 25 (2)'!$B$4:$B$3000,Sheet1!A640,'ERP-EXCEL 25 (2)'!$F$4:$F$3000)</f>
        <v>0</v>
      </c>
      <c r="F640" s="37" t="e">
        <f>SUMIF(#REF!,Sheet1!A640,#REF!)</f>
        <v>#REF!</v>
      </c>
    </row>
    <row r="641" spans="1:6">
      <c r="A641" s="9" t="s">
        <v>1109</v>
      </c>
      <c r="B641" s="9" t="s">
        <v>651</v>
      </c>
      <c r="C641" s="42">
        <f>SUMIF(erp!$C$3:$C$2999,Sheet1!A641,erp!$E$3:$E$2999)</f>
        <v>5900</v>
      </c>
      <c r="D641" s="42">
        <f>SUMIF(location1!$B$3:$B$3000,Sheet1!A641,location1!$L$3:$L$3000)</f>
        <v>0</v>
      </c>
      <c r="E641" s="42">
        <f>SUMIF('ERP-EXCEL 25 (2)'!$B$4:$B$3000,Sheet1!A641,'ERP-EXCEL 25 (2)'!$F$4:$F$3000)</f>
        <v>0</v>
      </c>
      <c r="F641" s="37" t="e">
        <f>SUMIF(#REF!,Sheet1!A641,#REF!)</f>
        <v>#REF!</v>
      </c>
    </row>
    <row r="642" spans="1:6">
      <c r="A642" s="9" t="s">
        <v>2219</v>
      </c>
      <c r="B642" s="9" t="s">
        <v>2220</v>
      </c>
      <c r="C642" s="42">
        <f>SUMIF(erp!$C$3:$C$2999,Sheet1!A642,erp!$E$3:$E$2999)</f>
        <v>0</v>
      </c>
      <c r="D642" s="42">
        <f>SUMIF(location1!$B$3:$B$3000,Sheet1!A642,location1!$L$3:$L$3000)</f>
        <v>0</v>
      </c>
      <c r="E642" s="42">
        <f>SUMIF('ERP-EXCEL 25 (2)'!$B$4:$B$3000,Sheet1!A642,'ERP-EXCEL 25 (2)'!$F$4:$F$3000)</f>
        <v>0</v>
      </c>
      <c r="F642" s="37" t="e">
        <f>SUMIF(#REF!,Sheet1!A642,#REF!)</f>
        <v>#REF!</v>
      </c>
    </row>
    <row r="643" spans="1:6">
      <c r="A643" s="9" t="s">
        <v>1101</v>
      </c>
      <c r="B643" s="9" t="s">
        <v>494</v>
      </c>
      <c r="C643" s="42">
        <f>SUMIF(erp!$C$3:$C$2999,Sheet1!A643,erp!$E$3:$E$2999)</f>
        <v>0</v>
      </c>
      <c r="D643" s="42">
        <f>SUMIF(location1!$B$3:$B$3000,Sheet1!A643,location1!$L$3:$L$3000)</f>
        <v>0</v>
      </c>
      <c r="E643" s="42">
        <f>SUMIF('ERP-EXCEL 25 (2)'!$B$4:$B$3000,Sheet1!A643,'ERP-EXCEL 25 (2)'!$F$4:$F$3000)</f>
        <v>0</v>
      </c>
      <c r="F643" s="37" t="e">
        <f>SUMIF(#REF!,Sheet1!A643,#REF!)</f>
        <v>#REF!</v>
      </c>
    </row>
    <row r="644" spans="1:6">
      <c r="A644" s="9" t="s">
        <v>1100</v>
      </c>
      <c r="B644" s="9" t="s">
        <v>486</v>
      </c>
      <c r="C644" s="42">
        <f>SUMIF(erp!$C$3:$C$2999,Sheet1!A644,erp!$E$3:$E$2999)</f>
        <v>98378</v>
      </c>
      <c r="D644" s="42">
        <f>SUMIF(location1!$B$3:$B$3000,Sheet1!A644,location1!$L$3:$L$3000)</f>
        <v>0</v>
      </c>
      <c r="E644" s="42">
        <f>SUMIF('ERP-EXCEL 25 (2)'!$B$4:$B$3000,Sheet1!A644,'ERP-EXCEL 25 (2)'!$F$4:$F$3000)</f>
        <v>0</v>
      </c>
      <c r="F644" s="37" t="e">
        <f>SUMIF(#REF!,Sheet1!A644,#REF!)</f>
        <v>#REF!</v>
      </c>
    </row>
    <row r="645" spans="1:6">
      <c r="A645" s="9" t="s">
        <v>1099</v>
      </c>
      <c r="B645" s="9" t="s">
        <v>1098</v>
      </c>
      <c r="C645" s="42">
        <f>SUMIF(erp!$C$3:$C$2999,Sheet1!A645,erp!$E$3:$E$2999)</f>
        <v>0</v>
      </c>
      <c r="D645" s="42">
        <f>SUMIF(location1!$B$3:$B$3000,Sheet1!A645,location1!$L$3:$L$3000)</f>
        <v>0</v>
      </c>
      <c r="E645" s="42">
        <f>SUMIF('ERP-EXCEL 25 (2)'!$B$4:$B$3000,Sheet1!A645,'ERP-EXCEL 25 (2)'!$F$4:$F$3000)</f>
        <v>0</v>
      </c>
      <c r="F645" s="37" t="e">
        <f>SUMIF(#REF!,Sheet1!A645,#REF!)</f>
        <v>#REF!</v>
      </c>
    </row>
    <row r="646" spans="1:6">
      <c r="A646" s="9" t="s">
        <v>1097</v>
      </c>
      <c r="B646" s="9" t="s">
        <v>1095</v>
      </c>
      <c r="C646" s="42">
        <f>SUMIF(erp!$C$3:$C$2999,Sheet1!A646,erp!$E$3:$E$2999)</f>
        <v>12480</v>
      </c>
      <c r="D646" s="42">
        <f>SUMIF(location1!$B$3:$B$3000,Sheet1!A646,location1!$L$3:$L$3000)</f>
        <v>780</v>
      </c>
      <c r="E646" s="42">
        <f>SUMIF('ERP-EXCEL 25 (2)'!$B$4:$B$3000,Sheet1!A646,'ERP-EXCEL 25 (2)'!$F$4:$F$3000)</f>
        <v>0</v>
      </c>
      <c r="F646" s="37" t="e">
        <f>SUMIF(#REF!,Sheet1!A646,#REF!)</f>
        <v>#REF!</v>
      </c>
    </row>
    <row r="647" spans="1:6">
      <c r="A647" s="9" t="s">
        <v>1096</v>
      </c>
      <c r="B647" s="9" t="s">
        <v>1095</v>
      </c>
      <c r="C647" s="42">
        <f>SUMIF(erp!$C$3:$C$2999,Sheet1!A647,erp!$E$3:$E$2999)</f>
        <v>2152</v>
      </c>
      <c r="D647" s="42">
        <f>SUMIF(location1!$B$3:$B$3000,Sheet1!A647,location1!$L$3:$L$3000)</f>
        <v>454</v>
      </c>
      <c r="E647" s="42">
        <f>SUMIF('ERP-EXCEL 25 (2)'!$B$4:$B$3000,Sheet1!A647,'ERP-EXCEL 25 (2)'!$F$4:$F$3000)</f>
        <v>0</v>
      </c>
      <c r="F647" s="37" t="e">
        <f>SUMIF(#REF!,Sheet1!A647,#REF!)</f>
        <v>#REF!</v>
      </c>
    </row>
    <row r="648" spans="1:6">
      <c r="A648" s="9" t="s">
        <v>1094</v>
      </c>
      <c r="B648" s="9" t="s">
        <v>60</v>
      </c>
      <c r="C648" s="42">
        <f>SUMIF(erp!$C$3:$C$2999,Sheet1!A648,erp!$E$3:$E$2999)</f>
        <v>163</v>
      </c>
      <c r="D648" s="42">
        <f>SUMIF(location1!$B$3:$B$3000,Sheet1!A648,location1!$L$3:$L$3000)</f>
        <v>0</v>
      </c>
      <c r="E648" s="42">
        <f>SUMIF('ERP-EXCEL 25 (2)'!$B$4:$B$3000,Sheet1!A648,'ERP-EXCEL 25 (2)'!$F$4:$F$3000)</f>
        <v>0</v>
      </c>
      <c r="F648" s="37" t="e">
        <f>SUMIF(#REF!,Sheet1!A648,#REF!)</f>
        <v>#REF!</v>
      </c>
    </row>
    <row r="649" spans="1:6">
      <c r="A649" s="9" t="s">
        <v>1092</v>
      </c>
      <c r="B649" s="9" t="s">
        <v>60</v>
      </c>
      <c r="C649" s="42">
        <f>SUMIF(erp!$C$3:$C$2999,Sheet1!A649,erp!$E$3:$E$2999)</f>
        <v>0</v>
      </c>
      <c r="D649" s="42">
        <f>SUMIF(location1!$B$3:$B$3000,Sheet1!A649,location1!$L$3:$L$3000)</f>
        <v>0</v>
      </c>
      <c r="E649" s="42">
        <f>SUMIF('ERP-EXCEL 25 (2)'!$B$4:$B$3000,Sheet1!A649,'ERP-EXCEL 25 (2)'!$F$4:$F$3000)</f>
        <v>0</v>
      </c>
      <c r="F649" s="37" t="e">
        <f>SUMIF(#REF!,Sheet1!A649,#REF!)</f>
        <v>#REF!</v>
      </c>
    </row>
    <row r="650" spans="1:6">
      <c r="A650" s="9" t="s">
        <v>1091</v>
      </c>
      <c r="B650" s="9" t="s">
        <v>60</v>
      </c>
      <c r="C650" s="42">
        <f>SUMIF(erp!$C$3:$C$2999,Sheet1!A650,erp!$E$3:$E$2999)</f>
        <v>0</v>
      </c>
      <c r="D650" s="42">
        <f>SUMIF(location1!$B$3:$B$3000,Sheet1!A650,location1!$L$3:$L$3000)</f>
        <v>0</v>
      </c>
      <c r="E650" s="42">
        <f>SUMIF('ERP-EXCEL 25 (2)'!$B$4:$B$3000,Sheet1!A650,'ERP-EXCEL 25 (2)'!$F$4:$F$3000)</f>
        <v>0</v>
      </c>
      <c r="F650" s="37" t="e">
        <f>SUMIF(#REF!,Sheet1!A650,#REF!)</f>
        <v>#REF!</v>
      </c>
    </row>
    <row r="651" spans="1:6">
      <c r="A651" s="9" t="s">
        <v>1090</v>
      </c>
      <c r="B651" s="9" t="s">
        <v>60</v>
      </c>
      <c r="C651" s="42">
        <f>SUMIF(erp!$C$3:$C$2999,Sheet1!A651,erp!$E$3:$E$2999)</f>
        <v>24</v>
      </c>
      <c r="D651" s="42">
        <f>SUMIF(location1!$B$3:$B$3000,Sheet1!A651,location1!$L$3:$L$3000)</f>
        <v>0</v>
      </c>
      <c r="E651" s="42">
        <f>SUMIF('ERP-EXCEL 25 (2)'!$B$4:$B$3000,Sheet1!A651,'ERP-EXCEL 25 (2)'!$F$4:$F$3000)</f>
        <v>0</v>
      </c>
      <c r="F651" s="37" t="e">
        <f>SUMIF(#REF!,Sheet1!A651,#REF!)</f>
        <v>#REF!</v>
      </c>
    </row>
    <row r="652" spans="1:6">
      <c r="A652" s="9" t="s">
        <v>1089</v>
      </c>
      <c r="B652" s="9" t="s">
        <v>60</v>
      </c>
      <c r="C652" s="42">
        <f>SUMIF(erp!$C$3:$C$2999,Sheet1!A652,erp!$E$3:$E$2999)</f>
        <v>60</v>
      </c>
      <c r="D652" s="42">
        <f>SUMIF(location1!$B$3:$B$3000,Sheet1!A652,location1!$L$3:$L$3000)</f>
        <v>0</v>
      </c>
      <c r="E652" s="42">
        <f>SUMIF('ERP-EXCEL 25 (2)'!$B$4:$B$3000,Sheet1!A652,'ERP-EXCEL 25 (2)'!$F$4:$F$3000)</f>
        <v>0</v>
      </c>
      <c r="F652" s="37" t="e">
        <f>SUMIF(#REF!,Sheet1!A652,#REF!)</f>
        <v>#REF!</v>
      </c>
    </row>
    <row r="653" spans="1:6">
      <c r="A653" s="9" t="s">
        <v>1088</v>
      </c>
      <c r="B653" s="9" t="s">
        <v>60</v>
      </c>
      <c r="C653" s="42">
        <f>SUMIF(erp!$C$3:$C$2999,Sheet1!A653,erp!$E$3:$E$2999)</f>
        <v>8</v>
      </c>
      <c r="D653" s="42">
        <f>SUMIF(location1!$B$3:$B$3000,Sheet1!A653,location1!$L$3:$L$3000)</f>
        <v>0</v>
      </c>
      <c r="E653" s="42">
        <f>SUMIF('ERP-EXCEL 25 (2)'!$B$4:$B$3000,Sheet1!A653,'ERP-EXCEL 25 (2)'!$F$4:$F$3000)</f>
        <v>8</v>
      </c>
      <c r="F653" s="37" t="e">
        <f>SUMIF(#REF!,Sheet1!A653,#REF!)</f>
        <v>#REF!</v>
      </c>
    </row>
    <row r="654" spans="1:6">
      <c r="A654" s="9" t="s">
        <v>1087</v>
      </c>
      <c r="B654" s="9" t="s">
        <v>60</v>
      </c>
      <c r="C654" s="42">
        <f>SUMIF(erp!$C$3:$C$2999,Sheet1!A654,erp!$E$3:$E$2999)</f>
        <v>113</v>
      </c>
      <c r="D654" s="42">
        <f>SUMIF(location1!$B$3:$B$3000,Sheet1!A654,location1!$L$3:$L$3000)</f>
        <v>0</v>
      </c>
      <c r="E654" s="42">
        <f>SUMIF('ERP-EXCEL 25 (2)'!$B$4:$B$3000,Sheet1!A654,'ERP-EXCEL 25 (2)'!$F$4:$F$3000)</f>
        <v>0</v>
      </c>
      <c r="F654" s="37" t="e">
        <f>SUMIF(#REF!,Sheet1!A654,#REF!)</f>
        <v>#REF!</v>
      </c>
    </row>
    <row r="655" spans="1:6">
      <c r="A655" s="9" t="s">
        <v>1086</v>
      </c>
      <c r="B655" s="9" t="s">
        <v>60</v>
      </c>
      <c r="C655" s="42">
        <f>SUMIF(erp!$C$3:$C$2999,Sheet1!A655,erp!$E$3:$E$2999)</f>
        <v>0</v>
      </c>
      <c r="D655" s="42">
        <f>SUMIF(location1!$B$3:$B$3000,Sheet1!A655,location1!$L$3:$L$3000)</f>
        <v>0</v>
      </c>
      <c r="E655" s="42">
        <f>SUMIF('ERP-EXCEL 25 (2)'!$B$4:$B$3000,Sheet1!A655,'ERP-EXCEL 25 (2)'!$F$4:$F$3000)</f>
        <v>0</v>
      </c>
      <c r="F655" s="37" t="e">
        <f>SUMIF(#REF!,Sheet1!A655,#REF!)</f>
        <v>#REF!</v>
      </c>
    </row>
    <row r="656" spans="1:6">
      <c r="A656" s="9" t="s">
        <v>1085</v>
      </c>
      <c r="B656" s="9" t="s">
        <v>60</v>
      </c>
      <c r="C656" s="42">
        <f>SUMIF(erp!$C$3:$C$2999,Sheet1!A656,erp!$E$3:$E$2999)</f>
        <v>331</v>
      </c>
      <c r="D656" s="42">
        <f>SUMIF(location1!$B$3:$B$3000,Sheet1!A656,location1!$L$3:$L$3000)</f>
        <v>0</v>
      </c>
      <c r="E656" s="42">
        <f>SUMIF('ERP-EXCEL 25 (2)'!$B$4:$B$3000,Sheet1!A656,'ERP-EXCEL 25 (2)'!$F$4:$F$3000)</f>
        <v>0</v>
      </c>
      <c r="F656" s="37" t="e">
        <f>SUMIF(#REF!,Sheet1!A656,#REF!)</f>
        <v>#REF!</v>
      </c>
    </row>
    <row r="657" spans="1:6">
      <c r="A657" s="9" t="s">
        <v>1084</v>
      </c>
      <c r="B657" s="9" t="s">
        <v>60</v>
      </c>
      <c r="C657" s="42">
        <f>SUMIF(erp!$C$3:$C$2999,Sheet1!A657,erp!$E$3:$E$2999)</f>
        <v>247</v>
      </c>
      <c r="D657" s="42">
        <f>SUMIF(location1!$B$3:$B$3000,Sheet1!A657,location1!$L$3:$L$3000)</f>
        <v>0</v>
      </c>
      <c r="E657" s="42">
        <f>SUMIF('ERP-EXCEL 25 (2)'!$B$4:$B$3000,Sheet1!A657,'ERP-EXCEL 25 (2)'!$F$4:$F$3000)</f>
        <v>0</v>
      </c>
      <c r="F657" s="37" t="e">
        <f>SUMIF(#REF!,Sheet1!A657,#REF!)</f>
        <v>#REF!</v>
      </c>
    </row>
    <row r="658" spans="1:6">
      <c r="A658" s="9" t="s">
        <v>1083</v>
      </c>
      <c r="B658" s="9" t="s">
        <v>60</v>
      </c>
      <c r="C658" s="42">
        <f>SUMIF(erp!$C$3:$C$2999,Sheet1!A658,erp!$E$3:$E$2999)</f>
        <v>463</v>
      </c>
      <c r="D658" s="42">
        <f>SUMIF(location1!$B$3:$B$3000,Sheet1!A658,location1!$L$3:$L$3000)</f>
        <v>0</v>
      </c>
      <c r="E658" s="42">
        <f>SUMIF('ERP-EXCEL 25 (2)'!$B$4:$B$3000,Sheet1!A658,'ERP-EXCEL 25 (2)'!$F$4:$F$3000)</f>
        <v>0</v>
      </c>
      <c r="F658" s="37" t="e">
        <f>SUMIF(#REF!,Sheet1!A658,#REF!)</f>
        <v>#REF!</v>
      </c>
    </row>
    <row r="659" spans="1:6">
      <c r="A659" s="9" t="s">
        <v>1082</v>
      </c>
      <c r="B659" s="9" t="s">
        <v>60</v>
      </c>
      <c r="C659" s="42">
        <f>SUMIF(erp!$C$3:$C$2999,Sheet1!A659,erp!$E$3:$E$2999)</f>
        <v>26</v>
      </c>
      <c r="D659" s="42">
        <f>SUMIF(location1!$B$3:$B$3000,Sheet1!A659,location1!$L$3:$L$3000)</f>
        <v>0</v>
      </c>
      <c r="E659" s="42">
        <f>SUMIF('ERP-EXCEL 25 (2)'!$B$4:$B$3000,Sheet1!A659,'ERP-EXCEL 25 (2)'!$F$4:$F$3000)</f>
        <v>0</v>
      </c>
      <c r="F659" s="37" t="e">
        <f>SUMIF(#REF!,Sheet1!A659,#REF!)</f>
        <v>#REF!</v>
      </c>
    </row>
    <row r="660" spans="1:6">
      <c r="A660" s="9" t="s">
        <v>1081</v>
      </c>
      <c r="B660" s="9" t="s">
        <v>60</v>
      </c>
      <c r="C660" s="42">
        <f>SUMIF(erp!$C$3:$C$2999,Sheet1!A660,erp!$E$3:$E$2999)</f>
        <v>200</v>
      </c>
      <c r="D660" s="42">
        <f>SUMIF(location1!$B$3:$B$3000,Sheet1!A660,location1!$L$3:$L$3000)</f>
        <v>0</v>
      </c>
      <c r="E660" s="42">
        <f>SUMIF('ERP-EXCEL 25 (2)'!$B$4:$B$3000,Sheet1!A660,'ERP-EXCEL 25 (2)'!$F$4:$F$3000)</f>
        <v>0</v>
      </c>
      <c r="F660" s="37" t="e">
        <f>SUMIF(#REF!,Sheet1!A660,#REF!)</f>
        <v>#REF!</v>
      </c>
    </row>
    <row r="661" spans="1:6">
      <c r="A661" s="9" t="s">
        <v>1080</v>
      </c>
      <c r="B661" s="9" t="s">
        <v>60</v>
      </c>
      <c r="C661" s="42">
        <f>SUMIF(erp!$C$3:$C$2999,Sheet1!A661,erp!$E$3:$E$2999)</f>
        <v>77</v>
      </c>
      <c r="D661" s="42">
        <f>SUMIF(location1!$B$3:$B$3000,Sheet1!A661,location1!$L$3:$L$3000)</f>
        <v>0</v>
      </c>
      <c r="E661" s="42">
        <f>SUMIF('ERP-EXCEL 25 (2)'!$B$4:$B$3000,Sheet1!A661,'ERP-EXCEL 25 (2)'!$F$4:$F$3000)</f>
        <v>0</v>
      </c>
      <c r="F661" s="37" t="e">
        <f>SUMIF(#REF!,Sheet1!A661,#REF!)</f>
        <v>#REF!</v>
      </c>
    </row>
    <row r="662" spans="1:6">
      <c r="A662" s="9" t="s">
        <v>1079</v>
      </c>
      <c r="B662" s="9" t="s">
        <v>60</v>
      </c>
      <c r="C662" s="42">
        <f>SUMIF(erp!$C$3:$C$2999,Sheet1!A662,erp!$E$3:$E$2999)</f>
        <v>0</v>
      </c>
      <c r="D662" s="42">
        <f>SUMIF(location1!$B$3:$B$3000,Sheet1!A662,location1!$L$3:$L$3000)</f>
        <v>0</v>
      </c>
      <c r="E662" s="42">
        <f>SUMIF('ERP-EXCEL 25 (2)'!$B$4:$B$3000,Sheet1!A662,'ERP-EXCEL 25 (2)'!$F$4:$F$3000)</f>
        <v>0</v>
      </c>
      <c r="F662" s="37" t="e">
        <f>SUMIF(#REF!,Sheet1!A662,#REF!)</f>
        <v>#REF!</v>
      </c>
    </row>
    <row r="663" spans="1:6">
      <c r="A663" s="9" t="s">
        <v>1078</v>
      </c>
      <c r="B663" s="9" t="s">
        <v>60</v>
      </c>
      <c r="C663" s="42">
        <f>SUMIF(erp!$C$3:$C$2999,Sheet1!A663,erp!$E$3:$E$2999)</f>
        <v>75</v>
      </c>
      <c r="D663" s="42">
        <f>SUMIF(location1!$B$3:$B$3000,Sheet1!A663,location1!$L$3:$L$3000)</f>
        <v>0</v>
      </c>
      <c r="E663" s="42">
        <f>SUMIF('ERP-EXCEL 25 (2)'!$B$4:$B$3000,Sheet1!A663,'ERP-EXCEL 25 (2)'!$F$4:$F$3000)</f>
        <v>0</v>
      </c>
      <c r="F663" s="37" t="e">
        <f>SUMIF(#REF!,Sheet1!A663,#REF!)</f>
        <v>#REF!</v>
      </c>
    </row>
    <row r="664" spans="1:6">
      <c r="A664" s="9" t="s">
        <v>1077</v>
      </c>
      <c r="B664" s="9" t="s">
        <v>60</v>
      </c>
      <c r="C664" s="42">
        <f>SUMIF(erp!$C$3:$C$2999,Sheet1!A664,erp!$E$3:$E$2999)</f>
        <v>2</v>
      </c>
      <c r="D664" s="42">
        <f>SUMIF(location1!$B$3:$B$3000,Sheet1!A664,location1!$L$3:$L$3000)</f>
        <v>0</v>
      </c>
      <c r="E664" s="42">
        <f>SUMIF('ERP-EXCEL 25 (2)'!$B$4:$B$3000,Sheet1!A664,'ERP-EXCEL 25 (2)'!$F$4:$F$3000)</f>
        <v>0</v>
      </c>
      <c r="F664" s="37" t="e">
        <f>SUMIF(#REF!,Sheet1!A664,#REF!)</f>
        <v>#REF!</v>
      </c>
    </row>
    <row r="665" spans="1:6">
      <c r="A665" s="9" t="s">
        <v>1076</v>
      </c>
      <c r="B665" s="9" t="s">
        <v>60</v>
      </c>
      <c r="C665" s="42">
        <f>SUMIF(erp!$C$3:$C$2999,Sheet1!A665,erp!$E$3:$E$2999)</f>
        <v>0</v>
      </c>
      <c r="D665" s="42">
        <f>SUMIF(location1!$B$3:$B$3000,Sheet1!A665,location1!$L$3:$L$3000)</f>
        <v>0</v>
      </c>
      <c r="E665" s="42">
        <f>SUMIF('ERP-EXCEL 25 (2)'!$B$4:$B$3000,Sheet1!A665,'ERP-EXCEL 25 (2)'!$F$4:$F$3000)</f>
        <v>0</v>
      </c>
      <c r="F665" s="37" t="e">
        <f>SUMIF(#REF!,Sheet1!A665,#REF!)</f>
        <v>#REF!</v>
      </c>
    </row>
    <row r="666" spans="1:6">
      <c r="A666" s="9" t="s">
        <v>1075</v>
      </c>
      <c r="B666" s="9" t="s">
        <v>60</v>
      </c>
      <c r="C666" s="42">
        <f>SUMIF(erp!$C$3:$C$2999,Sheet1!A666,erp!$E$3:$E$2999)</f>
        <v>0</v>
      </c>
      <c r="D666" s="42">
        <f>SUMIF(location1!$B$3:$B$3000,Sheet1!A666,location1!$L$3:$L$3000)</f>
        <v>0</v>
      </c>
      <c r="E666" s="42">
        <f>SUMIF('ERP-EXCEL 25 (2)'!$B$4:$B$3000,Sheet1!A666,'ERP-EXCEL 25 (2)'!$F$4:$F$3000)</f>
        <v>0</v>
      </c>
      <c r="F666" s="37" t="e">
        <f>SUMIF(#REF!,Sheet1!A666,#REF!)</f>
        <v>#REF!</v>
      </c>
    </row>
    <row r="667" spans="1:6">
      <c r="A667" s="9" t="s">
        <v>1074</v>
      </c>
      <c r="B667" s="9" t="s">
        <v>1073</v>
      </c>
      <c r="C667" s="42">
        <f>SUMIF(erp!$C$3:$C$2999,Sheet1!A667,erp!$E$3:$E$2999)</f>
        <v>300</v>
      </c>
      <c r="D667" s="42">
        <f>SUMIF(location1!$B$3:$B$3000,Sheet1!A667,location1!$L$3:$L$3000)</f>
        <v>0</v>
      </c>
      <c r="E667" s="42">
        <f>SUMIF('ERP-EXCEL 25 (2)'!$B$4:$B$3000,Sheet1!A667,'ERP-EXCEL 25 (2)'!$F$4:$F$3000)</f>
        <v>0</v>
      </c>
      <c r="F667" s="37" t="e">
        <f>SUMIF(#REF!,Sheet1!A667,#REF!)</f>
        <v>#REF!</v>
      </c>
    </row>
    <row r="668" spans="1:6">
      <c r="A668" s="9" t="s">
        <v>2221</v>
      </c>
      <c r="B668" s="9" t="s">
        <v>2218</v>
      </c>
      <c r="C668" s="42">
        <f>SUMIF(erp!$C$3:$C$2999,Sheet1!A668,erp!$E$3:$E$2999)</f>
        <v>10</v>
      </c>
      <c r="D668" s="42">
        <f>SUMIF(location1!$B$3:$B$3000,Sheet1!A668,location1!$L$3:$L$3000)</f>
        <v>0</v>
      </c>
      <c r="E668" s="42">
        <f>SUMIF('ERP-EXCEL 25 (2)'!$B$4:$B$3000,Sheet1!A668,'ERP-EXCEL 25 (2)'!$F$4:$F$3000)</f>
        <v>0</v>
      </c>
      <c r="F668" s="37" t="e">
        <f>SUMIF(#REF!,Sheet1!A668,#REF!)</f>
        <v>#REF!</v>
      </c>
    </row>
    <row r="669" spans="1:6">
      <c r="A669" s="9" t="s">
        <v>1070</v>
      </c>
      <c r="B669" s="9" t="s">
        <v>60</v>
      </c>
      <c r="C669" s="42">
        <f>SUMIF(erp!$C$3:$C$2999,Sheet1!A669,erp!$E$3:$E$2999)</f>
        <v>0</v>
      </c>
      <c r="D669" s="42">
        <f>SUMIF(location1!$B$3:$B$3000,Sheet1!A669,location1!$L$3:$L$3000)</f>
        <v>0</v>
      </c>
      <c r="E669" s="42">
        <f>SUMIF('ERP-EXCEL 25 (2)'!$B$4:$B$3000,Sheet1!A669,'ERP-EXCEL 25 (2)'!$F$4:$F$3000)</f>
        <v>0</v>
      </c>
      <c r="F669" s="37" t="e">
        <f>SUMIF(#REF!,Sheet1!A669,#REF!)</f>
        <v>#REF!</v>
      </c>
    </row>
    <row r="670" spans="1:6">
      <c r="A670" s="9" t="s">
        <v>1069</v>
      </c>
      <c r="B670" s="9" t="s">
        <v>60</v>
      </c>
      <c r="C670" s="42">
        <f>SUMIF(erp!$C$3:$C$2999,Sheet1!A670,erp!$E$3:$E$2999)</f>
        <v>106</v>
      </c>
      <c r="D670" s="42">
        <f>SUMIF(location1!$B$3:$B$3000,Sheet1!A670,location1!$L$3:$L$3000)</f>
        <v>0</v>
      </c>
      <c r="E670" s="42">
        <f>SUMIF('ERP-EXCEL 25 (2)'!$B$4:$B$3000,Sheet1!A670,'ERP-EXCEL 25 (2)'!$F$4:$F$3000)</f>
        <v>0</v>
      </c>
      <c r="F670" s="37" t="e">
        <f>SUMIF(#REF!,Sheet1!A670,#REF!)</f>
        <v>#REF!</v>
      </c>
    </row>
    <row r="671" spans="1:6">
      <c r="A671" s="9" t="s">
        <v>1068</v>
      </c>
      <c r="B671" s="9" t="s">
        <v>60</v>
      </c>
      <c r="C671" s="42">
        <f>SUMIF(erp!$C$3:$C$2999,Sheet1!A671,erp!$E$3:$E$2999)</f>
        <v>73</v>
      </c>
      <c r="D671" s="42">
        <f>SUMIF(location1!$B$3:$B$3000,Sheet1!A671,location1!$L$3:$L$3000)</f>
        <v>0</v>
      </c>
      <c r="E671" s="42">
        <f>SUMIF('ERP-EXCEL 25 (2)'!$B$4:$B$3000,Sheet1!A671,'ERP-EXCEL 25 (2)'!$F$4:$F$3000)</f>
        <v>0</v>
      </c>
      <c r="F671" s="37" t="e">
        <f>SUMIF(#REF!,Sheet1!A671,#REF!)</f>
        <v>#REF!</v>
      </c>
    </row>
    <row r="672" spans="1:6">
      <c r="A672" s="9" t="s">
        <v>1067</v>
      </c>
      <c r="B672" s="9" t="s">
        <v>60</v>
      </c>
      <c r="C672" s="42">
        <f>SUMIF(erp!$C$3:$C$2999,Sheet1!A672,erp!$E$3:$E$2999)</f>
        <v>201</v>
      </c>
      <c r="D672" s="42">
        <f>SUMIF(location1!$B$3:$B$3000,Sheet1!A672,location1!$L$3:$L$3000)</f>
        <v>0</v>
      </c>
      <c r="E672" s="42">
        <f>SUMIF('ERP-EXCEL 25 (2)'!$B$4:$B$3000,Sheet1!A672,'ERP-EXCEL 25 (2)'!$F$4:$F$3000)</f>
        <v>0</v>
      </c>
      <c r="F672" s="37" t="e">
        <f>SUMIF(#REF!,Sheet1!A672,#REF!)</f>
        <v>#REF!</v>
      </c>
    </row>
    <row r="673" spans="1:6">
      <c r="A673" s="9" t="s">
        <v>1066</v>
      </c>
      <c r="B673" s="9" t="s">
        <v>60</v>
      </c>
      <c r="C673" s="42">
        <f>SUMIF(erp!$C$3:$C$2999,Sheet1!A673,erp!$E$3:$E$2999)</f>
        <v>32</v>
      </c>
      <c r="D673" s="42">
        <f>SUMIF(location1!$B$3:$B$3000,Sheet1!A673,location1!$L$3:$L$3000)</f>
        <v>0</v>
      </c>
      <c r="E673" s="42">
        <f>SUMIF('ERP-EXCEL 25 (2)'!$B$4:$B$3000,Sheet1!A673,'ERP-EXCEL 25 (2)'!$F$4:$F$3000)</f>
        <v>0</v>
      </c>
      <c r="F673" s="37" t="e">
        <f>SUMIF(#REF!,Sheet1!A673,#REF!)</f>
        <v>#REF!</v>
      </c>
    </row>
    <row r="674" spans="1:6">
      <c r="A674" s="9" t="s">
        <v>1065</v>
      </c>
      <c r="B674" s="9" t="s">
        <v>60</v>
      </c>
      <c r="C674" s="42">
        <f>SUMIF(erp!$C$3:$C$2999,Sheet1!A674,erp!$E$3:$E$2999)</f>
        <v>283</v>
      </c>
      <c r="D674" s="42">
        <f>SUMIF(location1!$B$3:$B$3000,Sheet1!A674,location1!$L$3:$L$3000)</f>
        <v>0</v>
      </c>
      <c r="E674" s="42">
        <f>SUMIF('ERP-EXCEL 25 (2)'!$B$4:$B$3000,Sheet1!A674,'ERP-EXCEL 25 (2)'!$F$4:$F$3000)</f>
        <v>0</v>
      </c>
      <c r="F674" s="37" t="e">
        <f>SUMIF(#REF!,Sheet1!A674,#REF!)</f>
        <v>#REF!</v>
      </c>
    </row>
    <row r="675" spans="1:6">
      <c r="A675" s="9" t="s">
        <v>1064</v>
      </c>
      <c r="B675" s="9" t="s">
        <v>60</v>
      </c>
      <c r="C675" s="42">
        <f>SUMIF(erp!$C$3:$C$2999,Sheet1!A675,erp!$E$3:$E$2999)</f>
        <v>103</v>
      </c>
      <c r="D675" s="42">
        <f>SUMIF(location1!$B$3:$B$3000,Sheet1!A675,location1!$L$3:$L$3000)</f>
        <v>0</v>
      </c>
      <c r="E675" s="42">
        <f>SUMIF('ERP-EXCEL 25 (2)'!$B$4:$B$3000,Sheet1!A675,'ERP-EXCEL 25 (2)'!$F$4:$F$3000)</f>
        <v>41</v>
      </c>
      <c r="F675" s="37" t="e">
        <f>SUMIF(#REF!,Sheet1!A675,#REF!)</f>
        <v>#REF!</v>
      </c>
    </row>
    <row r="676" spans="1:6">
      <c r="A676" s="9" t="s">
        <v>1061</v>
      </c>
      <c r="B676" s="9" t="s">
        <v>60</v>
      </c>
      <c r="C676" s="42">
        <f>SUMIF(erp!$C$3:$C$2999,Sheet1!A676,erp!$E$3:$E$2999)</f>
        <v>20</v>
      </c>
      <c r="D676" s="42">
        <f>SUMIF(location1!$B$3:$B$3000,Sheet1!A676,location1!$L$3:$L$3000)</f>
        <v>0</v>
      </c>
      <c r="E676" s="42">
        <f>SUMIF('ERP-EXCEL 25 (2)'!$B$4:$B$3000,Sheet1!A676,'ERP-EXCEL 25 (2)'!$F$4:$F$3000)</f>
        <v>0</v>
      </c>
      <c r="F676" s="37" t="e">
        <f>SUMIF(#REF!,Sheet1!A676,#REF!)</f>
        <v>#REF!</v>
      </c>
    </row>
    <row r="677" spans="1:6">
      <c r="A677" s="9" t="s">
        <v>1060</v>
      </c>
      <c r="B677" s="9" t="s">
        <v>60</v>
      </c>
      <c r="C677" s="42">
        <f>SUMIF(erp!$C$3:$C$2999,Sheet1!A677,erp!$E$3:$E$2999)</f>
        <v>117</v>
      </c>
      <c r="D677" s="42">
        <f>SUMIF(location1!$B$3:$B$3000,Sheet1!A677,location1!$L$3:$L$3000)</f>
        <v>0</v>
      </c>
      <c r="E677" s="42">
        <f>SUMIF('ERP-EXCEL 25 (2)'!$B$4:$B$3000,Sheet1!A677,'ERP-EXCEL 25 (2)'!$F$4:$F$3000)</f>
        <v>0</v>
      </c>
      <c r="F677" s="37" t="e">
        <f>SUMIF(#REF!,Sheet1!A677,#REF!)</f>
        <v>#REF!</v>
      </c>
    </row>
    <row r="678" spans="1:6">
      <c r="A678" s="9" t="s">
        <v>1059</v>
      </c>
      <c r="B678" s="9" t="s">
        <v>60</v>
      </c>
      <c r="C678" s="42">
        <f>SUMIF(erp!$C$3:$C$2999,Sheet1!A678,erp!$E$3:$E$2999)</f>
        <v>0</v>
      </c>
      <c r="D678" s="42">
        <f>SUMIF(location1!$B$3:$B$3000,Sheet1!A678,location1!$L$3:$L$3000)</f>
        <v>0</v>
      </c>
      <c r="E678" s="42">
        <f>SUMIF('ERP-EXCEL 25 (2)'!$B$4:$B$3000,Sheet1!A678,'ERP-EXCEL 25 (2)'!$F$4:$F$3000)</f>
        <v>0</v>
      </c>
      <c r="F678" s="37" t="e">
        <f>SUMIF(#REF!,Sheet1!A678,#REF!)</f>
        <v>#REF!</v>
      </c>
    </row>
    <row r="679" spans="1:6">
      <c r="A679" s="9" t="s">
        <v>1056</v>
      </c>
      <c r="B679" s="9" t="s">
        <v>701</v>
      </c>
      <c r="C679" s="42">
        <f>SUMIF(erp!$C$3:$C$2999,Sheet1!A679,erp!$E$3:$E$2999)</f>
        <v>0</v>
      </c>
      <c r="D679" s="42">
        <f>SUMIF(location1!$B$3:$B$3000,Sheet1!A679,location1!$L$3:$L$3000)</f>
        <v>0</v>
      </c>
      <c r="E679" s="42">
        <f>SUMIF('ERP-EXCEL 25 (2)'!$B$4:$B$3000,Sheet1!A679,'ERP-EXCEL 25 (2)'!$F$4:$F$3000)</f>
        <v>0</v>
      </c>
      <c r="F679" s="37" t="e">
        <f>SUMIF(#REF!,Sheet1!A679,#REF!)</f>
        <v>#REF!</v>
      </c>
    </row>
    <row r="680" spans="1:6">
      <c r="A680" s="9" t="s">
        <v>1051</v>
      </c>
      <c r="B680" s="9" t="s">
        <v>332</v>
      </c>
      <c r="C680" s="42">
        <f>SUMIF(erp!$C$3:$C$2999,Sheet1!A680,erp!$E$3:$E$2999)</f>
        <v>0</v>
      </c>
      <c r="D680" s="42">
        <f>SUMIF(location1!$B$3:$B$3000,Sheet1!A680,location1!$L$3:$L$3000)</f>
        <v>0</v>
      </c>
      <c r="E680" s="42">
        <f>SUMIF('ERP-EXCEL 25 (2)'!$B$4:$B$3000,Sheet1!A680,'ERP-EXCEL 25 (2)'!$F$4:$F$3000)</f>
        <v>0</v>
      </c>
      <c r="F680" s="37" t="e">
        <f>SUMIF(#REF!,Sheet1!A680,#REF!)</f>
        <v>#REF!</v>
      </c>
    </row>
    <row r="681" spans="1:6">
      <c r="A681" s="9" t="s">
        <v>1050</v>
      </c>
      <c r="B681" s="9" t="s">
        <v>332</v>
      </c>
      <c r="C681" s="42">
        <f>SUMIF(erp!$C$3:$C$2999,Sheet1!A681,erp!$E$3:$E$2999)</f>
        <v>0</v>
      </c>
      <c r="D681" s="42">
        <f>SUMIF(location1!$B$3:$B$3000,Sheet1!A681,location1!$L$3:$L$3000)</f>
        <v>0</v>
      </c>
      <c r="E681" s="42">
        <f>SUMIF('ERP-EXCEL 25 (2)'!$B$4:$B$3000,Sheet1!A681,'ERP-EXCEL 25 (2)'!$F$4:$F$3000)</f>
        <v>0</v>
      </c>
      <c r="F681" s="37" t="e">
        <f>SUMIF(#REF!,Sheet1!A681,#REF!)</f>
        <v>#REF!</v>
      </c>
    </row>
    <row r="682" spans="1:6">
      <c r="A682" s="9" t="s">
        <v>1047</v>
      </c>
      <c r="B682" s="9" t="s">
        <v>735</v>
      </c>
      <c r="C682" s="42">
        <f>SUMIF(erp!$C$3:$C$2999,Sheet1!A682,erp!$E$3:$E$2999)</f>
        <v>0</v>
      </c>
      <c r="D682" s="42">
        <f>SUMIF(location1!$B$3:$B$3000,Sheet1!A682,location1!$L$3:$L$3000)</f>
        <v>0</v>
      </c>
      <c r="E682" s="42">
        <f>SUMIF('ERP-EXCEL 25 (2)'!$B$4:$B$3000,Sheet1!A682,'ERP-EXCEL 25 (2)'!$F$4:$F$3000)</f>
        <v>0</v>
      </c>
      <c r="F682" s="37" t="e">
        <f>SUMIF(#REF!,Sheet1!A682,#REF!)</f>
        <v>#REF!</v>
      </c>
    </row>
    <row r="683" spans="1:6">
      <c r="A683" s="9" t="s">
        <v>1046</v>
      </c>
      <c r="B683" s="9" t="s">
        <v>735</v>
      </c>
      <c r="C683" s="42">
        <f>SUMIF(erp!$C$3:$C$2999,Sheet1!A683,erp!$E$3:$E$2999)</f>
        <v>0</v>
      </c>
      <c r="D683" s="42">
        <f>SUMIF(location1!$B$3:$B$3000,Sheet1!A683,location1!$L$3:$L$3000)</f>
        <v>0</v>
      </c>
      <c r="E683" s="42">
        <f>SUMIF('ERP-EXCEL 25 (2)'!$B$4:$B$3000,Sheet1!A683,'ERP-EXCEL 25 (2)'!$F$4:$F$3000)</f>
        <v>0</v>
      </c>
      <c r="F683" s="37" t="e">
        <f>SUMIF(#REF!,Sheet1!A683,#REF!)</f>
        <v>#REF!</v>
      </c>
    </row>
    <row r="684" spans="1:6">
      <c r="A684" s="9" t="s">
        <v>1044</v>
      </c>
      <c r="B684" s="9" t="s">
        <v>735</v>
      </c>
      <c r="C684" s="42">
        <f>SUMIF(erp!$C$3:$C$2999,Sheet1!A684,erp!$E$3:$E$2999)</f>
        <v>0</v>
      </c>
      <c r="D684" s="42">
        <f>SUMIF(location1!$B$3:$B$3000,Sheet1!A684,location1!$L$3:$L$3000)</f>
        <v>0</v>
      </c>
      <c r="E684" s="42">
        <f>SUMIF('ERP-EXCEL 25 (2)'!$B$4:$B$3000,Sheet1!A684,'ERP-EXCEL 25 (2)'!$F$4:$F$3000)</f>
        <v>0</v>
      </c>
      <c r="F684" s="37" t="e">
        <f>SUMIF(#REF!,Sheet1!A684,#REF!)</f>
        <v>#REF!</v>
      </c>
    </row>
    <row r="685" spans="1:6">
      <c r="A685" s="9" t="s">
        <v>1043</v>
      </c>
      <c r="B685" s="9" t="s">
        <v>735</v>
      </c>
      <c r="C685" s="42">
        <f>SUMIF(erp!$C$3:$C$2999,Sheet1!A685,erp!$E$3:$E$2999)</f>
        <v>0</v>
      </c>
      <c r="D685" s="42">
        <f>SUMIF(location1!$B$3:$B$3000,Sheet1!A685,location1!$L$3:$L$3000)</f>
        <v>0</v>
      </c>
      <c r="E685" s="42">
        <f>SUMIF('ERP-EXCEL 25 (2)'!$B$4:$B$3000,Sheet1!A685,'ERP-EXCEL 25 (2)'!$F$4:$F$3000)</f>
        <v>0</v>
      </c>
      <c r="F685" s="37" t="e">
        <f>SUMIF(#REF!,Sheet1!A685,#REF!)</f>
        <v>#REF!</v>
      </c>
    </row>
    <row r="686" spans="1:6">
      <c r="A686" s="9" t="s">
        <v>1040</v>
      </c>
      <c r="B686" s="9" t="s">
        <v>735</v>
      </c>
      <c r="C686" s="42">
        <f>SUMIF(erp!$C$3:$C$2999,Sheet1!A686,erp!$E$3:$E$2999)</f>
        <v>0</v>
      </c>
      <c r="D686" s="42">
        <f>SUMIF(location1!$B$3:$B$3000,Sheet1!A686,location1!$L$3:$L$3000)</f>
        <v>0</v>
      </c>
      <c r="E686" s="42">
        <f>SUMIF('ERP-EXCEL 25 (2)'!$B$4:$B$3000,Sheet1!A686,'ERP-EXCEL 25 (2)'!$F$4:$F$3000)</f>
        <v>0</v>
      </c>
      <c r="F686" s="37" t="e">
        <f>SUMIF(#REF!,Sheet1!A686,#REF!)</f>
        <v>#REF!</v>
      </c>
    </row>
    <row r="687" spans="1:6">
      <c r="A687" s="9" t="s">
        <v>1034</v>
      </c>
      <c r="B687" s="9" t="s">
        <v>1033</v>
      </c>
      <c r="C687" s="42">
        <f>SUMIF(erp!$C$3:$C$2999,Sheet1!A687,erp!$E$3:$E$2999)</f>
        <v>23959</v>
      </c>
      <c r="D687" s="42">
        <f>SUMIF(location1!$B$3:$B$3000,Sheet1!A687,location1!$L$3:$L$3000)</f>
        <v>0</v>
      </c>
      <c r="E687" s="42">
        <f>SUMIF('ERP-EXCEL 25 (2)'!$B$4:$B$3000,Sheet1!A687,'ERP-EXCEL 25 (2)'!$F$4:$F$3000)</f>
        <v>0</v>
      </c>
      <c r="F687" s="37" t="e">
        <f>SUMIF(#REF!,Sheet1!A687,#REF!)</f>
        <v>#REF!</v>
      </c>
    </row>
    <row r="688" spans="1:6">
      <c r="A688" s="9" t="s">
        <v>1032</v>
      </c>
      <c r="B688" s="9" t="s">
        <v>735</v>
      </c>
      <c r="C688" s="42">
        <f>SUMIF(erp!$C$3:$C$2999,Sheet1!A688,erp!$E$3:$E$2999)</f>
        <v>0</v>
      </c>
      <c r="D688" s="42">
        <f>SUMIF(location1!$B$3:$B$3000,Sheet1!A688,location1!$L$3:$L$3000)</f>
        <v>0</v>
      </c>
      <c r="E688" s="42">
        <f>SUMIF('ERP-EXCEL 25 (2)'!$B$4:$B$3000,Sheet1!A688,'ERP-EXCEL 25 (2)'!$F$4:$F$3000)</f>
        <v>0</v>
      </c>
      <c r="F688" s="37" t="e">
        <f>SUMIF(#REF!,Sheet1!A688,#REF!)</f>
        <v>#REF!</v>
      </c>
    </row>
    <row r="689" spans="1:6">
      <c r="A689" s="9" t="s">
        <v>1031</v>
      </c>
      <c r="B689" s="9" t="s">
        <v>1030</v>
      </c>
      <c r="C689" s="42">
        <f>SUMIF(erp!$C$3:$C$2999,Sheet1!A689,erp!$E$3:$E$2999)</f>
        <v>2496</v>
      </c>
      <c r="D689" s="42">
        <f>SUMIF(location1!$B$3:$B$3000,Sheet1!A689,location1!$L$3:$L$3000)</f>
        <v>0</v>
      </c>
      <c r="E689" s="42">
        <f>SUMIF('ERP-EXCEL 25 (2)'!$B$4:$B$3000,Sheet1!A689,'ERP-EXCEL 25 (2)'!$F$4:$F$3000)</f>
        <v>0</v>
      </c>
      <c r="F689" s="37" t="e">
        <f>SUMIF(#REF!,Sheet1!A689,#REF!)</f>
        <v>#REF!</v>
      </c>
    </row>
    <row r="690" spans="1:6">
      <c r="A690" s="9" t="s">
        <v>1023</v>
      </c>
      <c r="B690" s="9" t="s">
        <v>332</v>
      </c>
      <c r="C690" s="42">
        <f>SUMIF(erp!$C$3:$C$2999,Sheet1!A690,erp!$E$3:$E$2999)</f>
        <v>0</v>
      </c>
      <c r="D690" s="42">
        <f>SUMIF(location1!$B$3:$B$3000,Sheet1!A690,location1!$L$3:$L$3000)</f>
        <v>0</v>
      </c>
      <c r="E690" s="42">
        <f>SUMIF('ERP-EXCEL 25 (2)'!$B$4:$B$3000,Sheet1!A690,'ERP-EXCEL 25 (2)'!$F$4:$F$3000)</f>
        <v>0</v>
      </c>
      <c r="F690" s="37" t="e">
        <f>SUMIF(#REF!,Sheet1!A690,#REF!)</f>
        <v>#REF!</v>
      </c>
    </row>
    <row r="691" spans="1:6">
      <c r="A691" s="9" t="s">
        <v>1022</v>
      </c>
      <c r="B691" s="9" t="s">
        <v>1017</v>
      </c>
      <c r="C691" s="42">
        <f>SUMIF(erp!$C$3:$C$2999,Sheet1!A691,erp!$E$3:$E$2999)</f>
        <v>0</v>
      </c>
      <c r="D691" s="42">
        <f>SUMIF(location1!$B$3:$B$3000,Sheet1!A691,location1!$L$3:$L$3000)</f>
        <v>0</v>
      </c>
      <c r="E691" s="42">
        <f>SUMIF('ERP-EXCEL 25 (2)'!$B$4:$B$3000,Sheet1!A691,'ERP-EXCEL 25 (2)'!$F$4:$F$3000)</f>
        <v>0</v>
      </c>
      <c r="F691" s="37" t="e">
        <f>SUMIF(#REF!,Sheet1!A691,#REF!)</f>
        <v>#REF!</v>
      </c>
    </row>
    <row r="692" spans="1:6">
      <c r="A692" s="9" t="s">
        <v>1021</v>
      </c>
      <c r="B692" s="9" t="s">
        <v>332</v>
      </c>
      <c r="C692" s="42">
        <f>SUMIF(erp!$C$3:$C$2999,Sheet1!A692,erp!$E$3:$E$2999)</f>
        <v>8</v>
      </c>
      <c r="D692" s="42">
        <f>SUMIF(location1!$B$3:$B$3000,Sheet1!A692,location1!$L$3:$L$3000)</f>
        <v>0</v>
      </c>
      <c r="E692" s="42">
        <f>SUMIF('ERP-EXCEL 25 (2)'!$B$4:$B$3000,Sheet1!A692,'ERP-EXCEL 25 (2)'!$F$4:$F$3000)</f>
        <v>0</v>
      </c>
      <c r="F692" s="37" t="e">
        <f>SUMIF(#REF!,Sheet1!A692,#REF!)</f>
        <v>#REF!</v>
      </c>
    </row>
    <row r="693" spans="1:6">
      <c r="A693" s="9" t="s">
        <v>1018</v>
      </c>
      <c r="B693" s="9" t="s">
        <v>1017</v>
      </c>
      <c r="C693" s="42">
        <f>SUMIF(erp!$C$3:$C$2999,Sheet1!A693,erp!$E$3:$E$2999)</f>
        <v>0</v>
      </c>
      <c r="D693" s="42">
        <f>SUMIF(location1!$B$3:$B$3000,Sheet1!A693,location1!$L$3:$L$3000)</f>
        <v>0</v>
      </c>
      <c r="E693" s="42">
        <f>SUMIF('ERP-EXCEL 25 (2)'!$B$4:$B$3000,Sheet1!A693,'ERP-EXCEL 25 (2)'!$F$4:$F$3000)</f>
        <v>0</v>
      </c>
      <c r="F693" s="37" t="e">
        <f>SUMIF(#REF!,Sheet1!A693,#REF!)</f>
        <v>#REF!</v>
      </c>
    </row>
    <row r="694" spans="1:6">
      <c r="A694" s="9" t="s">
        <v>1015</v>
      </c>
      <c r="B694" s="9" t="s">
        <v>1014</v>
      </c>
      <c r="C694" s="42">
        <f>SUMIF(erp!$C$3:$C$2999,Sheet1!A694,erp!$E$3:$E$2999)</f>
        <v>1332.31</v>
      </c>
      <c r="D694" s="42">
        <f>SUMIF(location1!$B$3:$B$3000,Sheet1!A694,location1!$L$3:$L$3000)</f>
        <v>86.3</v>
      </c>
      <c r="E694" s="42">
        <f>SUMIF('ERP-EXCEL 25 (2)'!$B$4:$B$3000,Sheet1!A694,'ERP-EXCEL 25 (2)'!$F$4:$F$3000)</f>
        <v>0</v>
      </c>
      <c r="F694" s="37" t="e">
        <f>SUMIF(#REF!,Sheet1!A694,#REF!)</f>
        <v>#REF!</v>
      </c>
    </row>
    <row r="695" spans="1:6">
      <c r="A695" s="9" t="s">
        <v>1013</v>
      </c>
      <c r="B695" s="9" t="s">
        <v>1012</v>
      </c>
      <c r="C695" s="42">
        <f>SUMIF(erp!$C$3:$C$2999,Sheet1!A695,erp!$E$3:$E$2999)</f>
        <v>4912.96</v>
      </c>
      <c r="D695" s="42">
        <f>SUMIF(location1!$B$3:$B$3000,Sheet1!A695,location1!$L$3:$L$3000)</f>
        <v>227</v>
      </c>
      <c r="E695" s="42">
        <f>SUMIF('ERP-EXCEL 25 (2)'!$B$4:$B$3000,Sheet1!A695,'ERP-EXCEL 25 (2)'!$F$4:$F$3000)</f>
        <v>83.2</v>
      </c>
      <c r="F695" s="37" t="e">
        <f>SUMIF(#REF!,Sheet1!A695,#REF!)</f>
        <v>#REF!</v>
      </c>
    </row>
    <row r="696" spans="1:6">
      <c r="A696" s="9" t="s">
        <v>1011</v>
      </c>
      <c r="B696" s="9" t="s">
        <v>1010</v>
      </c>
      <c r="C696" s="42">
        <f>SUMIF(erp!$C$3:$C$2999,Sheet1!A696,erp!$E$3:$E$2999)</f>
        <v>276.10000000000002</v>
      </c>
      <c r="D696" s="42">
        <f>SUMIF(location1!$B$3:$B$3000,Sheet1!A696,location1!$L$3:$L$3000)</f>
        <v>129.80000000000001</v>
      </c>
      <c r="E696" s="42">
        <f>SUMIF('ERP-EXCEL 25 (2)'!$B$4:$B$3000,Sheet1!A696,'ERP-EXCEL 25 (2)'!$F$4:$F$3000)</f>
        <v>0</v>
      </c>
      <c r="F696" s="37" t="e">
        <f>SUMIF(#REF!,Sheet1!A696,#REF!)</f>
        <v>#REF!</v>
      </c>
    </row>
    <row r="697" spans="1:6">
      <c r="A697" s="9" t="s">
        <v>1009</v>
      </c>
      <c r="B697" s="9" t="s">
        <v>1008</v>
      </c>
      <c r="C697" s="42">
        <f>SUMIF(erp!$C$3:$C$2999,Sheet1!A697,erp!$E$3:$E$2999)</f>
        <v>269.7</v>
      </c>
      <c r="D697" s="42">
        <f>SUMIF(location1!$B$3:$B$3000,Sheet1!A697,location1!$L$3:$L$3000)</f>
        <v>0</v>
      </c>
      <c r="E697" s="42">
        <f>SUMIF('ERP-EXCEL 25 (2)'!$B$4:$B$3000,Sheet1!A697,'ERP-EXCEL 25 (2)'!$F$4:$F$3000)</f>
        <v>0</v>
      </c>
      <c r="F697" s="37" t="e">
        <f>SUMIF(#REF!,Sheet1!A697,#REF!)</f>
        <v>#REF!</v>
      </c>
    </row>
    <row r="698" spans="1:6">
      <c r="A698" s="9" t="s">
        <v>1007</v>
      </c>
      <c r="B698" s="9" t="s">
        <v>1006</v>
      </c>
      <c r="C698" s="42">
        <f>SUMIF(erp!$C$3:$C$2999,Sheet1!A698,erp!$E$3:$E$2999)</f>
        <v>0</v>
      </c>
      <c r="D698" s="42">
        <f>SUMIF(location1!$B$3:$B$3000,Sheet1!A698,location1!$L$3:$L$3000)</f>
        <v>0</v>
      </c>
      <c r="E698" s="42">
        <f>SUMIF('ERP-EXCEL 25 (2)'!$B$4:$B$3000,Sheet1!A698,'ERP-EXCEL 25 (2)'!$F$4:$F$3000)</f>
        <v>0</v>
      </c>
      <c r="F698" s="37" t="e">
        <f>SUMIF(#REF!,Sheet1!A698,#REF!)</f>
        <v>#REF!</v>
      </c>
    </row>
    <row r="699" spans="1:6">
      <c r="A699" s="9" t="s">
        <v>1003</v>
      </c>
      <c r="B699" s="9" t="s">
        <v>993</v>
      </c>
      <c r="C699" s="42">
        <f>SUMIF(erp!$C$3:$C$2999,Sheet1!A699,erp!$E$3:$E$2999)</f>
        <v>0</v>
      </c>
      <c r="D699" s="42">
        <f>SUMIF(location1!$B$3:$B$3000,Sheet1!A699,location1!$L$3:$L$3000)</f>
        <v>0</v>
      </c>
      <c r="E699" s="42">
        <f>SUMIF('ERP-EXCEL 25 (2)'!$B$4:$B$3000,Sheet1!A699,'ERP-EXCEL 25 (2)'!$F$4:$F$3000)</f>
        <v>0</v>
      </c>
      <c r="F699" s="37" t="e">
        <f>SUMIF(#REF!,Sheet1!A699,#REF!)</f>
        <v>#REF!</v>
      </c>
    </row>
    <row r="700" spans="1:6">
      <c r="A700" s="9" t="s">
        <v>1001</v>
      </c>
      <c r="B700" s="9" t="s">
        <v>875</v>
      </c>
      <c r="C700" s="42">
        <f>SUMIF(erp!$C$3:$C$2999,Sheet1!A700,erp!$E$3:$E$2999)</f>
        <v>0</v>
      </c>
      <c r="D700" s="42">
        <f>SUMIF(location1!$B$3:$B$3000,Sheet1!A700,location1!$L$3:$L$3000)</f>
        <v>0</v>
      </c>
      <c r="E700" s="42">
        <f>SUMIF('ERP-EXCEL 25 (2)'!$B$4:$B$3000,Sheet1!A700,'ERP-EXCEL 25 (2)'!$F$4:$F$3000)</f>
        <v>0</v>
      </c>
      <c r="F700" s="37" t="e">
        <f>SUMIF(#REF!,Sheet1!A700,#REF!)</f>
        <v>#REF!</v>
      </c>
    </row>
    <row r="701" spans="1:6">
      <c r="A701" s="9" t="s">
        <v>999</v>
      </c>
      <c r="B701" s="9" t="s">
        <v>875</v>
      </c>
      <c r="C701" s="42">
        <f>SUMIF(erp!$C$3:$C$2999,Sheet1!A701,erp!$E$3:$E$2999)</f>
        <v>0</v>
      </c>
      <c r="D701" s="42">
        <f>SUMIF(location1!$B$3:$B$3000,Sheet1!A701,location1!$L$3:$L$3000)</f>
        <v>0</v>
      </c>
      <c r="E701" s="42">
        <f>SUMIF('ERP-EXCEL 25 (2)'!$B$4:$B$3000,Sheet1!A701,'ERP-EXCEL 25 (2)'!$F$4:$F$3000)</f>
        <v>0</v>
      </c>
      <c r="F701" s="37" t="e">
        <f>SUMIF(#REF!,Sheet1!A701,#REF!)</f>
        <v>#REF!</v>
      </c>
    </row>
    <row r="702" spans="1:6">
      <c r="A702" s="9" t="s">
        <v>996</v>
      </c>
      <c r="B702" s="9" t="s">
        <v>993</v>
      </c>
      <c r="C702" s="42">
        <f>SUMIF(erp!$C$3:$C$2999,Sheet1!A702,erp!$E$3:$E$2999)</f>
        <v>0</v>
      </c>
      <c r="D702" s="42">
        <f>SUMIF(location1!$B$3:$B$3000,Sheet1!A702,location1!$L$3:$L$3000)</f>
        <v>0</v>
      </c>
      <c r="E702" s="42">
        <f>SUMIF('ERP-EXCEL 25 (2)'!$B$4:$B$3000,Sheet1!A702,'ERP-EXCEL 25 (2)'!$F$4:$F$3000)</f>
        <v>0</v>
      </c>
      <c r="F702" s="37" t="e">
        <f>SUMIF(#REF!,Sheet1!A702,#REF!)</f>
        <v>#REF!</v>
      </c>
    </row>
    <row r="703" spans="1:6">
      <c r="A703" s="9" t="s">
        <v>995</v>
      </c>
      <c r="B703" s="9" t="s">
        <v>875</v>
      </c>
      <c r="C703" s="42">
        <f>SUMIF(erp!$C$3:$C$2999,Sheet1!A703,erp!$E$3:$E$2999)</f>
        <v>0</v>
      </c>
      <c r="D703" s="42">
        <f>SUMIF(location1!$B$3:$B$3000,Sheet1!A703,location1!$L$3:$L$3000)</f>
        <v>0</v>
      </c>
      <c r="E703" s="42">
        <f>SUMIF('ERP-EXCEL 25 (2)'!$B$4:$B$3000,Sheet1!A703,'ERP-EXCEL 25 (2)'!$F$4:$F$3000)</f>
        <v>0</v>
      </c>
      <c r="F703" s="37" t="e">
        <f>SUMIF(#REF!,Sheet1!A703,#REF!)</f>
        <v>#REF!</v>
      </c>
    </row>
    <row r="704" spans="1:6">
      <c r="A704" s="9" t="s">
        <v>992</v>
      </c>
      <c r="B704" s="9" t="s">
        <v>875</v>
      </c>
      <c r="C704" s="42">
        <f>SUMIF(erp!$C$3:$C$2999,Sheet1!A704,erp!$E$3:$E$2999)</f>
        <v>907</v>
      </c>
      <c r="D704" s="42">
        <f>SUMIF(location1!$B$3:$B$3000,Sheet1!A704,location1!$L$3:$L$3000)</f>
        <v>907</v>
      </c>
      <c r="E704" s="42">
        <f>SUMIF('ERP-EXCEL 25 (2)'!$B$4:$B$3000,Sheet1!A704,'ERP-EXCEL 25 (2)'!$F$4:$F$3000)</f>
        <v>0</v>
      </c>
      <c r="F704" s="37" t="e">
        <f>SUMIF(#REF!,Sheet1!A704,#REF!)</f>
        <v>#REF!</v>
      </c>
    </row>
    <row r="705" spans="1:6">
      <c r="A705" s="9" t="s">
        <v>991</v>
      </c>
      <c r="B705" s="9" t="s">
        <v>875</v>
      </c>
      <c r="C705" s="42">
        <f>SUMIF(erp!$C$3:$C$2999,Sheet1!A705,erp!$E$3:$E$2999)</f>
        <v>0</v>
      </c>
      <c r="D705" s="42">
        <f>SUMIF(location1!$B$3:$B$3000,Sheet1!A705,location1!$L$3:$L$3000)</f>
        <v>0</v>
      </c>
      <c r="E705" s="42">
        <f>SUMIF('ERP-EXCEL 25 (2)'!$B$4:$B$3000,Sheet1!A705,'ERP-EXCEL 25 (2)'!$F$4:$F$3000)</f>
        <v>0</v>
      </c>
      <c r="F705" s="37" t="e">
        <f>SUMIF(#REF!,Sheet1!A705,#REF!)</f>
        <v>#REF!</v>
      </c>
    </row>
    <row r="706" spans="1:6">
      <c r="A706" s="9" t="s">
        <v>990</v>
      </c>
      <c r="B706" s="9" t="s">
        <v>826</v>
      </c>
      <c r="C706" s="42">
        <f>SUMIF(erp!$C$3:$C$2999,Sheet1!A706,erp!$E$3:$E$2999)</f>
        <v>2144</v>
      </c>
      <c r="D706" s="42">
        <f>SUMIF(location1!$B$3:$B$3000,Sheet1!A706,location1!$L$3:$L$3000)</f>
        <v>0</v>
      </c>
      <c r="E706" s="42">
        <f>SUMIF('ERP-EXCEL 25 (2)'!$B$4:$B$3000,Sheet1!A706,'ERP-EXCEL 25 (2)'!$F$4:$F$3000)</f>
        <v>0</v>
      </c>
      <c r="F706" s="37" t="e">
        <f>SUMIF(#REF!,Sheet1!A706,#REF!)</f>
        <v>#REF!</v>
      </c>
    </row>
    <row r="707" spans="1:6">
      <c r="A707" s="9" t="s">
        <v>989</v>
      </c>
      <c r="B707" s="9" t="s">
        <v>988</v>
      </c>
      <c r="C707" s="42">
        <f>SUMIF(erp!$C$3:$C$2999,Sheet1!A707,erp!$E$3:$E$2999)</f>
        <v>1666.31</v>
      </c>
      <c r="D707" s="42">
        <f>SUMIF(location1!$B$3:$B$3000,Sheet1!A707,location1!$L$3:$L$3000)</f>
        <v>293.39999999999998</v>
      </c>
      <c r="E707" s="42">
        <f>SUMIF('ERP-EXCEL 25 (2)'!$B$4:$B$3000,Sheet1!A707,'ERP-EXCEL 25 (2)'!$F$4:$F$3000)</f>
        <v>469.8</v>
      </c>
      <c r="F707" s="37" t="e">
        <f>SUMIF(#REF!,Sheet1!A707,#REF!)</f>
        <v>#REF!</v>
      </c>
    </row>
    <row r="708" spans="1:6">
      <c r="A708" s="9" t="s">
        <v>987</v>
      </c>
      <c r="B708" s="9" t="s">
        <v>986</v>
      </c>
      <c r="C708" s="42">
        <f>SUMIF(erp!$C$3:$C$2999,Sheet1!A708,erp!$E$3:$E$2999)</f>
        <v>3433.91</v>
      </c>
      <c r="D708" s="42">
        <f>SUMIF(location1!$B$3:$B$3000,Sheet1!A708,location1!$L$3:$L$3000)</f>
        <v>42</v>
      </c>
      <c r="E708" s="42">
        <f>SUMIF('ERP-EXCEL 25 (2)'!$B$4:$B$3000,Sheet1!A708,'ERP-EXCEL 25 (2)'!$F$4:$F$3000)</f>
        <v>252.7</v>
      </c>
      <c r="F708" s="37" t="e">
        <f>SUMIF(#REF!,Sheet1!A708,#REF!)</f>
        <v>#REF!</v>
      </c>
    </row>
    <row r="709" spans="1:6">
      <c r="A709" s="9" t="s">
        <v>985</v>
      </c>
      <c r="B709" s="9" t="s">
        <v>984</v>
      </c>
      <c r="C709" s="42">
        <f>SUMIF(erp!$C$3:$C$2999,Sheet1!A709,erp!$E$3:$E$2999)</f>
        <v>3603.2</v>
      </c>
      <c r="D709" s="42">
        <f>SUMIF(location1!$B$3:$B$3000,Sheet1!A709,location1!$L$3:$L$3000)</f>
        <v>0</v>
      </c>
      <c r="E709" s="42">
        <f>SUMIF('ERP-EXCEL 25 (2)'!$B$4:$B$3000,Sheet1!A709,'ERP-EXCEL 25 (2)'!$F$4:$F$3000)</f>
        <v>0</v>
      </c>
      <c r="F709" s="37" t="e">
        <f>SUMIF(#REF!,Sheet1!A709,#REF!)</f>
        <v>#REF!</v>
      </c>
    </row>
    <row r="710" spans="1:6">
      <c r="A710" s="9" t="s">
        <v>981</v>
      </c>
      <c r="B710" s="9" t="s">
        <v>980</v>
      </c>
      <c r="C710" s="42">
        <f>SUMIF(erp!$C$3:$C$2999,Sheet1!A710,erp!$E$3:$E$2999)</f>
        <v>13977</v>
      </c>
      <c r="D710" s="42">
        <f>SUMIF(location1!$B$3:$B$3000,Sheet1!A710,location1!$L$3:$L$3000)</f>
        <v>364.6</v>
      </c>
      <c r="E710" s="42">
        <f>SUMIF('ERP-EXCEL 25 (2)'!$B$4:$B$3000,Sheet1!A710,'ERP-EXCEL 25 (2)'!$F$4:$F$3000)</f>
        <v>0</v>
      </c>
      <c r="F710" s="37" t="e">
        <f>SUMIF(#REF!,Sheet1!A710,#REF!)</f>
        <v>#REF!</v>
      </c>
    </row>
    <row r="711" spans="1:6">
      <c r="A711" s="9" t="s">
        <v>979</v>
      </c>
      <c r="B711" s="9" t="s">
        <v>978</v>
      </c>
      <c r="C711" s="42">
        <f>SUMIF(erp!$C$3:$C$2999,Sheet1!A711,erp!$E$3:$E$2999)</f>
        <v>0</v>
      </c>
      <c r="D711" s="42">
        <f>SUMIF(location1!$B$3:$B$3000,Sheet1!A711,location1!$L$3:$L$3000)</f>
        <v>0</v>
      </c>
      <c r="E711" s="42">
        <f>SUMIF('ERP-EXCEL 25 (2)'!$B$4:$B$3000,Sheet1!A711,'ERP-EXCEL 25 (2)'!$F$4:$F$3000)</f>
        <v>0</v>
      </c>
      <c r="F711" s="37" t="e">
        <f>SUMIF(#REF!,Sheet1!A711,#REF!)</f>
        <v>#REF!</v>
      </c>
    </row>
    <row r="712" spans="1:6">
      <c r="A712" s="9" t="s">
        <v>977</v>
      </c>
      <c r="B712" s="9" t="s">
        <v>976</v>
      </c>
      <c r="C712" s="42">
        <f>SUMIF(erp!$C$3:$C$2999,Sheet1!A712,erp!$E$3:$E$2999)</f>
        <v>0</v>
      </c>
      <c r="D712" s="42">
        <f>SUMIF(location1!$B$3:$B$3000,Sheet1!A712,location1!$L$3:$L$3000)</f>
        <v>0</v>
      </c>
      <c r="E712" s="42">
        <f>SUMIF('ERP-EXCEL 25 (2)'!$B$4:$B$3000,Sheet1!A712,'ERP-EXCEL 25 (2)'!$F$4:$F$3000)</f>
        <v>0</v>
      </c>
      <c r="F712" s="37" t="e">
        <f>SUMIF(#REF!,Sheet1!A712,#REF!)</f>
        <v>#REF!</v>
      </c>
    </row>
    <row r="713" spans="1:6">
      <c r="A713" s="9" t="s">
        <v>975</v>
      </c>
      <c r="B713" s="9" t="s">
        <v>974</v>
      </c>
      <c r="C713" s="42">
        <f>SUMIF(erp!$C$3:$C$2999,Sheet1!A713,erp!$E$3:$E$2999)</f>
        <v>228</v>
      </c>
      <c r="D713" s="42">
        <f>SUMIF(location1!$B$3:$B$3000,Sheet1!A713,location1!$L$3:$L$3000)</f>
        <v>0</v>
      </c>
      <c r="E713" s="42">
        <f>SUMIF('ERP-EXCEL 25 (2)'!$B$4:$B$3000,Sheet1!A713,'ERP-EXCEL 25 (2)'!$F$4:$F$3000)</f>
        <v>0</v>
      </c>
      <c r="F713" s="37" t="e">
        <f>SUMIF(#REF!,Sheet1!A713,#REF!)</f>
        <v>#REF!</v>
      </c>
    </row>
    <row r="714" spans="1:6">
      <c r="A714" s="9" t="s">
        <v>973</v>
      </c>
      <c r="B714" s="9" t="s">
        <v>972</v>
      </c>
      <c r="C714" s="42">
        <f>SUMIF(erp!$C$3:$C$2999,Sheet1!A714,erp!$E$3:$E$2999)</f>
        <v>630</v>
      </c>
      <c r="D714" s="42">
        <f>SUMIF(location1!$B$3:$B$3000,Sheet1!A714,location1!$L$3:$L$3000)</f>
        <v>0</v>
      </c>
      <c r="E714" s="42">
        <f>SUMIF('ERP-EXCEL 25 (2)'!$B$4:$B$3000,Sheet1!A714,'ERP-EXCEL 25 (2)'!$F$4:$F$3000)</f>
        <v>0</v>
      </c>
      <c r="F714" s="37" t="e">
        <f>SUMIF(#REF!,Sheet1!A714,#REF!)</f>
        <v>#REF!</v>
      </c>
    </row>
    <row r="715" spans="1:6">
      <c r="A715" s="9" t="s">
        <v>971</v>
      </c>
      <c r="B715" s="9" t="s">
        <v>969</v>
      </c>
      <c r="C715" s="42">
        <f>SUMIF(erp!$C$3:$C$2999,Sheet1!A715,erp!$E$3:$E$2999)</f>
        <v>0</v>
      </c>
      <c r="D715" s="42">
        <f>SUMIF(location1!$B$3:$B$3000,Sheet1!A715,location1!$L$3:$L$3000)</f>
        <v>0</v>
      </c>
      <c r="E715" s="42">
        <f>SUMIF('ERP-EXCEL 25 (2)'!$B$4:$B$3000,Sheet1!A715,'ERP-EXCEL 25 (2)'!$F$4:$F$3000)</f>
        <v>0</v>
      </c>
      <c r="F715" s="37" t="e">
        <f>SUMIF(#REF!,Sheet1!A715,#REF!)</f>
        <v>#REF!</v>
      </c>
    </row>
    <row r="716" spans="1:6">
      <c r="A716" s="9" t="s">
        <v>970</v>
      </c>
      <c r="B716" s="9" t="s">
        <v>969</v>
      </c>
      <c r="C716" s="42">
        <f>SUMIF(erp!$C$3:$C$2999,Sheet1!A716,erp!$E$3:$E$2999)</f>
        <v>0</v>
      </c>
      <c r="D716" s="42">
        <f>SUMIF(location1!$B$3:$B$3000,Sheet1!A716,location1!$L$3:$L$3000)</f>
        <v>0</v>
      </c>
      <c r="E716" s="42">
        <f>SUMIF('ERP-EXCEL 25 (2)'!$B$4:$B$3000,Sheet1!A716,'ERP-EXCEL 25 (2)'!$F$4:$F$3000)</f>
        <v>0</v>
      </c>
      <c r="F716" s="37" t="e">
        <f>SUMIF(#REF!,Sheet1!A716,#REF!)</f>
        <v>#REF!</v>
      </c>
    </row>
    <row r="717" spans="1:6">
      <c r="A717" s="9" t="s">
        <v>968</v>
      </c>
      <c r="B717" s="9" t="s">
        <v>967</v>
      </c>
      <c r="C717" s="42">
        <f>SUMIF(erp!$C$3:$C$2999,Sheet1!A717,erp!$E$3:$E$2999)</f>
        <v>0</v>
      </c>
      <c r="D717" s="42">
        <f>SUMIF(location1!$B$3:$B$3000,Sheet1!A717,location1!$L$3:$L$3000)</f>
        <v>0</v>
      </c>
      <c r="E717" s="42">
        <f>SUMIF('ERP-EXCEL 25 (2)'!$B$4:$B$3000,Sheet1!A717,'ERP-EXCEL 25 (2)'!$F$4:$F$3000)</f>
        <v>0</v>
      </c>
      <c r="F717" s="37" t="e">
        <f>SUMIF(#REF!,Sheet1!A717,#REF!)</f>
        <v>#REF!</v>
      </c>
    </row>
    <row r="718" spans="1:6">
      <c r="A718" s="9" t="s">
        <v>966</v>
      </c>
      <c r="B718" s="9" t="s">
        <v>965</v>
      </c>
      <c r="C718" s="42">
        <f>SUMIF(erp!$C$3:$C$2999,Sheet1!A718,erp!$E$3:$E$2999)</f>
        <v>45</v>
      </c>
      <c r="D718" s="42">
        <f>SUMIF(location1!$B$3:$B$3000,Sheet1!A718,location1!$L$3:$L$3000)</f>
        <v>0</v>
      </c>
      <c r="E718" s="42">
        <f>SUMIF('ERP-EXCEL 25 (2)'!$B$4:$B$3000,Sheet1!A718,'ERP-EXCEL 25 (2)'!$F$4:$F$3000)</f>
        <v>0</v>
      </c>
      <c r="F718" s="37" t="e">
        <f>SUMIF(#REF!,Sheet1!A718,#REF!)</f>
        <v>#REF!</v>
      </c>
    </row>
    <row r="719" spans="1:6">
      <c r="A719" s="9" t="s">
        <v>964</v>
      </c>
      <c r="B719" s="9" t="s">
        <v>963</v>
      </c>
      <c r="C719" s="42">
        <f>SUMIF(erp!$C$3:$C$2999,Sheet1!A719,erp!$E$3:$E$2999)</f>
        <v>0</v>
      </c>
      <c r="D719" s="42">
        <f>SUMIF(location1!$B$3:$B$3000,Sheet1!A719,location1!$L$3:$L$3000)</f>
        <v>0</v>
      </c>
      <c r="E719" s="42">
        <f>SUMIF('ERP-EXCEL 25 (2)'!$B$4:$B$3000,Sheet1!A719,'ERP-EXCEL 25 (2)'!$F$4:$F$3000)</f>
        <v>0</v>
      </c>
      <c r="F719" s="37" t="e">
        <f>SUMIF(#REF!,Sheet1!A719,#REF!)</f>
        <v>#REF!</v>
      </c>
    </row>
    <row r="720" spans="1:6">
      <c r="A720" s="9" t="s">
        <v>962</v>
      </c>
      <c r="B720" s="9" t="s">
        <v>961</v>
      </c>
      <c r="C720" s="42">
        <f>SUMIF(erp!$C$3:$C$2999,Sheet1!A720,erp!$E$3:$E$2999)</f>
        <v>0</v>
      </c>
      <c r="D720" s="42">
        <f>SUMIF(location1!$B$3:$B$3000,Sheet1!A720,location1!$L$3:$L$3000)</f>
        <v>0</v>
      </c>
      <c r="E720" s="42">
        <f>SUMIF('ERP-EXCEL 25 (2)'!$B$4:$B$3000,Sheet1!A720,'ERP-EXCEL 25 (2)'!$F$4:$F$3000)</f>
        <v>0</v>
      </c>
      <c r="F720" s="37" t="e">
        <f>SUMIF(#REF!,Sheet1!A720,#REF!)</f>
        <v>#REF!</v>
      </c>
    </row>
    <row r="721" spans="1:6">
      <c r="A721" s="9" t="s">
        <v>960</v>
      </c>
      <c r="B721" s="9" t="s">
        <v>959</v>
      </c>
      <c r="C721" s="42">
        <f>SUMIF(erp!$C$3:$C$2999,Sheet1!A721,erp!$E$3:$E$2999)</f>
        <v>0</v>
      </c>
      <c r="D721" s="42">
        <f>SUMIF(location1!$B$3:$B$3000,Sheet1!A721,location1!$L$3:$L$3000)</f>
        <v>0</v>
      </c>
      <c r="E721" s="42">
        <f>SUMIF('ERP-EXCEL 25 (2)'!$B$4:$B$3000,Sheet1!A721,'ERP-EXCEL 25 (2)'!$F$4:$F$3000)</f>
        <v>0</v>
      </c>
      <c r="F721" s="37" t="e">
        <f>SUMIF(#REF!,Sheet1!A721,#REF!)</f>
        <v>#REF!</v>
      </c>
    </row>
    <row r="722" spans="1:6">
      <c r="A722" s="9" t="s">
        <v>958</v>
      </c>
      <c r="B722" s="9" t="s">
        <v>957</v>
      </c>
      <c r="C722" s="42">
        <f>SUMIF(erp!$C$3:$C$2999,Sheet1!A722,erp!$E$3:$E$2999)</f>
        <v>0</v>
      </c>
      <c r="D722" s="42">
        <f>SUMIF(location1!$B$3:$B$3000,Sheet1!A722,location1!$L$3:$L$3000)</f>
        <v>0</v>
      </c>
      <c r="E722" s="42">
        <f>SUMIF('ERP-EXCEL 25 (2)'!$B$4:$B$3000,Sheet1!A722,'ERP-EXCEL 25 (2)'!$F$4:$F$3000)</f>
        <v>0</v>
      </c>
      <c r="F722" s="37" t="e">
        <f>SUMIF(#REF!,Sheet1!A722,#REF!)</f>
        <v>#REF!</v>
      </c>
    </row>
    <row r="723" spans="1:6">
      <c r="A723" s="9" t="s">
        <v>956</v>
      </c>
      <c r="B723" s="9" t="s">
        <v>955</v>
      </c>
      <c r="C723" s="42">
        <f>SUMIF(erp!$C$3:$C$2999,Sheet1!A723,erp!$E$3:$E$2999)</f>
        <v>0</v>
      </c>
      <c r="D723" s="42">
        <f>SUMIF(location1!$B$3:$B$3000,Sheet1!A723,location1!$L$3:$L$3000)</f>
        <v>0</v>
      </c>
      <c r="E723" s="42">
        <f>SUMIF('ERP-EXCEL 25 (2)'!$B$4:$B$3000,Sheet1!A723,'ERP-EXCEL 25 (2)'!$F$4:$F$3000)</f>
        <v>0</v>
      </c>
      <c r="F723" s="37" t="e">
        <f>SUMIF(#REF!,Sheet1!A723,#REF!)</f>
        <v>#REF!</v>
      </c>
    </row>
    <row r="724" spans="1:6">
      <c r="A724" s="9" t="s">
        <v>954</v>
      </c>
      <c r="B724" s="9" t="s">
        <v>58</v>
      </c>
      <c r="C724" s="42">
        <f>SUMIF(erp!$C$3:$C$2999,Sheet1!A724,erp!$E$3:$E$2999)</f>
        <v>35000</v>
      </c>
      <c r="D724" s="42">
        <f>SUMIF(location1!$B$3:$B$3000,Sheet1!A724,location1!$L$3:$L$3000)</f>
        <v>0</v>
      </c>
      <c r="E724" s="42">
        <f>SUMIF('ERP-EXCEL 25 (2)'!$B$4:$B$3000,Sheet1!A724,'ERP-EXCEL 25 (2)'!$F$4:$F$3000)</f>
        <v>0</v>
      </c>
      <c r="F724" s="37" t="e">
        <f>SUMIF(#REF!,Sheet1!A724,#REF!)</f>
        <v>#REF!</v>
      </c>
    </row>
    <row r="725" spans="1:6">
      <c r="A725" s="9" t="s">
        <v>953</v>
      </c>
      <c r="B725" s="9" t="s">
        <v>58</v>
      </c>
      <c r="C725" s="42">
        <f>SUMIF(erp!$C$3:$C$2999,Sheet1!A725,erp!$E$3:$E$2999)</f>
        <v>0</v>
      </c>
      <c r="D725" s="42">
        <f>SUMIF(location1!$B$3:$B$3000,Sheet1!A725,location1!$L$3:$L$3000)</f>
        <v>0</v>
      </c>
      <c r="E725" s="42">
        <f>SUMIF('ERP-EXCEL 25 (2)'!$B$4:$B$3000,Sheet1!A725,'ERP-EXCEL 25 (2)'!$F$4:$F$3000)</f>
        <v>0</v>
      </c>
      <c r="F725" s="37" t="e">
        <f>SUMIF(#REF!,Sheet1!A725,#REF!)</f>
        <v>#REF!</v>
      </c>
    </row>
    <row r="726" spans="1:6">
      <c r="A726" s="9" t="s">
        <v>951</v>
      </c>
      <c r="B726" s="9" t="s">
        <v>58</v>
      </c>
      <c r="C726" s="42">
        <f>SUMIF(erp!$C$3:$C$2999,Sheet1!A726,erp!$E$3:$E$2999)</f>
        <v>0</v>
      </c>
      <c r="D726" s="42">
        <f>SUMIF(location1!$B$3:$B$3000,Sheet1!A726,location1!$L$3:$L$3000)</f>
        <v>0</v>
      </c>
      <c r="E726" s="42">
        <f>SUMIF('ERP-EXCEL 25 (2)'!$B$4:$B$3000,Sheet1!A726,'ERP-EXCEL 25 (2)'!$F$4:$F$3000)</f>
        <v>0</v>
      </c>
      <c r="F726" s="37" t="e">
        <f>SUMIF(#REF!,Sheet1!A726,#REF!)</f>
        <v>#REF!</v>
      </c>
    </row>
    <row r="727" spans="1:6">
      <c r="A727" s="9" t="s">
        <v>950</v>
      </c>
      <c r="B727" s="9" t="s">
        <v>949</v>
      </c>
      <c r="C727" s="42">
        <f>SUMIF(erp!$C$3:$C$2999,Sheet1!A727,erp!$E$3:$E$2999)</f>
        <v>200</v>
      </c>
      <c r="D727" s="42">
        <f>SUMIF(location1!$B$3:$B$3000,Sheet1!A727,location1!$L$3:$L$3000)</f>
        <v>0</v>
      </c>
      <c r="E727" s="42">
        <f>SUMIF('ERP-EXCEL 25 (2)'!$B$4:$B$3000,Sheet1!A727,'ERP-EXCEL 25 (2)'!$F$4:$F$3000)</f>
        <v>0</v>
      </c>
      <c r="F727" s="37" t="e">
        <f>SUMIF(#REF!,Sheet1!A727,#REF!)</f>
        <v>#REF!</v>
      </c>
    </row>
    <row r="728" spans="1:6">
      <c r="A728" s="9" t="s">
        <v>948</v>
      </c>
      <c r="B728" s="9" t="s">
        <v>31</v>
      </c>
      <c r="C728" s="42">
        <f>SUMIF(erp!$C$3:$C$2999,Sheet1!A728,erp!$E$3:$E$2999)</f>
        <v>2900</v>
      </c>
      <c r="D728" s="42">
        <f>SUMIF(location1!$B$3:$B$3000,Sheet1!A728,location1!$L$3:$L$3000)</f>
        <v>2900</v>
      </c>
      <c r="E728" s="42">
        <f>SUMIF('ERP-EXCEL 25 (2)'!$B$4:$B$3000,Sheet1!A728,'ERP-EXCEL 25 (2)'!$F$4:$F$3000)</f>
        <v>0</v>
      </c>
      <c r="F728" s="37" t="e">
        <f>SUMIF(#REF!,Sheet1!A728,#REF!)</f>
        <v>#REF!</v>
      </c>
    </row>
    <row r="729" spans="1:6">
      <c r="A729" s="9" t="s">
        <v>947</v>
      </c>
      <c r="B729" s="9" t="s">
        <v>31</v>
      </c>
      <c r="C729" s="42">
        <f>SUMIF(erp!$C$3:$C$2999,Sheet1!A729,erp!$E$3:$E$2999)</f>
        <v>0</v>
      </c>
      <c r="D729" s="42">
        <f>SUMIF(location1!$B$3:$B$3000,Sheet1!A729,location1!$L$3:$L$3000)</f>
        <v>0</v>
      </c>
      <c r="E729" s="42">
        <f>SUMIF('ERP-EXCEL 25 (2)'!$B$4:$B$3000,Sheet1!A729,'ERP-EXCEL 25 (2)'!$F$4:$F$3000)</f>
        <v>0</v>
      </c>
      <c r="F729" s="37" t="e">
        <f>SUMIF(#REF!,Sheet1!A729,#REF!)</f>
        <v>#REF!</v>
      </c>
    </row>
    <row r="730" spans="1:6">
      <c r="A730" s="9" t="s">
        <v>945</v>
      </c>
      <c r="B730" s="9" t="s">
        <v>927</v>
      </c>
      <c r="C730" s="42">
        <f>SUMIF(erp!$C$3:$C$2999,Sheet1!A730,erp!$E$3:$E$2999)</f>
        <v>7600</v>
      </c>
      <c r="D730" s="42">
        <f>SUMIF(location1!$B$3:$B$3000,Sheet1!A730,location1!$L$3:$L$3000)</f>
        <v>8100</v>
      </c>
      <c r="E730" s="42">
        <f>SUMIF('ERP-EXCEL 25 (2)'!$B$4:$B$3000,Sheet1!A730,'ERP-EXCEL 25 (2)'!$F$4:$F$3000)</f>
        <v>0</v>
      </c>
      <c r="F730" s="37" t="e">
        <f>SUMIF(#REF!,Sheet1!A730,#REF!)</f>
        <v>#REF!</v>
      </c>
    </row>
    <row r="731" spans="1:6">
      <c r="A731" s="9" t="s">
        <v>944</v>
      </c>
      <c r="B731" s="9" t="s">
        <v>927</v>
      </c>
      <c r="C731" s="42">
        <f>SUMIF(erp!$C$3:$C$2999,Sheet1!A731,erp!$E$3:$E$2999)</f>
        <v>0</v>
      </c>
      <c r="D731" s="42">
        <f>SUMIF(location1!$B$3:$B$3000,Sheet1!A731,location1!$L$3:$L$3000)</f>
        <v>0</v>
      </c>
      <c r="E731" s="42">
        <f>SUMIF('ERP-EXCEL 25 (2)'!$B$4:$B$3000,Sheet1!A731,'ERP-EXCEL 25 (2)'!$F$4:$F$3000)</f>
        <v>0</v>
      </c>
      <c r="F731" s="37" t="e">
        <f>SUMIF(#REF!,Sheet1!A731,#REF!)</f>
        <v>#REF!</v>
      </c>
    </row>
    <row r="732" spans="1:6">
      <c r="A732" s="9" t="s">
        <v>943</v>
      </c>
      <c r="B732" s="9" t="s">
        <v>927</v>
      </c>
      <c r="C732" s="42">
        <f>SUMIF(erp!$C$3:$C$2999,Sheet1!A732,erp!$E$3:$E$2999)</f>
        <v>43516</v>
      </c>
      <c r="D732" s="42">
        <f>SUMIF(location1!$B$3:$B$3000,Sheet1!A732,location1!$L$3:$L$3000)</f>
        <v>44516</v>
      </c>
      <c r="E732" s="42">
        <f>SUMIF('ERP-EXCEL 25 (2)'!$B$4:$B$3000,Sheet1!A732,'ERP-EXCEL 25 (2)'!$F$4:$F$3000)</f>
        <v>27680</v>
      </c>
      <c r="F732" s="37" t="e">
        <f>SUMIF(#REF!,Sheet1!A732,#REF!)</f>
        <v>#REF!</v>
      </c>
    </row>
    <row r="733" spans="1:6">
      <c r="A733" s="9" t="s">
        <v>942</v>
      </c>
      <c r="B733" s="9" t="s">
        <v>927</v>
      </c>
      <c r="C733" s="42">
        <f>SUMIF(erp!$C$3:$C$2999,Sheet1!A733,erp!$E$3:$E$2999)</f>
        <v>27680</v>
      </c>
      <c r="D733" s="42">
        <f>SUMIF(location1!$B$3:$B$3000,Sheet1!A733,location1!$L$3:$L$3000)</f>
        <v>0</v>
      </c>
      <c r="E733" s="42">
        <f>SUMIF('ERP-EXCEL 25 (2)'!$B$4:$B$3000,Sheet1!A733,'ERP-EXCEL 25 (2)'!$F$4:$F$3000)</f>
        <v>0</v>
      </c>
      <c r="F733" s="37" t="e">
        <f>SUMIF(#REF!,Sheet1!A733,#REF!)</f>
        <v>#REF!</v>
      </c>
    </row>
    <row r="734" spans="1:6">
      <c r="A734" s="9" t="s">
        <v>941</v>
      </c>
      <c r="B734" s="9" t="s">
        <v>927</v>
      </c>
      <c r="C734" s="42">
        <f>SUMIF(erp!$C$3:$C$2999,Sheet1!A734,erp!$E$3:$E$2999)</f>
        <v>400</v>
      </c>
      <c r="D734" s="42">
        <f>SUMIF(location1!$B$3:$B$3000,Sheet1!A734,location1!$L$3:$L$3000)</f>
        <v>400</v>
      </c>
      <c r="E734" s="42">
        <f>SUMIF('ERP-EXCEL 25 (2)'!$B$4:$B$3000,Sheet1!A734,'ERP-EXCEL 25 (2)'!$F$4:$F$3000)</f>
        <v>0</v>
      </c>
      <c r="F734" s="37" t="e">
        <f>SUMIF(#REF!,Sheet1!A734,#REF!)</f>
        <v>#REF!</v>
      </c>
    </row>
    <row r="735" spans="1:6">
      <c r="A735" s="9" t="s">
        <v>940</v>
      </c>
      <c r="B735" s="9" t="s">
        <v>927</v>
      </c>
      <c r="C735" s="42">
        <f>SUMIF(erp!$C$3:$C$2999,Sheet1!A735,erp!$E$3:$E$2999)</f>
        <v>0</v>
      </c>
      <c r="D735" s="42">
        <f>SUMIF(location1!$B$3:$B$3000,Sheet1!A735,location1!$L$3:$L$3000)</f>
        <v>0</v>
      </c>
      <c r="E735" s="42">
        <f>SUMIF('ERP-EXCEL 25 (2)'!$B$4:$B$3000,Sheet1!A735,'ERP-EXCEL 25 (2)'!$F$4:$F$3000)</f>
        <v>0</v>
      </c>
      <c r="F735" s="37" t="e">
        <f>SUMIF(#REF!,Sheet1!A735,#REF!)</f>
        <v>#REF!</v>
      </c>
    </row>
    <row r="736" spans="1:6">
      <c r="A736" s="9" t="s">
        <v>939</v>
      </c>
      <c r="B736" s="9" t="s">
        <v>927</v>
      </c>
      <c r="C736" s="42">
        <f>SUMIF(erp!$C$3:$C$2999,Sheet1!A736,erp!$E$3:$E$2999)</f>
        <v>12420</v>
      </c>
      <c r="D736" s="42">
        <f>SUMIF(location1!$B$3:$B$3000,Sheet1!A736,location1!$L$3:$L$3000)</f>
        <v>41500</v>
      </c>
      <c r="E736" s="42">
        <f>SUMIF('ERP-EXCEL 25 (2)'!$B$4:$B$3000,Sheet1!A736,'ERP-EXCEL 25 (2)'!$F$4:$F$3000)</f>
        <v>0</v>
      </c>
      <c r="F736" s="37" t="e">
        <f>SUMIF(#REF!,Sheet1!A736,#REF!)</f>
        <v>#REF!</v>
      </c>
    </row>
    <row r="737" spans="1:6">
      <c r="A737" s="9" t="s">
        <v>938</v>
      </c>
      <c r="B737" s="9" t="s">
        <v>927</v>
      </c>
      <c r="C737" s="42">
        <f>SUMIF(erp!$C$3:$C$2999,Sheet1!A737,erp!$E$3:$E$2999)</f>
        <v>500</v>
      </c>
      <c r="D737" s="42">
        <f>SUMIF(location1!$B$3:$B$3000,Sheet1!A737,location1!$L$3:$L$3000)</f>
        <v>0</v>
      </c>
      <c r="E737" s="42">
        <f>SUMIF('ERP-EXCEL 25 (2)'!$B$4:$B$3000,Sheet1!A737,'ERP-EXCEL 25 (2)'!$F$4:$F$3000)</f>
        <v>0</v>
      </c>
      <c r="F737" s="37" t="e">
        <f>SUMIF(#REF!,Sheet1!A737,#REF!)</f>
        <v>#REF!</v>
      </c>
    </row>
    <row r="738" spans="1:6">
      <c r="A738" s="9" t="s">
        <v>937</v>
      </c>
      <c r="B738" s="9" t="s">
        <v>936</v>
      </c>
      <c r="C738" s="42">
        <f>SUMIF(erp!$C$3:$C$2999,Sheet1!A738,erp!$E$3:$E$2999)</f>
        <v>2341</v>
      </c>
      <c r="D738" s="42">
        <f>SUMIF(location1!$B$3:$B$3000,Sheet1!A738,location1!$L$3:$L$3000)</f>
        <v>0</v>
      </c>
      <c r="E738" s="42">
        <f>SUMIF('ERP-EXCEL 25 (2)'!$B$4:$B$3000,Sheet1!A738,'ERP-EXCEL 25 (2)'!$F$4:$F$3000)</f>
        <v>0</v>
      </c>
      <c r="F738" s="37" t="e">
        <f>SUMIF(#REF!,Sheet1!A738,#REF!)</f>
        <v>#REF!</v>
      </c>
    </row>
    <row r="739" spans="1:6">
      <c r="A739" s="9" t="s">
        <v>935</v>
      </c>
      <c r="B739" s="9" t="s">
        <v>927</v>
      </c>
      <c r="C739" s="42">
        <f>SUMIF(erp!$C$3:$C$2999,Sheet1!A739,erp!$E$3:$E$2999)</f>
        <v>0</v>
      </c>
      <c r="D739" s="42">
        <f>SUMIF(location1!$B$3:$B$3000,Sheet1!A739,location1!$L$3:$L$3000)</f>
        <v>0</v>
      </c>
      <c r="E739" s="42">
        <f>SUMIF('ERP-EXCEL 25 (2)'!$B$4:$B$3000,Sheet1!A739,'ERP-EXCEL 25 (2)'!$F$4:$F$3000)</f>
        <v>1805</v>
      </c>
      <c r="F739" s="37" t="e">
        <f>SUMIF(#REF!,Sheet1!A739,#REF!)</f>
        <v>#REF!</v>
      </c>
    </row>
    <row r="740" spans="1:6">
      <c r="A740" s="9" t="s">
        <v>934</v>
      </c>
      <c r="B740" s="9" t="s">
        <v>701</v>
      </c>
      <c r="C740" s="42">
        <f>SUMIF(erp!$C$3:$C$2999,Sheet1!A740,erp!$E$3:$E$2999)</f>
        <v>0</v>
      </c>
      <c r="D740" s="42">
        <f>SUMIF(location1!$B$3:$B$3000,Sheet1!A740,location1!$L$3:$L$3000)</f>
        <v>0</v>
      </c>
      <c r="E740" s="42">
        <f>SUMIF('ERP-EXCEL 25 (2)'!$B$4:$B$3000,Sheet1!A740,'ERP-EXCEL 25 (2)'!$F$4:$F$3000)</f>
        <v>0</v>
      </c>
      <c r="F740" s="37" t="e">
        <f>SUMIF(#REF!,Sheet1!A740,#REF!)</f>
        <v>#REF!</v>
      </c>
    </row>
    <row r="741" spans="1:6">
      <c r="A741" s="9" t="s">
        <v>933</v>
      </c>
      <c r="B741" s="9" t="s">
        <v>703</v>
      </c>
      <c r="C741" s="42">
        <f>SUMIF(erp!$C$3:$C$2999,Sheet1!A741,erp!$E$3:$E$2999)</f>
        <v>0</v>
      </c>
      <c r="D741" s="42">
        <f>SUMIF(location1!$B$3:$B$3000,Sheet1!A741,location1!$L$3:$L$3000)</f>
        <v>0</v>
      </c>
      <c r="E741" s="42">
        <f>SUMIF('ERP-EXCEL 25 (2)'!$B$4:$B$3000,Sheet1!A741,'ERP-EXCEL 25 (2)'!$F$4:$F$3000)</f>
        <v>0</v>
      </c>
      <c r="F741" s="37" t="e">
        <f>SUMIF(#REF!,Sheet1!A741,#REF!)</f>
        <v>#REF!</v>
      </c>
    </row>
    <row r="742" spans="1:6">
      <c r="A742" s="9" t="s">
        <v>932</v>
      </c>
      <c r="B742" s="9" t="s">
        <v>703</v>
      </c>
      <c r="C742" s="42">
        <f>SUMIF(erp!$C$3:$C$2999,Sheet1!A742,erp!$E$3:$E$2999)</f>
        <v>0</v>
      </c>
      <c r="D742" s="42">
        <f>SUMIF(location1!$B$3:$B$3000,Sheet1!A742,location1!$L$3:$L$3000)</f>
        <v>0</v>
      </c>
      <c r="E742" s="42">
        <f>SUMIF('ERP-EXCEL 25 (2)'!$B$4:$B$3000,Sheet1!A742,'ERP-EXCEL 25 (2)'!$F$4:$F$3000)</f>
        <v>0</v>
      </c>
      <c r="F742" s="37" t="e">
        <f>SUMIF(#REF!,Sheet1!A742,#REF!)</f>
        <v>#REF!</v>
      </c>
    </row>
    <row r="743" spans="1:6">
      <c r="A743" s="9" t="s">
        <v>931</v>
      </c>
      <c r="B743" s="9" t="s">
        <v>703</v>
      </c>
      <c r="C743" s="42">
        <f>SUMIF(erp!$C$3:$C$2999,Sheet1!A743,erp!$E$3:$E$2999)</f>
        <v>0</v>
      </c>
      <c r="D743" s="42">
        <f>SUMIF(location1!$B$3:$B$3000,Sheet1!A743,location1!$L$3:$L$3000)</f>
        <v>0</v>
      </c>
      <c r="E743" s="42">
        <f>SUMIF('ERP-EXCEL 25 (2)'!$B$4:$B$3000,Sheet1!A743,'ERP-EXCEL 25 (2)'!$F$4:$F$3000)</f>
        <v>0</v>
      </c>
      <c r="F743" s="37" t="e">
        <f>SUMIF(#REF!,Sheet1!A743,#REF!)</f>
        <v>#REF!</v>
      </c>
    </row>
    <row r="744" spans="1:6">
      <c r="A744" s="9" t="s">
        <v>930</v>
      </c>
      <c r="B744" s="9" t="s">
        <v>703</v>
      </c>
      <c r="C744" s="42">
        <f>SUMIF(erp!$C$3:$C$2999,Sheet1!A744,erp!$E$3:$E$2999)</f>
        <v>0</v>
      </c>
      <c r="D744" s="42">
        <f>SUMIF(location1!$B$3:$B$3000,Sheet1!A744,location1!$L$3:$L$3000)</f>
        <v>0</v>
      </c>
      <c r="E744" s="42">
        <f>SUMIF('ERP-EXCEL 25 (2)'!$B$4:$B$3000,Sheet1!A744,'ERP-EXCEL 25 (2)'!$F$4:$F$3000)</f>
        <v>0</v>
      </c>
      <c r="F744" s="37" t="e">
        <f>SUMIF(#REF!,Sheet1!A744,#REF!)</f>
        <v>#REF!</v>
      </c>
    </row>
    <row r="745" spans="1:6">
      <c r="A745" s="9" t="s">
        <v>929</v>
      </c>
      <c r="B745" s="9" t="s">
        <v>927</v>
      </c>
      <c r="C745" s="42">
        <f>SUMIF(erp!$C$3:$C$2999,Sheet1!A745,erp!$E$3:$E$2999)</f>
        <v>47800</v>
      </c>
      <c r="D745" s="42">
        <f>SUMIF(location1!$B$3:$B$3000,Sheet1!A745,location1!$L$3:$L$3000)</f>
        <v>18000</v>
      </c>
      <c r="E745" s="42">
        <f>SUMIF('ERP-EXCEL 25 (2)'!$B$4:$B$3000,Sheet1!A745,'ERP-EXCEL 25 (2)'!$F$4:$F$3000)</f>
        <v>0</v>
      </c>
      <c r="F745" s="37" t="e">
        <f>SUMIF(#REF!,Sheet1!A745,#REF!)</f>
        <v>#REF!</v>
      </c>
    </row>
    <row r="746" spans="1:6">
      <c r="A746" s="9" t="s">
        <v>928</v>
      </c>
      <c r="B746" s="9" t="s">
        <v>927</v>
      </c>
      <c r="C746" s="42">
        <f>SUMIF(erp!$C$3:$C$2999,Sheet1!A746,erp!$E$3:$E$2999)</f>
        <v>25000</v>
      </c>
      <c r="D746" s="42">
        <f>SUMIF(location1!$B$3:$B$3000,Sheet1!A746,location1!$L$3:$L$3000)</f>
        <v>25000</v>
      </c>
      <c r="E746" s="42">
        <f>SUMIF('ERP-EXCEL 25 (2)'!$B$4:$B$3000,Sheet1!A746,'ERP-EXCEL 25 (2)'!$F$4:$F$3000)</f>
        <v>0</v>
      </c>
      <c r="F746" s="37" t="e">
        <f>SUMIF(#REF!,Sheet1!A746,#REF!)</f>
        <v>#REF!</v>
      </c>
    </row>
    <row r="747" spans="1:6">
      <c r="A747" s="9" t="s">
        <v>925</v>
      </c>
      <c r="B747" s="9" t="s">
        <v>906</v>
      </c>
      <c r="C747" s="42">
        <f>SUMIF(erp!$C$3:$C$2999,Sheet1!A747,erp!$E$3:$E$2999)</f>
        <v>799</v>
      </c>
      <c r="D747" s="42">
        <f>SUMIF(location1!$B$3:$B$3000,Sheet1!A747,location1!$L$3:$L$3000)</f>
        <v>0</v>
      </c>
      <c r="E747" s="42">
        <f>SUMIF('ERP-EXCEL 25 (2)'!$B$4:$B$3000,Sheet1!A747,'ERP-EXCEL 25 (2)'!$F$4:$F$3000)</f>
        <v>0</v>
      </c>
      <c r="F747" s="37" t="e">
        <f>SUMIF(#REF!,Sheet1!A747,#REF!)</f>
        <v>#REF!</v>
      </c>
    </row>
    <row r="748" spans="1:6">
      <c r="A748" s="9" t="s">
        <v>924</v>
      </c>
      <c r="B748" s="9" t="s">
        <v>906</v>
      </c>
      <c r="C748" s="42">
        <f>SUMIF(erp!$C$3:$C$2999,Sheet1!A748,erp!$E$3:$E$2999)</f>
        <v>41200</v>
      </c>
      <c r="D748" s="42">
        <f>SUMIF(location1!$B$3:$B$3000,Sheet1!A748,location1!$L$3:$L$3000)</f>
        <v>52000</v>
      </c>
      <c r="E748" s="42">
        <f>SUMIF('ERP-EXCEL 25 (2)'!$B$4:$B$3000,Sheet1!A748,'ERP-EXCEL 25 (2)'!$F$4:$F$3000)</f>
        <v>0</v>
      </c>
      <c r="F748" s="37" t="e">
        <f>SUMIF(#REF!,Sheet1!A748,#REF!)</f>
        <v>#REF!</v>
      </c>
    </row>
    <row r="749" spans="1:6">
      <c r="A749" s="9" t="s">
        <v>923</v>
      </c>
      <c r="B749" s="9" t="s">
        <v>906</v>
      </c>
      <c r="C749" s="42">
        <f>SUMIF(erp!$C$3:$C$2999,Sheet1!A749,erp!$E$3:$E$2999)</f>
        <v>23368</v>
      </c>
      <c r="D749" s="42">
        <f>SUMIF(location1!$B$3:$B$3000,Sheet1!A749,location1!$L$3:$L$3000)</f>
        <v>14217</v>
      </c>
      <c r="E749" s="42">
        <f>SUMIF('ERP-EXCEL 25 (2)'!$B$4:$B$3000,Sheet1!A749,'ERP-EXCEL 25 (2)'!$F$4:$F$3000)</f>
        <v>6000</v>
      </c>
      <c r="F749" s="37" t="e">
        <f>SUMIF(#REF!,Sheet1!A749,#REF!)</f>
        <v>#REF!</v>
      </c>
    </row>
    <row r="750" spans="1:6">
      <c r="A750" s="9" t="s">
        <v>922</v>
      </c>
      <c r="B750" s="9" t="s">
        <v>906</v>
      </c>
      <c r="C750" s="42">
        <f>SUMIF(erp!$C$3:$C$2999,Sheet1!A750,erp!$E$3:$E$2999)</f>
        <v>0</v>
      </c>
      <c r="D750" s="42">
        <f>SUMIF(location1!$B$3:$B$3000,Sheet1!A750,location1!$L$3:$L$3000)</f>
        <v>0</v>
      </c>
      <c r="E750" s="42">
        <f>SUMIF('ERP-EXCEL 25 (2)'!$B$4:$B$3000,Sheet1!A750,'ERP-EXCEL 25 (2)'!$F$4:$F$3000)</f>
        <v>0</v>
      </c>
      <c r="F750" s="37" t="e">
        <f>SUMIF(#REF!,Sheet1!A750,#REF!)</f>
        <v>#REF!</v>
      </c>
    </row>
    <row r="751" spans="1:6">
      <c r="A751" s="9" t="s">
        <v>921</v>
      </c>
      <c r="B751" s="9" t="s">
        <v>906</v>
      </c>
      <c r="C751" s="42">
        <f>SUMIF(erp!$C$3:$C$2999,Sheet1!A751,erp!$E$3:$E$2999)</f>
        <v>14000</v>
      </c>
      <c r="D751" s="42">
        <f>SUMIF(location1!$B$3:$B$3000,Sheet1!A751,location1!$L$3:$L$3000)</f>
        <v>14000</v>
      </c>
      <c r="E751" s="42">
        <f>SUMIF('ERP-EXCEL 25 (2)'!$B$4:$B$3000,Sheet1!A751,'ERP-EXCEL 25 (2)'!$F$4:$F$3000)</f>
        <v>0</v>
      </c>
      <c r="F751" s="37" t="e">
        <f>SUMIF(#REF!,Sheet1!A751,#REF!)</f>
        <v>#REF!</v>
      </c>
    </row>
    <row r="752" spans="1:6">
      <c r="A752" s="9" t="s">
        <v>920</v>
      </c>
      <c r="B752" s="9" t="s">
        <v>906</v>
      </c>
      <c r="C752" s="42">
        <f>SUMIF(erp!$C$3:$C$2999,Sheet1!A752,erp!$E$3:$E$2999)</f>
        <v>2110</v>
      </c>
      <c r="D752" s="42">
        <f>SUMIF(location1!$B$3:$B$3000,Sheet1!A752,location1!$L$3:$L$3000)</f>
        <v>0</v>
      </c>
      <c r="E752" s="42">
        <f>SUMIF('ERP-EXCEL 25 (2)'!$B$4:$B$3000,Sheet1!A752,'ERP-EXCEL 25 (2)'!$F$4:$F$3000)</f>
        <v>0</v>
      </c>
      <c r="F752" s="37" t="e">
        <f>SUMIF(#REF!,Sheet1!A752,#REF!)</f>
        <v>#REF!</v>
      </c>
    </row>
    <row r="753" spans="1:6">
      <c r="A753" s="9" t="s">
        <v>919</v>
      </c>
      <c r="B753" s="9" t="s">
        <v>906</v>
      </c>
      <c r="C753" s="42">
        <f>SUMIF(erp!$C$3:$C$2999,Sheet1!A753,erp!$E$3:$E$2999)</f>
        <v>13500</v>
      </c>
      <c r="D753" s="42">
        <f>SUMIF(location1!$B$3:$B$3000,Sheet1!A753,location1!$L$3:$L$3000)</f>
        <v>10500</v>
      </c>
      <c r="E753" s="42">
        <f>SUMIF('ERP-EXCEL 25 (2)'!$B$4:$B$3000,Sheet1!A753,'ERP-EXCEL 25 (2)'!$F$4:$F$3000)</f>
        <v>0</v>
      </c>
      <c r="F753" s="37" t="e">
        <f>SUMIF(#REF!,Sheet1!A753,#REF!)</f>
        <v>#REF!</v>
      </c>
    </row>
    <row r="754" spans="1:6">
      <c r="A754" s="9" t="s">
        <v>917</v>
      </c>
      <c r="B754" s="9" t="s">
        <v>906</v>
      </c>
      <c r="C754" s="42">
        <f>SUMIF(erp!$C$3:$C$2999,Sheet1!A754,erp!$E$3:$E$2999)</f>
        <v>15998</v>
      </c>
      <c r="D754" s="42">
        <f>SUMIF(location1!$B$3:$B$3000,Sheet1!A754,location1!$L$3:$L$3000)</f>
        <v>19000</v>
      </c>
      <c r="E754" s="42">
        <f>SUMIF('ERP-EXCEL 25 (2)'!$B$4:$B$3000,Sheet1!A754,'ERP-EXCEL 25 (2)'!$F$4:$F$3000)</f>
        <v>0</v>
      </c>
      <c r="F754" s="37" t="e">
        <f>SUMIF(#REF!,Sheet1!A754,#REF!)</f>
        <v>#REF!</v>
      </c>
    </row>
    <row r="755" spans="1:6">
      <c r="A755" s="9" t="s">
        <v>916</v>
      </c>
      <c r="B755" s="9" t="s">
        <v>906</v>
      </c>
      <c r="C755" s="42">
        <f>SUMIF(erp!$C$3:$C$2999,Sheet1!A755,erp!$E$3:$E$2999)</f>
        <v>0</v>
      </c>
      <c r="D755" s="42">
        <f>SUMIF(location1!$B$3:$B$3000,Sheet1!A755,location1!$L$3:$L$3000)</f>
        <v>0</v>
      </c>
      <c r="E755" s="42">
        <f>SUMIF('ERP-EXCEL 25 (2)'!$B$4:$B$3000,Sheet1!A755,'ERP-EXCEL 25 (2)'!$F$4:$F$3000)</f>
        <v>0</v>
      </c>
      <c r="F755" s="37" t="e">
        <f>SUMIF(#REF!,Sheet1!A755,#REF!)</f>
        <v>#REF!</v>
      </c>
    </row>
    <row r="756" spans="1:6">
      <c r="A756" s="9" t="s">
        <v>915</v>
      </c>
      <c r="B756" s="9" t="s">
        <v>906</v>
      </c>
      <c r="C756" s="42">
        <f>SUMIF(erp!$C$3:$C$2999,Sheet1!A756,erp!$E$3:$E$2999)</f>
        <v>1700</v>
      </c>
      <c r="D756" s="42">
        <f>SUMIF(location1!$B$3:$B$3000,Sheet1!A756,location1!$L$3:$L$3000)</f>
        <v>25000</v>
      </c>
      <c r="E756" s="42">
        <f>SUMIF('ERP-EXCEL 25 (2)'!$B$4:$B$3000,Sheet1!A756,'ERP-EXCEL 25 (2)'!$F$4:$F$3000)</f>
        <v>0</v>
      </c>
      <c r="F756" s="37" t="e">
        <f>SUMIF(#REF!,Sheet1!A756,#REF!)</f>
        <v>#REF!</v>
      </c>
    </row>
    <row r="757" spans="1:6">
      <c r="A757" s="9" t="s">
        <v>914</v>
      </c>
      <c r="B757" s="9" t="s">
        <v>906</v>
      </c>
      <c r="C757" s="42">
        <f>SUMIF(erp!$C$3:$C$2999,Sheet1!A757,erp!$E$3:$E$2999)</f>
        <v>6468</v>
      </c>
      <c r="D757" s="42">
        <f>SUMIF(location1!$B$3:$B$3000,Sheet1!A757,location1!$L$3:$L$3000)</f>
        <v>20968</v>
      </c>
      <c r="E757" s="42">
        <f>SUMIF('ERP-EXCEL 25 (2)'!$B$4:$B$3000,Sheet1!A757,'ERP-EXCEL 25 (2)'!$F$4:$F$3000)</f>
        <v>0</v>
      </c>
      <c r="F757" s="37" t="e">
        <f>SUMIF(#REF!,Sheet1!A757,#REF!)</f>
        <v>#REF!</v>
      </c>
    </row>
    <row r="758" spans="1:6">
      <c r="A758" s="9" t="s">
        <v>913</v>
      </c>
      <c r="B758" s="9" t="s">
        <v>906</v>
      </c>
      <c r="C758" s="42">
        <f>SUMIF(erp!$C$3:$C$2999,Sheet1!A758,erp!$E$3:$E$2999)</f>
        <v>34000</v>
      </c>
      <c r="D758" s="42">
        <f>SUMIF(location1!$B$3:$B$3000,Sheet1!A758,location1!$L$3:$L$3000)</f>
        <v>34000</v>
      </c>
      <c r="E758" s="42">
        <f>SUMIF('ERP-EXCEL 25 (2)'!$B$4:$B$3000,Sheet1!A758,'ERP-EXCEL 25 (2)'!$F$4:$F$3000)</f>
        <v>0</v>
      </c>
      <c r="F758" s="37" t="e">
        <f>SUMIF(#REF!,Sheet1!A758,#REF!)</f>
        <v>#REF!</v>
      </c>
    </row>
    <row r="759" spans="1:6">
      <c r="A759" s="9" t="s">
        <v>912</v>
      </c>
      <c r="B759" s="9" t="s">
        <v>906</v>
      </c>
      <c r="C759" s="42">
        <f>SUMIF(erp!$C$3:$C$2999,Sheet1!A759,erp!$E$3:$E$2999)</f>
        <v>30</v>
      </c>
      <c r="D759" s="42">
        <f>SUMIF(location1!$B$3:$B$3000,Sheet1!A759,location1!$L$3:$L$3000)</f>
        <v>0</v>
      </c>
      <c r="E759" s="42">
        <f>SUMIF('ERP-EXCEL 25 (2)'!$B$4:$B$3000,Sheet1!A759,'ERP-EXCEL 25 (2)'!$F$4:$F$3000)</f>
        <v>0</v>
      </c>
      <c r="F759" s="37" t="e">
        <f>SUMIF(#REF!,Sheet1!A759,#REF!)</f>
        <v>#REF!</v>
      </c>
    </row>
    <row r="760" spans="1:6">
      <c r="A760" s="9" t="s">
        <v>908</v>
      </c>
      <c r="B760" s="9" t="s">
        <v>906</v>
      </c>
      <c r="C760" s="42">
        <f>SUMIF(erp!$C$3:$C$2999,Sheet1!A760,erp!$E$3:$E$2999)</f>
        <v>9700</v>
      </c>
      <c r="D760" s="42">
        <f>SUMIF(location1!$B$3:$B$3000,Sheet1!A760,location1!$L$3:$L$3000)</f>
        <v>0</v>
      </c>
      <c r="E760" s="42">
        <f>SUMIF('ERP-EXCEL 25 (2)'!$B$4:$B$3000,Sheet1!A760,'ERP-EXCEL 25 (2)'!$F$4:$F$3000)</f>
        <v>0</v>
      </c>
      <c r="F760" s="37" t="e">
        <f>SUMIF(#REF!,Sheet1!A760,#REF!)</f>
        <v>#REF!</v>
      </c>
    </row>
    <row r="761" spans="1:6">
      <c r="A761" s="9" t="s">
        <v>907</v>
      </c>
      <c r="B761" s="9" t="s">
        <v>906</v>
      </c>
      <c r="C761" s="42">
        <f>SUMIF(erp!$C$3:$C$2999,Sheet1!A761,erp!$E$3:$E$2999)</f>
        <v>2200</v>
      </c>
      <c r="D761" s="42">
        <f>SUMIF(location1!$B$3:$B$3000,Sheet1!A761,location1!$L$3:$L$3000)</f>
        <v>0</v>
      </c>
      <c r="E761" s="42">
        <f>SUMIF('ERP-EXCEL 25 (2)'!$B$4:$B$3000,Sheet1!A761,'ERP-EXCEL 25 (2)'!$F$4:$F$3000)</f>
        <v>0</v>
      </c>
      <c r="F761" s="37" t="e">
        <f>SUMIF(#REF!,Sheet1!A761,#REF!)</f>
        <v>#REF!</v>
      </c>
    </row>
    <row r="762" spans="1:6">
      <c r="A762" s="9" t="s">
        <v>905</v>
      </c>
      <c r="B762" s="9" t="s">
        <v>904</v>
      </c>
      <c r="C762" s="42">
        <f>SUMIF(erp!$C$3:$C$2999,Sheet1!A762,erp!$E$3:$E$2999)</f>
        <v>0</v>
      </c>
      <c r="D762" s="42">
        <f>SUMIF(location1!$B$3:$B$3000,Sheet1!A762,location1!$L$3:$L$3000)</f>
        <v>0</v>
      </c>
      <c r="E762" s="42">
        <f>SUMIF('ERP-EXCEL 25 (2)'!$B$4:$B$3000,Sheet1!A762,'ERP-EXCEL 25 (2)'!$F$4:$F$3000)</f>
        <v>0</v>
      </c>
      <c r="F762" s="37" t="e">
        <f>SUMIF(#REF!,Sheet1!A762,#REF!)</f>
        <v>#REF!</v>
      </c>
    </row>
    <row r="763" spans="1:6">
      <c r="A763" s="9" t="s">
        <v>901</v>
      </c>
      <c r="B763" s="9" t="s">
        <v>900</v>
      </c>
      <c r="C763" s="42">
        <f>SUMIF(erp!$C$3:$C$2999,Sheet1!A763,erp!$E$3:$E$2999)</f>
        <v>1200</v>
      </c>
      <c r="D763" s="42">
        <f>SUMIF(location1!$B$3:$B$3000,Sheet1!A763,location1!$L$3:$L$3000)</f>
        <v>1200</v>
      </c>
      <c r="E763" s="42">
        <f>SUMIF('ERP-EXCEL 25 (2)'!$B$4:$B$3000,Sheet1!A763,'ERP-EXCEL 25 (2)'!$F$4:$F$3000)</f>
        <v>0</v>
      </c>
      <c r="F763" s="37" t="e">
        <f>SUMIF(#REF!,Sheet1!A763,#REF!)</f>
        <v>#REF!</v>
      </c>
    </row>
    <row r="764" spans="1:6">
      <c r="A764" s="9" t="s">
        <v>899</v>
      </c>
      <c r="B764" s="9" t="s">
        <v>2222</v>
      </c>
      <c r="C764" s="42">
        <f>SUMIF(erp!$C$3:$C$2999,Sheet1!A764,erp!$E$3:$E$2999)</f>
        <v>898</v>
      </c>
      <c r="D764" s="42">
        <f>SUMIF(location1!$B$3:$B$3000,Sheet1!A764,location1!$L$3:$L$3000)</f>
        <v>898</v>
      </c>
      <c r="E764" s="42">
        <f>SUMIF('ERP-EXCEL 25 (2)'!$B$4:$B$3000,Sheet1!A764,'ERP-EXCEL 25 (2)'!$F$4:$F$3000)</f>
        <v>0</v>
      </c>
      <c r="F764" s="37" t="e">
        <f>SUMIF(#REF!,Sheet1!A764,#REF!)</f>
        <v>#REF!</v>
      </c>
    </row>
    <row r="765" spans="1:6">
      <c r="A765" s="9" t="s">
        <v>895</v>
      </c>
      <c r="B765" s="9" t="s">
        <v>875</v>
      </c>
      <c r="C765" s="42">
        <f>SUMIF(erp!$C$3:$C$2999,Sheet1!A765,erp!$E$3:$E$2999)</f>
        <v>5470</v>
      </c>
      <c r="D765" s="42">
        <f>SUMIF(location1!$B$3:$B$3000,Sheet1!A765,location1!$L$3:$L$3000)</f>
        <v>3270</v>
      </c>
      <c r="E765" s="42">
        <f>SUMIF('ERP-EXCEL 25 (2)'!$B$4:$B$3000,Sheet1!A765,'ERP-EXCEL 25 (2)'!$F$4:$F$3000)</f>
        <v>0</v>
      </c>
      <c r="F765" s="37" t="e">
        <f>SUMIF(#REF!,Sheet1!A765,#REF!)</f>
        <v>#REF!</v>
      </c>
    </row>
    <row r="766" spans="1:6">
      <c r="A766" s="9" t="s">
        <v>893</v>
      </c>
      <c r="B766" s="9" t="s">
        <v>875</v>
      </c>
      <c r="C766" s="42">
        <f>SUMIF(erp!$C$3:$C$2999,Sheet1!A766,erp!$E$3:$E$2999)</f>
        <v>2600</v>
      </c>
      <c r="D766" s="42">
        <f>SUMIF(location1!$B$3:$B$3000,Sheet1!A766,location1!$L$3:$L$3000)</f>
        <v>2600</v>
      </c>
      <c r="E766" s="42">
        <f>SUMIF('ERP-EXCEL 25 (2)'!$B$4:$B$3000,Sheet1!A766,'ERP-EXCEL 25 (2)'!$F$4:$F$3000)</f>
        <v>0</v>
      </c>
      <c r="F766" s="37" t="e">
        <f>SUMIF(#REF!,Sheet1!A766,#REF!)</f>
        <v>#REF!</v>
      </c>
    </row>
    <row r="767" spans="1:6">
      <c r="A767" s="9" t="s">
        <v>892</v>
      </c>
      <c r="B767" s="9" t="s">
        <v>875</v>
      </c>
      <c r="C767" s="42">
        <f>SUMIF(erp!$C$3:$C$2999,Sheet1!A767,erp!$E$3:$E$2999)</f>
        <v>19000</v>
      </c>
      <c r="D767" s="42">
        <f>SUMIF(location1!$B$3:$B$3000,Sheet1!A767,location1!$L$3:$L$3000)</f>
        <v>5500</v>
      </c>
      <c r="E767" s="42">
        <f>SUMIF('ERP-EXCEL 25 (2)'!$B$4:$B$3000,Sheet1!A767,'ERP-EXCEL 25 (2)'!$F$4:$F$3000)</f>
        <v>11500</v>
      </c>
      <c r="F767" s="37" t="e">
        <f>SUMIF(#REF!,Sheet1!A767,#REF!)</f>
        <v>#REF!</v>
      </c>
    </row>
    <row r="768" spans="1:6">
      <c r="A768" s="9" t="s">
        <v>891</v>
      </c>
      <c r="B768" s="9" t="s">
        <v>875</v>
      </c>
      <c r="C768" s="42">
        <f>SUMIF(erp!$C$3:$C$2999,Sheet1!A768,erp!$E$3:$E$2999)</f>
        <v>12500</v>
      </c>
      <c r="D768" s="42">
        <f>SUMIF(location1!$B$3:$B$3000,Sheet1!A768,location1!$L$3:$L$3000)</f>
        <v>3000</v>
      </c>
      <c r="E768" s="42">
        <f>SUMIF('ERP-EXCEL 25 (2)'!$B$4:$B$3000,Sheet1!A768,'ERP-EXCEL 25 (2)'!$F$4:$F$3000)</f>
        <v>500</v>
      </c>
      <c r="F768" s="37" t="e">
        <f>SUMIF(#REF!,Sheet1!A768,#REF!)</f>
        <v>#REF!</v>
      </c>
    </row>
    <row r="769" spans="1:6">
      <c r="A769" s="9" t="s">
        <v>890</v>
      </c>
      <c r="B769" s="9" t="s">
        <v>875</v>
      </c>
      <c r="C769" s="42">
        <f>SUMIF(erp!$C$3:$C$2999,Sheet1!A769,erp!$E$3:$E$2999)</f>
        <v>1500</v>
      </c>
      <c r="D769" s="42">
        <f>SUMIF(location1!$B$3:$B$3000,Sheet1!A769,location1!$L$3:$L$3000)</f>
        <v>0</v>
      </c>
      <c r="E769" s="42">
        <f>SUMIF('ERP-EXCEL 25 (2)'!$B$4:$B$3000,Sheet1!A769,'ERP-EXCEL 25 (2)'!$F$4:$F$3000)</f>
        <v>0</v>
      </c>
      <c r="F769" s="37" t="e">
        <f>SUMIF(#REF!,Sheet1!A769,#REF!)</f>
        <v>#REF!</v>
      </c>
    </row>
    <row r="770" spans="1:6">
      <c r="A770" s="9" t="s">
        <v>888</v>
      </c>
      <c r="B770" s="9" t="s">
        <v>875</v>
      </c>
      <c r="C770" s="42">
        <f>SUMIF(erp!$C$3:$C$2999,Sheet1!A770,erp!$E$3:$E$2999)</f>
        <v>0</v>
      </c>
      <c r="D770" s="42">
        <f>SUMIF(location1!$B$3:$B$3000,Sheet1!A770,location1!$L$3:$L$3000)</f>
        <v>0</v>
      </c>
      <c r="E770" s="42">
        <f>SUMIF('ERP-EXCEL 25 (2)'!$B$4:$B$3000,Sheet1!A770,'ERP-EXCEL 25 (2)'!$F$4:$F$3000)</f>
        <v>0</v>
      </c>
      <c r="F770" s="37" t="e">
        <f>SUMIF(#REF!,Sheet1!A770,#REF!)</f>
        <v>#REF!</v>
      </c>
    </row>
    <row r="771" spans="1:6">
      <c r="A771" s="9" t="s">
        <v>887</v>
      </c>
      <c r="B771" s="9" t="s">
        <v>875</v>
      </c>
      <c r="C771" s="42">
        <f>SUMIF(erp!$C$3:$C$2999,Sheet1!A771,erp!$E$3:$E$2999)</f>
        <v>8160</v>
      </c>
      <c r="D771" s="42">
        <f>SUMIF(location1!$B$3:$B$3000,Sheet1!A771,location1!$L$3:$L$3000)</f>
        <v>8960</v>
      </c>
      <c r="E771" s="42">
        <f>SUMIF('ERP-EXCEL 25 (2)'!$B$4:$B$3000,Sheet1!A771,'ERP-EXCEL 25 (2)'!$F$4:$F$3000)</f>
        <v>0</v>
      </c>
      <c r="F771" s="37" t="e">
        <f>SUMIF(#REF!,Sheet1!A771,#REF!)</f>
        <v>#REF!</v>
      </c>
    </row>
    <row r="772" spans="1:6">
      <c r="A772" s="9" t="s">
        <v>886</v>
      </c>
      <c r="B772" s="9" t="s">
        <v>875</v>
      </c>
      <c r="C772" s="42">
        <f>SUMIF(erp!$C$3:$C$2999,Sheet1!A772,erp!$E$3:$E$2999)</f>
        <v>0</v>
      </c>
      <c r="D772" s="42">
        <f>SUMIF(location1!$B$3:$B$3000,Sheet1!A772,location1!$L$3:$L$3000)</f>
        <v>0</v>
      </c>
      <c r="E772" s="42">
        <f>SUMIF('ERP-EXCEL 25 (2)'!$B$4:$B$3000,Sheet1!A772,'ERP-EXCEL 25 (2)'!$F$4:$F$3000)</f>
        <v>0</v>
      </c>
      <c r="F772" s="37" t="e">
        <f>SUMIF(#REF!,Sheet1!A772,#REF!)</f>
        <v>#REF!</v>
      </c>
    </row>
    <row r="773" spans="1:6">
      <c r="A773" s="9" t="s">
        <v>885</v>
      </c>
      <c r="B773" s="9" t="s">
        <v>875</v>
      </c>
      <c r="C773" s="42">
        <f>SUMIF(erp!$C$3:$C$2999,Sheet1!A773,erp!$E$3:$E$2999)</f>
        <v>4603</v>
      </c>
      <c r="D773" s="42">
        <f>SUMIF(location1!$B$3:$B$3000,Sheet1!A773,location1!$L$3:$L$3000)</f>
        <v>4723</v>
      </c>
      <c r="E773" s="42">
        <f>SUMIF('ERP-EXCEL 25 (2)'!$B$4:$B$3000,Sheet1!A773,'ERP-EXCEL 25 (2)'!$F$4:$F$3000)</f>
        <v>0</v>
      </c>
      <c r="F773" s="37" t="e">
        <f>SUMIF(#REF!,Sheet1!A773,#REF!)</f>
        <v>#REF!</v>
      </c>
    </row>
    <row r="774" spans="1:6">
      <c r="A774" s="9" t="s">
        <v>883</v>
      </c>
      <c r="B774" s="9" t="s">
        <v>875</v>
      </c>
      <c r="C774" s="42">
        <f>SUMIF(erp!$C$3:$C$2999,Sheet1!A774,erp!$E$3:$E$2999)</f>
        <v>15120</v>
      </c>
      <c r="D774" s="42">
        <f>SUMIF(location1!$B$3:$B$3000,Sheet1!A774,location1!$L$3:$L$3000)</f>
        <v>8240</v>
      </c>
      <c r="E774" s="42">
        <f>SUMIF('ERP-EXCEL 25 (2)'!$B$4:$B$3000,Sheet1!A774,'ERP-EXCEL 25 (2)'!$F$4:$F$3000)</f>
        <v>0</v>
      </c>
      <c r="F774" s="37" t="e">
        <f>SUMIF(#REF!,Sheet1!A774,#REF!)</f>
        <v>#REF!</v>
      </c>
    </row>
    <row r="775" spans="1:6">
      <c r="A775" s="9" t="s">
        <v>881</v>
      </c>
      <c r="B775" s="9" t="s">
        <v>875</v>
      </c>
      <c r="C775" s="42">
        <f>SUMIF(erp!$C$3:$C$2999,Sheet1!A775,erp!$E$3:$E$2999)</f>
        <v>2400</v>
      </c>
      <c r="D775" s="42">
        <f>SUMIF(location1!$B$3:$B$3000,Sheet1!A775,location1!$L$3:$L$3000)</f>
        <v>3200</v>
      </c>
      <c r="E775" s="42">
        <f>SUMIF('ERP-EXCEL 25 (2)'!$B$4:$B$3000,Sheet1!A775,'ERP-EXCEL 25 (2)'!$F$4:$F$3000)</f>
        <v>800</v>
      </c>
      <c r="F775" s="37" t="e">
        <f>SUMIF(#REF!,Sheet1!A775,#REF!)</f>
        <v>#REF!</v>
      </c>
    </row>
    <row r="776" spans="1:6">
      <c r="A776" s="9" t="s">
        <v>880</v>
      </c>
      <c r="B776" s="9" t="s">
        <v>875</v>
      </c>
      <c r="C776" s="42">
        <f>SUMIF(erp!$C$3:$C$2999,Sheet1!A776,erp!$E$3:$E$2999)</f>
        <v>3600</v>
      </c>
      <c r="D776" s="42">
        <f>SUMIF(location1!$B$3:$B$3000,Sheet1!A776,location1!$L$3:$L$3000)</f>
        <v>3600</v>
      </c>
      <c r="E776" s="42">
        <f>SUMIF('ERP-EXCEL 25 (2)'!$B$4:$B$3000,Sheet1!A776,'ERP-EXCEL 25 (2)'!$F$4:$F$3000)</f>
        <v>0</v>
      </c>
      <c r="F776" s="37" t="e">
        <f>SUMIF(#REF!,Sheet1!A776,#REF!)</f>
        <v>#REF!</v>
      </c>
    </row>
    <row r="777" spans="1:6">
      <c r="A777" s="9" t="s">
        <v>879</v>
      </c>
      <c r="B777" s="9" t="s">
        <v>875</v>
      </c>
      <c r="C777" s="42">
        <f>SUMIF(erp!$C$3:$C$2999,Sheet1!A777,erp!$E$3:$E$2999)</f>
        <v>11996</v>
      </c>
      <c r="D777" s="42">
        <f>SUMIF(location1!$B$3:$B$3000,Sheet1!A777,location1!$L$3:$L$3000)</f>
        <v>11996</v>
      </c>
      <c r="E777" s="42">
        <f>SUMIF('ERP-EXCEL 25 (2)'!$B$4:$B$3000,Sheet1!A777,'ERP-EXCEL 25 (2)'!$F$4:$F$3000)</f>
        <v>0</v>
      </c>
      <c r="F777" s="37" t="e">
        <f>SUMIF(#REF!,Sheet1!A777,#REF!)</f>
        <v>#REF!</v>
      </c>
    </row>
    <row r="778" spans="1:6">
      <c r="A778" s="9" t="s">
        <v>878</v>
      </c>
      <c r="B778" s="9" t="s">
        <v>875</v>
      </c>
      <c r="C778" s="42">
        <f>SUMIF(erp!$C$3:$C$2999,Sheet1!A778,erp!$E$3:$E$2999)</f>
        <v>100</v>
      </c>
      <c r="D778" s="42">
        <f>SUMIF(location1!$B$3:$B$3000,Sheet1!A778,location1!$L$3:$L$3000)</f>
        <v>0</v>
      </c>
      <c r="E778" s="42">
        <f>SUMIF('ERP-EXCEL 25 (2)'!$B$4:$B$3000,Sheet1!A778,'ERP-EXCEL 25 (2)'!$F$4:$F$3000)</f>
        <v>0</v>
      </c>
      <c r="F778" s="37" t="e">
        <f>SUMIF(#REF!,Sheet1!A778,#REF!)</f>
        <v>#REF!</v>
      </c>
    </row>
    <row r="779" spans="1:6">
      <c r="A779" s="9" t="s">
        <v>877</v>
      </c>
      <c r="B779" s="9" t="s">
        <v>875</v>
      </c>
      <c r="C779" s="42">
        <f>SUMIF(erp!$C$3:$C$2999,Sheet1!A779,erp!$E$3:$E$2999)</f>
        <v>2000</v>
      </c>
      <c r="D779" s="42">
        <f>SUMIF(location1!$B$3:$B$3000,Sheet1!A779,location1!$L$3:$L$3000)</f>
        <v>2000</v>
      </c>
      <c r="E779" s="42">
        <f>SUMIF('ERP-EXCEL 25 (2)'!$B$4:$B$3000,Sheet1!A779,'ERP-EXCEL 25 (2)'!$F$4:$F$3000)</f>
        <v>4020</v>
      </c>
      <c r="F779" s="37" t="e">
        <f>SUMIF(#REF!,Sheet1!A779,#REF!)</f>
        <v>#REF!</v>
      </c>
    </row>
    <row r="780" spans="1:6">
      <c r="A780" s="9" t="s">
        <v>876</v>
      </c>
      <c r="B780" s="9" t="s">
        <v>875</v>
      </c>
      <c r="C780" s="42">
        <f>SUMIF(erp!$C$3:$C$2999,Sheet1!A780,erp!$E$3:$E$2999)</f>
        <v>0</v>
      </c>
      <c r="D780" s="42">
        <f>SUMIF(location1!$B$3:$B$3000,Sheet1!A780,location1!$L$3:$L$3000)</f>
        <v>0</v>
      </c>
      <c r="E780" s="42">
        <f>SUMIF('ERP-EXCEL 25 (2)'!$B$4:$B$3000,Sheet1!A780,'ERP-EXCEL 25 (2)'!$F$4:$F$3000)</f>
        <v>0</v>
      </c>
      <c r="F780" s="37" t="e">
        <f>SUMIF(#REF!,Sheet1!A780,#REF!)</f>
        <v>#REF!</v>
      </c>
    </row>
    <row r="781" spans="1:6">
      <c r="A781" s="9" t="s">
        <v>874</v>
      </c>
      <c r="B781" s="9" t="s">
        <v>54</v>
      </c>
      <c r="C781" s="42">
        <f>SUMIF(erp!$C$3:$C$2999,Sheet1!A781,erp!$E$3:$E$2999)</f>
        <v>79</v>
      </c>
      <c r="D781" s="42">
        <f>SUMIF(location1!$B$3:$B$3000,Sheet1!A781,location1!$L$3:$L$3000)</f>
        <v>0</v>
      </c>
      <c r="E781" s="42">
        <f>SUMIF('ERP-EXCEL 25 (2)'!$B$4:$B$3000,Sheet1!A781,'ERP-EXCEL 25 (2)'!$F$4:$F$3000)</f>
        <v>0</v>
      </c>
      <c r="F781" s="37" t="e">
        <f>SUMIF(#REF!,Sheet1!A781,#REF!)</f>
        <v>#REF!</v>
      </c>
    </row>
    <row r="782" spans="1:6">
      <c r="A782" s="9" t="s">
        <v>873</v>
      </c>
      <c r="B782" s="9" t="s">
        <v>54</v>
      </c>
      <c r="C782" s="42">
        <f>SUMIF(erp!$C$3:$C$2999,Sheet1!A782,erp!$E$3:$E$2999)</f>
        <v>7</v>
      </c>
      <c r="D782" s="42">
        <f>SUMIF(location1!$B$3:$B$3000,Sheet1!A782,location1!$L$3:$L$3000)</f>
        <v>0</v>
      </c>
      <c r="E782" s="42">
        <f>SUMIF('ERP-EXCEL 25 (2)'!$B$4:$B$3000,Sheet1!A782,'ERP-EXCEL 25 (2)'!$F$4:$F$3000)</f>
        <v>0</v>
      </c>
      <c r="F782" s="37" t="e">
        <f>SUMIF(#REF!,Sheet1!A782,#REF!)</f>
        <v>#REF!</v>
      </c>
    </row>
    <row r="783" spans="1:6">
      <c r="A783" s="9" t="s">
        <v>872</v>
      </c>
      <c r="B783" s="9" t="s">
        <v>52</v>
      </c>
      <c r="C783" s="42">
        <f>SUMIF(erp!$C$3:$C$2999,Sheet1!A783,erp!$E$3:$E$2999)</f>
        <v>12000</v>
      </c>
      <c r="D783" s="42">
        <f>SUMIF(location1!$B$3:$B$3000,Sheet1!A783,location1!$L$3:$L$3000)</f>
        <v>0</v>
      </c>
      <c r="E783" s="42">
        <f>SUMIF('ERP-EXCEL 25 (2)'!$B$4:$B$3000,Sheet1!A783,'ERP-EXCEL 25 (2)'!$F$4:$F$3000)</f>
        <v>0</v>
      </c>
      <c r="F783" s="37" t="e">
        <f>SUMIF(#REF!,Sheet1!A783,#REF!)</f>
        <v>#REF!</v>
      </c>
    </row>
    <row r="784" spans="1:6">
      <c r="A784" s="9" t="s">
        <v>871</v>
      </c>
      <c r="B784" s="9" t="s">
        <v>50</v>
      </c>
      <c r="C784" s="42">
        <f>SUMIF(erp!$C$3:$C$2999,Sheet1!A784,erp!$E$3:$E$2999)</f>
        <v>0</v>
      </c>
      <c r="D784" s="42">
        <f>SUMIF(location1!$B$3:$B$3000,Sheet1!A784,location1!$L$3:$L$3000)</f>
        <v>0</v>
      </c>
      <c r="E784" s="42">
        <f>SUMIF('ERP-EXCEL 25 (2)'!$B$4:$B$3000,Sheet1!A784,'ERP-EXCEL 25 (2)'!$F$4:$F$3000)</f>
        <v>0</v>
      </c>
      <c r="F784" s="37" t="e">
        <f>SUMIF(#REF!,Sheet1!A784,#REF!)</f>
        <v>#REF!</v>
      </c>
    </row>
    <row r="785" spans="1:6">
      <c r="A785" s="9" t="s">
        <v>870</v>
      </c>
      <c r="B785" s="9" t="s">
        <v>50</v>
      </c>
      <c r="C785" s="42">
        <f>SUMIF(erp!$C$3:$C$2999,Sheet1!A785,erp!$E$3:$E$2999)</f>
        <v>28000</v>
      </c>
      <c r="D785" s="42">
        <f>SUMIF(location1!$B$3:$B$3000,Sheet1!A785,location1!$L$3:$L$3000)</f>
        <v>27000</v>
      </c>
      <c r="E785" s="42">
        <f>SUMIF('ERP-EXCEL 25 (2)'!$B$4:$B$3000,Sheet1!A785,'ERP-EXCEL 25 (2)'!$F$4:$F$3000)</f>
        <v>0</v>
      </c>
      <c r="F785" s="37" t="e">
        <f>SUMIF(#REF!,Sheet1!A785,#REF!)</f>
        <v>#REF!</v>
      </c>
    </row>
    <row r="786" spans="1:6">
      <c r="A786" s="9" t="s">
        <v>869</v>
      </c>
      <c r="B786" s="9" t="s">
        <v>50</v>
      </c>
      <c r="C786" s="42">
        <f>SUMIF(erp!$C$3:$C$2999,Sheet1!A786,erp!$E$3:$E$2999)</f>
        <v>102</v>
      </c>
      <c r="D786" s="42">
        <f>SUMIF(location1!$B$3:$B$3000,Sheet1!A786,location1!$L$3:$L$3000)</f>
        <v>0</v>
      </c>
      <c r="E786" s="42">
        <f>SUMIF('ERP-EXCEL 25 (2)'!$B$4:$B$3000,Sheet1!A786,'ERP-EXCEL 25 (2)'!$F$4:$F$3000)</f>
        <v>0</v>
      </c>
      <c r="F786" s="37" t="e">
        <f>SUMIF(#REF!,Sheet1!A786,#REF!)</f>
        <v>#REF!</v>
      </c>
    </row>
    <row r="787" spans="1:6">
      <c r="A787" s="9" t="s">
        <v>868</v>
      </c>
      <c r="B787" s="9" t="s">
        <v>50</v>
      </c>
      <c r="C787" s="42">
        <f>SUMIF(erp!$C$3:$C$2999,Sheet1!A787,erp!$E$3:$E$2999)</f>
        <v>50</v>
      </c>
      <c r="D787" s="42">
        <f>SUMIF(location1!$B$3:$B$3000,Sheet1!A787,location1!$L$3:$L$3000)</f>
        <v>0</v>
      </c>
      <c r="E787" s="42">
        <f>SUMIF('ERP-EXCEL 25 (2)'!$B$4:$B$3000,Sheet1!A787,'ERP-EXCEL 25 (2)'!$F$4:$F$3000)</f>
        <v>0</v>
      </c>
      <c r="F787" s="37" t="e">
        <f>SUMIF(#REF!,Sheet1!A787,#REF!)</f>
        <v>#REF!</v>
      </c>
    </row>
    <row r="788" spans="1:6">
      <c r="A788" s="9" t="s">
        <v>867</v>
      </c>
      <c r="B788" s="9" t="s">
        <v>865</v>
      </c>
      <c r="C788" s="42">
        <f>SUMIF(erp!$C$3:$C$2999,Sheet1!A788,erp!$E$3:$E$2999)</f>
        <v>0</v>
      </c>
      <c r="D788" s="42">
        <f>SUMIF(location1!$B$3:$B$3000,Sheet1!A788,location1!$L$3:$L$3000)</f>
        <v>0</v>
      </c>
      <c r="E788" s="42">
        <f>SUMIF('ERP-EXCEL 25 (2)'!$B$4:$B$3000,Sheet1!A788,'ERP-EXCEL 25 (2)'!$F$4:$F$3000)</f>
        <v>0</v>
      </c>
      <c r="F788" s="37" t="e">
        <f>SUMIF(#REF!,Sheet1!A788,#REF!)</f>
        <v>#REF!</v>
      </c>
    </row>
    <row r="789" spans="1:6">
      <c r="A789" s="9" t="s">
        <v>866</v>
      </c>
      <c r="B789" s="9" t="s">
        <v>865</v>
      </c>
      <c r="C789" s="42">
        <f>SUMIF(erp!$C$3:$C$2999,Sheet1!A789,erp!$E$3:$E$2999)</f>
        <v>0</v>
      </c>
      <c r="D789" s="42">
        <f>SUMIF(location1!$B$3:$B$3000,Sheet1!A789,location1!$L$3:$L$3000)</f>
        <v>0</v>
      </c>
      <c r="E789" s="42">
        <f>SUMIF('ERP-EXCEL 25 (2)'!$B$4:$B$3000,Sheet1!A789,'ERP-EXCEL 25 (2)'!$F$4:$F$3000)</f>
        <v>0</v>
      </c>
      <c r="F789" s="37" t="e">
        <f>SUMIF(#REF!,Sheet1!A789,#REF!)</f>
        <v>#REF!</v>
      </c>
    </row>
    <row r="790" spans="1:6">
      <c r="A790" s="9" t="s">
        <v>864</v>
      </c>
      <c r="B790" s="9" t="s">
        <v>45</v>
      </c>
      <c r="C790" s="42">
        <f>SUMIF(erp!$C$3:$C$2999,Sheet1!A790,erp!$E$3:$E$2999)</f>
        <v>1000</v>
      </c>
      <c r="D790" s="42">
        <f>SUMIF(location1!$B$3:$B$3000,Sheet1!A790,location1!$L$3:$L$3000)</f>
        <v>1000</v>
      </c>
      <c r="E790" s="42">
        <f>SUMIF('ERP-EXCEL 25 (2)'!$B$4:$B$3000,Sheet1!A790,'ERP-EXCEL 25 (2)'!$F$4:$F$3000)</f>
        <v>0</v>
      </c>
      <c r="F790" s="37" t="e">
        <f>SUMIF(#REF!,Sheet1!A790,#REF!)</f>
        <v>#REF!</v>
      </c>
    </row>
    <row r="791" spans="1:6">
      <c r="A791" s="9" t="s">
        <v>863</v>
      </c>
      <c r="B791" s="9" t="s">
        <v>45</v>
      </c>
      <c r="C791" s="42">
        <f>SUMIF(erp!$C$3:$C$2999,Sheet1!A791,erp!$E$3:$E$2999)</f>
        <v>400</v>
      </c>
      <c r="D791" s="42">
        <f>SUMIF(location1!$B$3:$B$3000,Sheet1!A791,location1!$L$3:$L$3000)</f>
        <v>0</v>
      </c>
      <c r="E791" s="42">
        <f>SUMIF('ERP-EXCEL 25 (2)'!$B$4:$B$3000,Sheet1!A791,'ERP-EXCEL 25 (2)'!$F$4:$F$3000)</f>
        <v>0</v>
      </c>
      <c r="F791" s="37" t="e">
        <f>SUMIF(#REF!,Sheet1!A791,#REF!)</f>
        <v>#REF!</v>
      </c>
    </row>
    <row r="792" spans="1:6">
      <c r="A792" s="9" t="s">
        <v>862</v>
      </c>
      <c r="B792" s="9" t="s">
        <v>45</v>
      </c>
      <c r="C792" s="42">
        <f>SUMIF(erp!$C$3:$C$2999,Sheet1!A792,erp!$E$3:$E$2999)</f>
        <v>0</v>
      </c>
      <c r="D792" s="42">
        <f>SUMIF(location1!$B$3:$B$3000,Sheet1!A792,location1!$L$3:$L$3000)</f>
        <v>0</v>
      </c>
      <c r="E792" s="42">
        <f>SUMIF('ERP-EXCEL 25 (2)'!$B$4:$B$3000,Sheet1!A792,'ERP-EXCEL 25 (2)'!$F$4:$F$3000)</f>
        <v>0</v>
      </c>
      <c r="F792" s="37" t="e">
        <f>SUMIF(#REF!,Sheet1!A792,#REF!)</f>
        <v>#REF!</v>
      </c>
    </row>
    <row r="793" spans="1:6">
      <c r="A793" s="9" t="s">
        <v>861</v>
      </c>
      <c r="B793" s="9" t="s">
        <v>45</v>
      </c>
      <c r="C793" s="42">
        <f>SUMIF(erp!$C$3:$C$2999,Sheet1!A793,erp!$E$3:$E$2999)</f>
        <v>100</v>
      </c>
      <c r="D793" s="42">
        <f>SUMIF(location1!$B$3:$B$3000,Sheet1!A793,location1!$L$3:$L$3000)</f>
        <v>0</v>
      </c>
      <c r="E793" s="42">
        <f>SUMIF('ERP-EXCEL 25 (2)'!$B$4:$B$3000,Sheet1!A793,'ERP-EXCEL 25 (2)'!$F$4:$F$3000)</f>
        <v>100</v>
      </c>
      <c r="F793" s="37" t="e">
        <f>SUMIF(#REF!,Sheet1!A793,#REF!)</f>
        <v>#REF!</v>
      </c>
    </row>
    <row r="794" spans="1:6">
      <c r="A794" s="9" t="s">
        <v>860</v>
      </c>
      <c r="B794" s="9" t="s">
        <v>45</v>
      </c>
      <c r="C794" s="42">
        <f>SUMIF(erp!$C$3:$C$2999,Sheet1!A794,erp!$E$3:$E$2999)</f>
        <v>0</v>
      </c>
      <c r="D794" s="42">
        <f>SUMIF(location1!$B$3:$B$3000,Sheet1!A794,location1!$L$3:$L$3000)</f>
        <v>0</v>
      </c>
      <c r="E794" s="42">
        <f>SUMIF('ERP-EXCEL 25 (2)'!$B$4:$B$3000,Sheet1!A794,'ERP-EXCEL 25 (2)'!$F$4:$F$3000)</f>
        <v>0</v>
      </c>
      <c r="F794" s="37" t="e">
        <f>SUMIF(#REF!,Sheet1!A794,#REF!)</f>
        <v>#REF!</v>
      </c>
    </row>
    <row r="795" spans="1:6">
      <c r="A795" s="9" t="s">
        <v>859</v>
      </c>
      <c r="B795" s="9" t="s">
        <v>857</v>
      </c>
      <c r="C795" s="42">
        <f>SUMIF(erp!$C$3:$C$2999,Sheet1!A795,erp!$E$3:$E$2999)</f>
        <v>1190</v>
      </c>
      <c r="D795" s="42">
        <f>SUMIF(location1!$B$3:$B$3000,Sheet1!A795,location1!$L$3:$L$3000)</f>
        <v>0</v>
      </c>
      <c r="E795" s="42">
        <f>SUMIF('ERP-EXCEL 25 (2)'!$B$4:$B$3000,Sheet1!A795,'ERP-EXCEL 25 (2)'!$F$4:$F$3000)</f>
        <v>0</v>
      </c>
      <c r="F795" s="37" t="e">
        <f>SUMIF(#REF!,Sheet1!A795,#REF!)</f>
        <v>#REF!</v>
      </c>
    </row>
    <row r="796" spans="1:6">
      <c r="A796" s="9" t="s">
        <v>858</v>
      </c>
      <c r="B796" s="9" t="s">
        <v>857</v>
      </c>
      <c r="C796" s="42">
        <f>SUMIF(erp!$C$3:$C$2999,Sheet1!A796,erp!$E$3:$E$2999)</f>
        <v>0</v>
      </c>
      <c r="D796" s="42">
        <f>SUMIF(location1!$B$3:$B$3000,Sheet1!A796,location1!$L$3:$L$3000)</f>
        <v>0</v>
      </c>
      <c r="E796" s="42">
        <f>SUMIF('ERP-EXCEL 25 (2)'!$B$4:$B$3000,Sheet1!A796,'ERP-EXCEL 25 (2)'!$F$4:$F$3000)</f>
        <v>0</v>
      </c>
      <c r="F796" s="37" t="e">
        <f>SUMIF(#REF!,Sheet1!A796,#REF!)</f>
        <v>#REF!</v>
      </c>
    </row>
    <row r="797" spans="1:6">
      <c r="A797" s="9" t="s">
        <v>856</v>
      </c>
      <c r="B797" s="9" t="s">
        <v>844</v>
      </c>
      <c r="C797" s="42">
        <f>SUMIF(erp!$C$3:$C$2999,Sheet1!A797,erp!$E$3:$E$2999)</f>
        <v>4400</v>
      </c>
      <c r="D797" s="42">
        <f>SUMIF(location1!$B$3:$B$3000,Sheet1!A797,location1!$L$3:$L$3000)</f>
        <v>1198</v>
      </c>
      <c r="E797" s="42">
        <f>SUMIF('ERP-EXCEL 25 (2)'!$B$4:$B$3000,Sheet1!A797,'ERP-EXCEL 25 (2)'!$F$4:$F$3000)</f>
        <v>0</v>
      </c>
      <c r="F797" s="37" t="e">
        <f>SUMIF(#REF!,Sheet1!A797,#REF!)</f>
        <v>#REF!</v>
      </c>
    </row>
    <row r="798" spans="1:6">
      <c r="A798" s="9" t="s">
        <v>852</v>
      </c>
      <c r="B798" s="9" t="s">
        <v>844</v>
      </c>
      <c r="C798" s="42">
        <f>SUMIF(erp!$C$3:$C$2999,Sheet1!A798,erp!$E$3:$E$2999)</f>
        <v>0</v>
      </c>
      <c r="D798" s="42">
        <f>SUMIF(location1!$B$3:$B$3000,Sheet1!A798,location1!$L$3:$L$3000)</f>
        <v>0</v>
      </c>
      <c r="E798" s="42">
        <f>SUMIF('ERP-EXCEL 25 (2)'!$B$4:$B$3000,Sheet1!A798,'ERP-EXCEL 25 (2)'!$F$4:$F$3000)</f>
        <v>0</v>
      </c>
      <c r="F798" s="37" t="e">
        <f>SUMIF(#REF!,Sheet1!A798,#REF!)</f>
        <v>#REF!</v>
      </c>
    </row>
    <row r="799" spans="1:6">
      <c r="A799" s="9" t="s">
        <v>851</v>
      </c>
      <c r="B799" s="9" t="s">
        <v>844</v>
      </c>
      <c r="C799" s="42">
        <f>SUMIF(erp!$C$3:$C$2999,Sheet1!A799,erp!$E$3:$E$2999)</f>
        <v>655</v>
      </c>
      <c r="D799" s="42">
        <f>SUMIF(location1!$B$3:$B$3000,Sheet1!A799,location1!$L$3:$L$3000)</f>
        <v>1136</v>
      </c>
      <c r="E799" s="42">
        <f>SUMIF('ERP-EXCEL 25 (2)'!$B$4:$B$3000,Sheet1!A799,'ERP-EXCEL 25 (2)'!$F$4:$F$3000)</f>
        <v>0</v>
      </c>
      <c r="F799" s="37" t="e">
        <f>SUMIF(#REF!,Sheet1!A799,#REF!)</f>
        <v>#REF!</v>
      </c>
    </row>
    <row r="800" spans="1:6">
      <c r="A800" s="9" t="s">
        <v>850</v>
      </c>
      <c r="B800" s="9" t="s">
        <v>844</v>
      </c>
      <c r="C800" s="42">
        <f>SUMIF(erp!$C$3:$C$2999,Sheet1!A800,erp!$E$3:$E$2999)</f>
        <v>0</v>
      </c>
      <c r="D800" s="42">
        <f>SUMIF(location1!$B$3:$B$3000,Sheet1!A800,location1!$L$3:$L$3000)</f>
        <v>0</v>
      </c>
      <c r="E800" s="42">
        <f>SUMIF('ERP-EXCEL 25 (2)'!$B$4:$B$3000,Sheet1!A800,'ERP-EXCEL 25 (2)'!$F$4:$F$3000)</f>
        <v>0</v>
      </c>
      <c r="F800" s="37" t="e">
        <f>SUMIF(#REF!,Sheet1!A800,#REF!)</f>
        <v>#REF!</v>
      </c>
    </row>
    <row r="801" spans="1:6">
      <c r="A801" s="9" t="s">
        <v>849</v>
      </c>
      <c r="B801" s="9" t="s">
        <v>844</v>
      </c>
      <c r="C801" s="42">
        <f>SUMIF(erp!$C$3:$C$2999,Sheet1!A801,erp!$E$3:$E$2999)</f>
        <v>0</v>
      </c>
      <c r="D801" s="42">
        <f>SUMIF(location1!$B$3:$B$3000,Sheet1!A801,location1!$L$3:$L$3000)</f>
        <v>0</v>
      </c>
      <c r="E801" s="42">
        <f>SUMIF('ERP-EXCEL 25 (2)'!$B$4:$B$3000,Sheet1!A801,'ERP-EXCEL 25 (2)'!$F$4:$F$3000)</f>
        <v>0</v>
      </c>
      <c r="F801" s="37" t="e">
        <f>SUMIF(#REF!,Sheet1!A801,#REF!)</f>
        <v>#REF!</v>
      </c>
    </row>
    <row r="802" spans="1:6">
      <c r="A802" s="9" t="s">
        <v>848</v>
      </c>
      <c r="B802" s="9" t="s">
        <v>844</v>
      </c>
      <c r="C802" s="42">
        <f>SUMIF(erp!$C$3:$C$2999,Sheet1!A802,erp!$E$3:$E$2999)</f>
        <v>990</v>
      </c>
      <c r="D802" s="42">
        <f>SUMIF(location1!$B$3:$B$3000,Sheet1!A802,location1!$L$3:$L$3000)</f>
        <v>0</v>
      </c>
      <c r="E802" s="42">
        <f>SUMIF('ERP-EXCEL 25 (2)'!$B$4:$B$3000,Sheet1!A802,'ERP-EXCEL 25 (2)'!$F$4:$F$3000)</f>
        <v>0</v>
      </c>
      <c r="F802" s="37" t="e">
        <f>SUMIF(#REF!,Sheet1!A802,#REF!)</f>
        <v>#REF!</v>
      </c>
    </row>
    <row r="803" spans="1:6">
      <c r="A803" s="9" t="s">
        <v>845</v>
      </c>
      <c r="B803" s="9" t="s">
        <v>844</v>
      </c>
      <c r="C803" s="42">
        <f>SUMIF(erp!$C$3:$C$2999,Sheet1!A803,erp!$E$3:$E$2999)</f>
        <v>360</v>
      </c>
      <c r="D803" s="42">
        <f>SUMIF(location1!$B$3:$B$3000,Sheet1!A803,location1!$L$3:$L$3000)</f>
        <v>360</v>
      </c>
      <c r="E803" s="42">
        <f>SUMIF('ERP-EXCEL 25 (2)'!$B$4:$B$3000,Sheet1!A803,'ERP-EXCEL 25 (2)'!$F$4:$F$3000)</f>
        <v>0</v>
      </c>
      <c r="F803" s="37" t="e">
        <f>SUMIF(#REF!,Sheet1!A803,#REF!)</f>
        <v>#REF!</v>
      </c>
    </row>
    <row r="804" spans="1:6">
      <c r="A804" s="9" t="s">
        <v>843</v>
      </c>
      <c r="B804" s="9" t="s">
        <v>826</v>
      </c>
      <c r="C804" s="42">
        <f>SUMIF(erp!$C$3:$C$2999,Sheet1!A804,erp!$E$3:$E$2999)</f>
        <v>3150</v>
      </c>
      <c r="D804" s="42">
        <f>SUMIF(location1!$B$3:$B$3000,Sheet1!A804,location1!$L$3:$L$3000)</f>
        <v>3150</v>
      </c>
      <c r="E804" s="42">
        <f>SUMIF('ERP-EXCEL 25 (2)'!$B$4:$B$3000,Sheet1!A804,'ERP-EXCEL 25 (2)'!$F$4:$F$3000)</f>
        <v>0</v>
      </c>
      <c r="F804" s="37" t="e">
        <f>SUMIF(#REF!,Sheet1!A804,#REF!)</f>
        <v>#REF!</v>
      </c>
    </row>
    <row r="805" spans="1:6">
      <c r="A805" s="9" t="s">
        <v>842</v>
      </c>
      <c r="B805" s="9" t="s">
        <v>826</v>
      </c>
      <c r="C805" s="42">
        <f>SUMIF(erp!$C$3:$C$2999,Sheet1!A805,erp!$E$3:$E$2999)</f>
        <v>11940</v>
      </c>
      <c r="D805" s="42">
        <f>SUMIF(location1!$B$3:$B$3000,Sheet1!A805,location1!$L$3:$L$3000)</f>
        <v>10600</v>
      </c>
      <c r="E805" s="42">
        <f>SUMIF('ERP-EXCEL 25 (2)'!$B$4:$B$3000,Sheet1!A805,'ERP-EXCEL 25 (2)'!$F$4:$F$3000)</f>
        <v>0</v>
      </c>
      <c r="F805" s="37" t="e">
        <f>SUMIF(#REF!,Sheet1!A805,#REF!)</f>
        <v>#REF!</v>
      </c>
    </row>
    <row r="806" spans="1:6">
      <c r="A806" s="9" t="s">
        <v>841</v>
      </c>
      <c r="B806" s="9" t="s">
        <v>826</v>
      </c>
      <c r="C806" s="42">
        <f>SUMIF(erp!$C$3:$C$2999,Sheet1!A806,erp!$E$3:$E$2999)</f>
        <v>2308</v>
      </c>
      <c r="D806" s="42">
        <f>SUMIF(location1!$B$3:$B$3000,Sheet1!A806,location1!$L$3:$L$3000)</f>
        <v>2308</v>
      </c>
      <c r="E806" s="42">
        <f>SUMIF('ERP-EXCEL 25 (2)'!$B$4:$B$3000,Sheet1!A806,'ERP-EXCEL 25 (2)'!$F$4:$F$3000)</f>
        <v>0</v>
      </c>
      <c r="F806" s="37" t="e">
        <f>SUMIF(#REF!,Sheet1!A806,#REF!)</f>
        <v>#REF!</v>
      </c>
    </row>
    <row r="807" spans="1:6">
      <c r="A807" s="9" t="s">
        <v>840</v>
      </c>
      <c r="B807" s="9" t="s">
        <v>826</v>
      </c>
      <c r="C807" s="42">
        <f>SUMIF(erp!$C$3:$C$2999,Sheet1!A807,erp!$E$3:$E$2999)</f>
        <v>1180</v>
      </c>
      <c r="D807" s="42">
        <f>SUMIF(location1!$B$3:$B$3000,Sheet1!A807,location1!$L$3:$L$3000)</f>
        <v>0</v>
      </c>
      <c r="E807" s="42">
        <f>SUMIF('ERP-EXCEL 25 (2)'!$B$4:$B$3000,Sheet1!A807,'ERP-EXCEL 25 (2)'!$F$4:$F$3000)</f>
        <v>0</v>
      </c>
      <c r="F807" s="37" t="e">
        <f>SUMIF(#REF!,Sheet1!A807,#REF!)</f>
        <v>#REF!</v>
      </c>
    </row>
    <row r="808" spans="1:6">
      <c r="A808" s="9" t="s">
        <v>839</v>
      </c>
      <c r="B808" s="9" t="s">
        <v>826</v>
      </c>
      <c r="C808" s="42">
        <f>SUMIF(erp!$C$3:$C$2999,Sheet1!A808,erp!$E$3:$E$2999)</f>
        <v>400</v>
      </c>
      <c r="D808" s="42">
        <f>SUMIF(location1!$B$3:$B$3000,Sheet1!A808,location1!$L$3:$L$3000)</f>
        <v>2544</v>
      </c>
      <c r="E808" s="42">
        <f>SUMIF('ERP-EXCEL 25 (2)'!$B$4:$B$3000,Sheet1!A808,'ERP-EXCEL 25 (2)'!$F$4:$F$3000)</f>
        <v>0</v>
      </c>
      <c r="F808" s="37" t="e">
        <f>SUMIF(#REF!,Sheet1!A808,#REF!)</f>
        <v>#REF!</v>
      </c>
    </row>
    <row r="809" spans="1:6">
      <c r="A809" s="9" t="s">
        <v>838</v>
      </c>
      <c r="B809" s="9" t="s">
        <v>826</v>
      </c>
      <c r="C809" s="42">
        <f>SUMIF(erp!$C$3:$C$2999,Sheet1!A809,erp!$E$3:$E$2999)</f>
        <v>19991</v>
      </c>
      <c r="D809" s="42">
        <f>SUMIF(location1!$B$3:$B$3000,Sheet1!A809,location1!$L$3:$L$3000)</f>
        <v>19991</v>
      </c>
      <c r="E809" s="42">
        <f>SUMIF('ERP-EXCEL 25 (2)'!$B$4:$B$3000,Sheet1!A809,'ERP-EXCEL 25 (2)'!$F$4:$F$3000)</f>
        <v>0</v>
      </c>
      <c r="F809" s="37" t="e">
        <f>SUMIF(#REF!,Sheet1!A809,#REF!)</f>
        <v>#REF!</v>
      </c>
    </row>
    <row r="810" spans="1:6">
      <c r="A810" s="9" t="s">
        <v>836</v>
      </c>
      <c r="B810" s="9" t="s">
        <v>826</v>
      </c>
      <c r="C810" s="42">
        <f>SUMIF(erp!$C$3:$C$2999,Sheet1!A810,erp!$E$3:$E$2999)</f>
        <v>100</v>
      </c>
      <c r="D810" s="42">
        <f>SUMIF(location1!$B$3:$B$3000,Sheet1!A810,location1!$L$3:$L$3000)</f>
        <v>0</v>
      </c>
      <c r="E810" s="42">
        <f>SUMIF('ERP-EXCEL 25 (2)'!$B$4:$B$3000,Sheet1!A810,'ERP-EXCEL 25 (2)'!$F$4:$F$3000)</f>
        <v>0</v>
      </c>
      <c r="F810" s="37" t="e">
        <f>SUMIF(#REF!,Sheet1!A810,#REF!)</f>
        <v>#REF!</v>
      </c>
    </row>
    <row r="811" spans="1:6">
      <c r="A811" s="9" t="s">
        <v>835</v>
      </c>
      <c r="B811" s="9" t="s">
        <v>826</v>
      </c>
      <c r="C811" s="42">
        <f>SUMIF(erp!$C$3:$C$2999,Sheet1!A811,erp!$E$3:$E$2999)</f>
        <v>4750</v>
      </c>
      <c r="D811" s="42">
        <f>SUMIF(location1!$B$3:$B$3000,Sheet1!A811,location1!$L$3:$L$3000)</f>
        <v>4875</v>
      </c>
      <c r="E811" s="42">
        <f>SUMIF('ERP-EXCEL 25 (2)'!$B$4:$B$3000,Sheet1!A811,'ERP-EXCEL 25 (2)'!$F$4:$F$3000)</f>
        <v>0</v>
      </c>
      <c r="F811" s="37" t="e">
        <f>SUMIF(#REF!,Sheet1!A811,#REF!)</f>
        <v>#REF!</v>
      </c>
    </row>
    <row r="812" spans="1:6">
      <c r="A812" s="9" t="s">
        <v>834</v>
      </c>
      <c r="B812" s="9" t="s">
        <v>826</v>
      </c>
      <c r="C812" s="42">
        <f>SUMIF(erp!$C$3:$C$2999,Sheet1!A812,erp!$E$3:$E$2999)</f>
        <v>26500</v>
      </c>
      <c r="D812" s="42">
        <f>SUMIF(location1!$B$3:$B$3000,Sheet1!A812,location1!$L$3:$L$3000)</f>
        <v>23241</v>
      </c>
      <c r="E812" s="42">
        <f>SUMIF('ERP-EXCEL 25 (2)'!$B$4:$B$3000,Sheet1!A812,'ERP-EXCEL 25 (2)'!$F$4:$F$3000)</f>
        <v>0</v>
      </c>
      <c r="F812" s="37" t="e">
        <f>SUMIF(#REF!,Sheet1!A812,#REF!)</f>
        <v>#REF!</v>
      </c>
    </row>
    <row r="813" spans="1:6">
      <c r="A813" s="9" t="s">
        <v>833</v>
      </c>
      <c r="B813" s="9" t="s">
        <v>826</v>
      </c>
      <c r="C813" s="42">
        <f>SUMIF(erp!$C$3:$C$2999,Sheet1!A813,erp!$E$3:$E$2999)</f>
        <v>0</v>
      </c>
      <c r="D813" s="42">
        <f>SUMIF(location1!$B$3:$B$3000,Sheet1!A813,location1!$L$3:$L$3000)</f>
        <v>0</v>
      </c>
      <c r="E813" s="42">
        <f>SUMIF('ERP-EXCEL 25 (2)'!$B$4:$B$3000,Sheet1!A813,'ERP-EXCEL 25 (2)'!$F$4:$F$3000)</f>
        <v>0</v>
      </c>
      <c r="F813" s="37" t="e">
        <f>SUMIF(#REF!,Sheet1!A813,#REF!)</f>
        <v>#REF!</v>
      </c>
    </row>
    <row r="814" spans="1:6">
      <c r="A814" s="9" t="s">
        <v>832</v>
      </c>
      <c r="B814" s="9" t="s">
        <v>826</v>
      </c>
      <c r="C814" s="42">
        <f>SUMIF(erp!$C$3:$C$2999,Sheet1!A814,erp!$E$3:$E$2999)</f>
        <v>10500</v>
      </c>
      <c r="D814" s="42">
        <f>SUMIF(location1!$B$3:$B$3000,Sheet1!A814,location1!$L$3:$L$3000)</f>
        <v>9300</v>
      </c>
      <c r="E814" s="42">
        <f>SUMIF('ERP-EXCEL 25 (2)'!$B$4:$B$3000,Sheet1!A814,'ERP-EXCEL 25 (2)'!$F$4:$F$3000)</f>
        <v>4800</v>
      </c>
      <c r="F814" s="37" t="e">
        <f>SUMIF(#REF!,Sheet1!A814,#REF!)</f>
        <v>#REF!</v>
      </c>
    </row>
    <row r="815" spans="1:6">
      <c r="A815" s="9" t="s">
        <v>831</v>
      </c>
      <c r="B815" s="9" t="s">
        <v>826</v>
      </c>
      <c r="C815" s="42">
        <f>SUMIF(erp!$C$3:$C$2999,Sheet1!A815,erp!$E$3:$E$2999)</f>
        <v>27900</v>
      </c>
      <c r="D815" s="42">
        <f>SUMIF(location1!$B$3:$B$3000,Sheet1!A815,location1!$L$3:$L$3000)</f>
        <v>11700</v>
      </c>
      <c r="E815" s="42">
        <f>SUMIF('ERP-EXCEL 25 (2)'!$B$4:$B$3000,Sheet1!A815,'ERP-EXCEL 25 (2)'!$F$4:$F$3000)</f>
        <v>0</v>
      </c>
      <c r="F815" s="37" t="e">
        <f>SUMIF(#REF!,Sheet1!A815,#REF!)</f>
        <v>#REF!</v>
      </c>
    </row>
    <row r="816" spans="1:6">
      <c r="A816" s="9" t="s">
        <v>830</v>
      </c>
      <c r="B816" s="9" t="s">
        <v>826</v>
      </c>
      <c r="C816" s="42">
        <f>SUMIF(erp!$C$3:$C$2999,Sheet1!A816,erp!$E$3:$E$2999)</f>
        <v>29100</v>
      </c>
      <c r="D816" s="42">
        <f>SUMIF(location1!$B$3:$B$3000,Sheet1!A816,location1!$L$3:$L$3000)</f>
        <v>11700</v>
      </c>
      <c r="E816" s="42">
        <f>SUMIF('ERP-EXCEL 25 (2)'!$B$4:$B$3000,Sheet1!A816,'ERP-EXCEL 25 (2)'!$F$4:$F$3000)</f>
        <v>0</v>
      </c>
      <c r="F816" s="37" t="e">
        <f>SUMIF(#REF!,Sheet1!A816,#REF!)</f>
        <v>#REF!</v>
      </c>
    </row>
    <row r="817" spans="1:6">
      <c r="A817" s="9" t="s">
        <v>829</v>
      </c>
      <c r="B817" s="9" t="s">
        <v>826</v>
      </c>
      <c r="C817" s="42">
        <f>SUMIF(erp!$C$3:$C$2999,Sheet1!A817,erp!$E$3:$E$2999)</f>
        <v>3450</v>
      </c>
      <c r="D817" s="42">
        <f>SUMIF(location1!$B$3:$B$3000,Sheet1!A817,location1!$L$3:$L$3000)</f>
        <v>3750</v>
      </c>
      <c r="E817" s="42">
        <f>SUMIF('ERP-EXCEL 25 (2)'!$B$4:$B$3000,Sheet1!A817,'ERP-EXCEL 25 (2)'!$F$4:$F$3000)</f>
        <v>0</v>
      </c>
      <c r="F817" s="37" t="e">
        <f>SUMIF(#REF!,Sheet1!A817,#REF!)</f>
        <v>#REF!</v>
      </c>
    </row>
    <row r="818" spans="1:6">
      <c r="A818" s="9" t="s">
        <v>828</v>
      </c>
      <c r="B818" s="9" t="s">
        <v>826</v>
      </c>
      <c r="C818" s="42">
        <f>SUMIF(erp!$C$3:$C$2999,Sheet1!A818,erp!$E$3:$E$2999)</f>
        <v>452</v>
      </c>
      <c r="D818" s="42">
        <f>SUMIF(location1!$B$3:$B$3000,Sheet1!A818,location1!$L$3:$L$3000)</f>
        <v>452</v>
      </c>
      <c r="E818" s="42">
        <f>SUMIF('ERP-EXCEL 25 (2)'!$B$4:$B$3000,Sheet1!A818,'ERP-EXCEL 25 (2)'!$F$4:$F$3000)</f>
        <v>0</v>
      </c>
      <c r="F818" s="37" t="e">
        <f>SUMIF(#REF!,Sheet1!A818,#REF!)</f>
        <v>#REF!</v>
      </c>
    </row>
    <row r="819" spans="1:6">
      <c r="A819" s="9" t="s">
        <v>827</v>
      </c>
      <c r="B819" s="9" t="s">
        <v>826</v>
      </c>
      <c r="C819" s="42">
        <f>SUMIF(erp!$C$3:$C$2999,Sheet1!A819,erp!$E$3:$E$2999)</f>
        <v>400</v>
      </c>
      <c r="D819" s="42">
        <f>SUMIF(location1!$B$3:$B$3000,Sheet1!A819,location1!$L$3:$L$3000)</f>
        <v>0</v>
      </c>
      <c r="E819" s="42">
        <f>SUMIF('ERP-EXCEL 25 (2)'!$B$4:$B$3000,Sheet1!A819,'ERP-EXCEL 25 (2)'!$F$4:$F$3000)</f>
        <v>0</v>
      </c>
      <c r="F819" s="37" t="e">
        <f>SUMIF(#REF!,Sheet1!A819,#REF!)</f>
        <v>#REF!</v>
      </c>
    </row>
    <row r="820" spans="1:6">
      <c r="A820" s="9" t="s">
        <v>825</v>
      </c>
      <c r="B820" s="9" t="s">
        <v>823</v>
      </c>
      <c r="C820" s="42">
        <f>SUMIF(erp!$C$3:$C$2999,Sheet1!A820,erp!$E$3:$E$2999)</f>
        <v>1400</v>
      </c>
      <c r="D820" s="42">
        <f>SUMIF(location1!$B$3:$B$3000,Sheet1!A820,location1!$L$3:$L$3000)</f>
        <v>1400</v>
      </c>
      <c r="E820" s="42">
        <f>SUMIF('ERP-EXCEL 25 (2)'!$B$4:$B$3000,Sheet1!A820,'ERP-EXCEL 25 (2)'!$F$4:$F$3000)</f>
        <v>0</v>
      </c>
      <c r="F820" s="37" t="e">
        <f>SUMIF(#REF!,Sheet1!A820,#REF!)</f>
        <v>#REF!</v>
      </c>
    </row>
    <row r="821" spans="1:6">
      <c r="A821" s="9" t="s">
        <v>824</v>
      </c>
      <c r="B821" s="9" t="s">
        <v>823</v>
      </c>
      <c r="C821" s="42">
        <f>SUMIF(erp!$C$3:$C$2999,Sheet1!A821,erp!$E$3:$E$2999)</f>
        <v>14240</v>
      </c>
      <c r="D821" s="42">
        <f>SUMIF(location1!$B$3:$B$3000,Sheet1!A821,location1!$L$3:$L$3000)</f>
        <v>15240</v>
      </c>
      <c r="E821" s="42">
        <f>SUMIF('ERP-EXCEL 25 (2)'!$B$4:$B$3000,Sheet1!A821,'ERP-EXCEL 25 (2)'!$F$4:$F$3000)</f>
        <v>4000</v>
      </c>
      <c r="F821" s="37" t="e">
        <f>SUMIF(#REF!,Sheet1!A821,#REF!)</f>
        <v>#REF!</v>
      </c>
    </row>
    <row r="822" spans="1:6">
      <c r="A822" s="9" t="s">
        <v>822</v>
      </c>
      <c r="B822" s="9" t="s">
        <v>819</v>
      </c>
      <c r="C822" s="42">
        <f>SUMIF(erp!$C$3:$C$2999,Sheet1!A822,erp!$E$3:$E$2999)</f>
        <v>7140</v>
      </c>
      <c r="D822" s="42">
        <f>SUMIF(location1!$B$3:$B$3000,Sheet1!A822,location1!$L$3:$L$3000)</f>
        <v>6620</v>
      </c>
      <c r="E822" s="42">
        <f>SUMIF('ERP-EXCEL 25 (2)'!$B$4:$B$3000,Sheet1!A822,'ERP-EXCEL 25 (2)'!$F$4:$F$3000)</f>
        <v>0</v>
      </c>
      <c r="F822" s="37" t="e">
        <f>SUMIF(#REF!,Sheet1!A822,#REF!)</f>
        <v>#REF!</v>
      </c>
    </row>
    <row r="823" spans="1:6">
      <c r="A823" s="9" t="s">
        <v>821</v>
      </c>
      <c r="B823" s="9" t="s">
        <v>819</v>
      </c>
      <c r="C823" s="42">
        <f>SUMIF(erp!$C$3:$C$2999,Sheet1!A823,erp!$E$3:$E$2999)</f>
        <v>0</v>
      </c>
      <c r="D823" s="42">
        <f>SUMIF(location1!$B$3:$B$3000,Sheet1!A823,location1!$L$3:$L$3000)</f>
        <v>0</v>
      </c>
      <c r="E823" s="42">
        <f>SUMIF('ERP-EXCEL 25 (2)'!$B$4:$B$3000,Sheet1!A823,'ERP-EXCEL 25 (2)'!$F$4:$F$3000)</f>
        <v>0</v>
      </c>
      <c r="F823" s="37" t="e">
        <f>SUMIF(#REF!,Sheet1!A823,#REF!)</f>
        <v>#REF!</v>
      </c>
    </row>
    <row r="824" spans="1:6">
      <c r="A824" s="9" t="s">
        <v>820</v>
      </c>
      <c r="B824" s="9" t="s">
        <v>819</v>
      </c>
      <c r="C824" s="42">
        <f>SUMIF(erp!$C$3:$C$2999,Sheet1!A824,erp!$E$3:$E$2999)</f>
        <v>2375</v>
      </c>
      <c r="D824" s="42">
        <f>SUMIF(location1!$B$3:$B$3000,Sheet1!A824,location1!$L$3:$L$3000)</f>
        <v>0</v>
      </c>
      <c r="E824" s="42">
        <f>SUMIF('ERP-EXCEL 25 (2)'!$B$4:$B$3000,Sheet1!A824,'ERP-EXCEL 25 (2)'!$F$4:$F$3000)</f>
        <v>0</v>
      </c>
      <c r="F824" s="37" t="e">
        <f>SUMIF(#REF!,Sheet1!A824,#REF!)</f>
        <v>#REF!</v>
      </c>
    </row>
    <row r="825" spans="1:6">
      <c r="A825" s="9" t="s">
        <v>818</v>
      </c>
      <c r="B825" s="9" t="s">
        <v>31</v>
      </c>
      <c r="C825" s="42">
        <f>SUMIF(erp!$C$3:$C$2999,Sheet1!A825,erp!$E$3:$E$2999)</f>
        <v>0</v>
      </c>
      <c r="D825" s="42">
        <f>SUMIF(location1!$B$3:$B$3000,Sheet1!A825,location1!$L$3:$L$3000)</f>
        <v>0</v>
      </c>
      <c r="E825" s="42">
        <f>SUMIF('ERP-EXCEL 25 (2)'!$B$4:$B$3000,Sheet1!A825,'ERP-EXCEL 25 (2)'!$F$4:$F$3000)</f>
        <v>0</v>
      </c>
      <c r="F825" s="37" t="e">
        <f>SUMIF(#REF!,Sheet1!A825,#REF!)</f>
        <v>#REF!</v>
      </c>
    </row>
    <row r="826" spans="1:6">
      <c r="A826" s="9" t="s">
        <v>817</v>
      </c>
      <c r="B826" s="9" t="s">
        <v>31</v>
      </c>
      <c r="C826" s="42">
        <f>SUMIF(erp!$C$3:$C$2999,Sheet1!A826,erp!$E$3:$E$2999)</f>
        <v>0</v>
      </c>
      <c r="D826" s="42">
        <f>SUMIF(location1!$B$3:$B$3000,Sheet1!A826,location1!$L$3:$L$3000)</f>
        <v>0</v>
      </c>
      <c r="E826" s="42">
        <f>SUMIF('ERP-EXCEL 25 (2)'!$B$4:$B$3000,Sheet1!A826,'ERP-EXCEL 25 (2)'!$F$4:$F$3000)</f>
        <v>0</v>
      </c>
      <c r="F826" s="37" t="e">
        <f>SUMIF(#REF!,Sheet1!A826,#REF!)</f>
        <v>#REF!</v>
      </c>
    </row>
    <row r="827" spans="1:6">
      <c r="A827" s="9" t="s">
        <v>816</v>
      </c>
      <c r="B827" s="9" t="s">
        <v>31</v>
      </c>
      <c r="C827" s="42">
        <f>SUMIF(erp!$C$3:$C$2999,Sheet1!A827,erp!$E$3:$E$2999)</f>
        <v>0</v>
      </c>
      <c r="D827" s="42">
        <f>SUMIF(location1!$B$3:$B$3000,Sheet1!A827,location1!$L$3:$L$3000)</f>
        <v>0</v>
      </c>
      <c r="E827" s="42">
        <f>SUMIF('ERP-EXCEL 25 (2)'!$B$4:$B$3000,Sheet1!A827,'ERP-EXCEL 25 (2)'!$F$4:$F$3000)</f>
        <v>0</v>
      </c>
      <c r="F827" s="37" t="e">
        <f>SUMIF(#REF!,Sheet1!A827,#REF!)</f>
        <v>#REF!</v>
      </c>
    </row>
    <row r="828" spans="1:6">
      <c r="A828" s="9" t="s">
        <v>815</v>
      </c>
      <c r="B828" s="9" t="s">
        <v>31</v>
      </c>
      <c r="C828" s="42">
        <f>SUMIF(erp!$C$3:$C$2999,Sheet1!A828,erp!$E$3:$E$2999)</f>
        <v>2008</v>
      </c>
      <c r="D828" s="42">
        <f>SUMIF(location1!$B$3:$B$3000,Sheet1!A828,location1!$L$3:$L$3000)</f>
        <v>2000</v>
      </c>
      <c r="E828" s="42">
        <f>SUMIF('ERP-EXCEL 25 (2)'!$B$4:$B$3000,Sheet1!A828,'ERP-EXCEL 25 (2)'!$F$4:$F$3000)</f>
        <v>0</v>
      </c>
      <c r="F828" s="37" t="e">
        <f>SUMIF(#REF!,Sheet1!A828,#REF!)</f>
        <v>#REF!</v>
      </c>
    </row>
    <row r="829" spans="1:6">
      <c r="A829" s="9" t="s">
        <v>813</v>
      </c>
      <c r="B829" s="9" t="s">
        <v>31</v>
      </c>
      <c r="C829" s="42">
        <f>SUMIF(erp!$C$3:$C$2999,Sheet1!A829,erp!$E$3:$E$2999)</f>
        <v>0</v>
      </c>
      <c r="D829" s="42">
        <f>SUMIF(location1!$B$3:$B$3000,Sheet1!A829,location1!$L$3:$L$3000)</f>
        <v>0</v>
      </c>
      <c r="E829" s="42">
        <f>SUMIF('ERP-EXCEL 25 (2)'!$B$4:$B$3000,Sheet1!A829,'ERP-EXCEL 25 (2)'!$F$4:$F$3000)</f>
        <v>0</v>
      </c>
      <c r="F829" s="37" t="e">
        <f>SUMIF(#REF!,Sheet1!A829,#REF!)</f>
        <v>#REF!</v>
      </c>
    </row>
    <row r="830" spans="1:6">
      <c r="A830" s="9" t="s">
        <v>812</v>
      </c>
      <c r="B830" s="9" t="s">
        <v>31</v>
      </c>
      <c r="C830" s="42">
        <f>SUMIF(erp!$C$3:$C$2999,Sheet1!A830,erp!$E$3:$E$2999)</f>
        <v>217</v>
      </c>
      <c r="D830" s="42">
        <f>SUMIF(location1!$B$3:$B$3000,Sheet1!A830,location1!$L$3:$L$3000)</f>
        <v>0</v>
      </c>
      <c r="E830" s="42">
        <f>SUMIF('ERP-EXCEL 25 (2)'!$B$4:$B$3000,Sheet1!A830,'ERP-EXCEL 25 (2)'!$F$4:$F$3000)</f>
        <v>0</v>
      </c>
      <c r="F830" s="37" t="e">
        <f>SUMIF(#REF!,Sheet1!A830,#REF!)</f>
        <v>#REF!</v>
      </c>
    </row>
    <row r="831" spans="1:6">
      <c r="A831" s="9" t="s">
        <v>811</v>
      </c>
      <c r="B831" s="9" t="s">
        <v>31</v>
      </c>
      <c r="C831" s="42">
        <f>SUMIF(erp!$C$3:$C$2999,Sheet1!A831,erp!$E$3:$E$2999)</f>
        <v>0</v>
      </c>
      <c r="D831" s="42">
        <f>SUMIF(location1!$B$3:$B$3000,Sheet1!A831,location1!$L$3:$L$3000)</f>
        <v>0</v>
      </c>
      <c r="E831" s="42">
        <f>SUMIF('ERP-EXCEL 25 (2)'!$B$4:$B$3000,Sheet1!A831,'ERP-EXCEL 25 (2)'!$F$4:$F$3000)</f>
        <v>0</v>
      </c>
      <c r="F831" s="37" t="e">
        <f>SUMIF(#REF!,Sheet1!A831,#REF!)</f>
        <v>#REF!</v>
      </c>
    </row>
    <row r="832" spans="1:6">
      <c r="A832" s="9" t="s">
        <v>810</v>
      </c>
      <c r="B832" s="9" t="s">
        <v>31</v>
      </c>
      <c r="C832" s="42">
        <f>SUMIF(erp!$C$3:$C$2999,Sheet1!A832,erp!$E$3:$E$2999)</f>
        <v>0</v>
      </c>
      <c r="D832" s="42">
        <f>SUMIF(location1!$B$3:$B$3000,Sheet1!A832,location1!$L$3:$L$3000)</f>
        <v>0</v>
      </c>
      <c r="E832" s="42">
        <f>SUMIF('ERP-EXCEL 25 (2)'!$B$4:$B$3000,Sheet1!A832,'ERP-EXCEL 25 (2)'!$F$4:$F$3000)</f>
        <v>0</v>
      </c>
      <c r="F832" s="37" t="e">
        <f>SUMIF(#REF!,Sheet1!A832,#REF!)</f>
        <v>#REF!</v>
      </c>
    </row>
    <row r="833" spans="1:6">
      <c r="A833" s="9" t="s">
        <v>809</v>
      </c>
      <c r="B833" s="9" t="s">
        <v>31</v>
      </c>
      <c r="C833" s="42">
        <f>SUMIF(erp!$C$3:$C$2999,Sheet1!A833,erp!$E$3:$E$2999)</f>
        <v>0</v>
      </c>
      <c r="D833" s="42">
        <f>SUMIF(location1!$B$3:$B$3000,Sheet1!A833,location1!$L$3:$L$3000)</f>
        <v>0</v>
      </c>
      <c r="E833" s="42">
        <f>SUMIF('ERP-EXCEL 25 (2)'!$B$4:$B$3000,Sheet1!A833,'ERP-EXCEL 25 (2)'!$F$4:$F$3000)</f>
        <v>0</v>
      </c>
      <c r="F833" s="37" t="e">
        <f>SUMIF(#REF!,Sheet1!A833,#REF!)</f>
        <v>#REF!</v>
      </c>
    </row>
    <row r="834" spans="1:6">
      <c r="A834" s="9" t="s">
        <v>808</v>
      </c>
      <c r="B834" s="9" t="s">
        <v>31</v>
      </c>
      <c r="C834" s="42">
        <f>SUMIF(erp!$C$3:$C$2999,Sheet1!A834,erp!$E$3:$E$2999)</f>
        <v>0</v>
      </c>
      <c r="D834" s="42">
        <f>SUMIF(location1!$B$3:$B$3000,Sheet1!A834,location1!$L$3:$L$3000)</f>
        <v>0</v>
      </c>
      <c r="E834" s="42">
        <f>SUMIF('ERP-EXCEL 25 (2)'!$B$4:$B$3000,Sheet1!A834,'ERP-EXCEL 25 (2)'!$F$4:$F$3000)</f>
        <v>0</v>
      </c>
      <c r="F834" s="37" t="e">
        <f>SUMIF(#REF!,Sheet1!A834,#REF!)</f>
        <v>#REF!</v>
      </c>
    </row>
    <row r="835" spans="1:6">
      <c r="A835" s="9" t="s">
        <v>807</v>
      </c>
      <c r="B835" s="9" t="s">
        <v>31</v>
      </c>
      <c r="C835" s="42">
        <f>SUMIF(erp!$C$3:$C$2999,Sheet1!A835,erp!$E$3:$E$2999)</f>
        <v>0</v>
      </c>
      <c r="D835" s="42">
        <f>SUMIF(location1!$B$3:$B$3000,Sheet1!A835,location1!$L$3:$L$3000)</f>
        <v>0</v>
      </c>
      <c r="E835" s="42">
        <f>SUMIF('ERP-EXCEL 25 (2)'!$B$4:$B$3000,Sheet1!A835,'ERP-EXCEL 25 (2)'!$F$4:$F$3000)</f>
        <v>0</v>
      </c>
      <c r="F835" s="37" t="e">
        <f>SUMIF(#REF!,Sheet1!A835,#REF!)</f>
        <v>#REF!</v>
      </c>
    </row>
    <row r="836" spans="1:6">
      <c r="A836" s="9" t="s">
        <v>805</v>
      </c>
      <c r="B836" s="9" t="s">
        <v>31</v>
      </c>
      <c r="C836" s="42">
        <f>SUMIF(erp!$C$3:$C$2999,Sheet1!A836,erp!$E$3:$E$2999)</f>
        <v>1600</v>
      </c>
      <c r="D836" s="42">
        <f>SUMIF(location1!$B$3:$B$3000,Sheet1!A836,location1!$L$3:$L$3000)</f>
        <v>1600</v>
      </c>
      <c r="E836" s="42">
        <f>SUMIF('ERP-EXCEL 25 (2)'!$B$4:$B$3000,Sheet1!A836,'ERP-EXCEL 25 (2)'!$F$4:$F$3000)</f>
        <v>0</v>
      </c>
      <c r="F836" s="37" t="e">
        <f>SUMIF(#REF!,Sheet1!A836,#REF!)</f>
        <v>#REF!</v>
      </c>
    </row>
    <row r="837" spans="1:6">
      <c r="A837" s="9" t="s">
        <v>804</v>
      </c>
      <c r="B837" s="9" t="s">
        <v>31</v>
      </c>
      <c r="C837" s="42">
        <f>SUMIF(erp!$C$3:$C$2999,Sheet1!A837,erp!$E$3:$E$2999)</f>
        <v>0</v>
      </c>
      <c r="D837" s="42">
        <f>SUMIF(location1!$B$3:$B$3000,Sheet1!A837,location1!$L$3:$L$3000)</f>
        <v>0</v>
      </c>
      <c r="E837" s="42">
        <f>SUMIF('ERP-EXCEL 25 (2)'!$B$4:$B$3000,Sheet1!A837,'ERP-EXCEL 25 (2)'!$F$4:$F$3000)</f>
        <v>0</v>
      </c>
      <c r="F837" s="37" t="e">
        <f>SUMIF(#REF!,Sheet1!A837,#REF!)</f>
        <v>#REF!</v>
      </c>
    </row>
    <row r="838" spans="1:6">
      <c r="A838" s="9" t="s">
        <v>802</v>
      </c>
      <c r="B838" s="9" t="s">
        <v>31</v>
      </c>
      <c r="C838" s="42">
        <f>SUMIF(erp!$C$3:$C$2999,Sheet1!A838,erp!$E$3:$E$2999)</f>
        <v>1400</v>
      </c>
      <c r="D838" s="42">
        <f>SUMIF(location1!$B$3:$B$3000,Sheet1!A838,location1!$L$3:$L$3000)</f>
        <v>0</v>
      </c>
      <c r="E838" s="42">
        <f>SUMIF('ERP-EXCEL 25 (2)'!$B$4:$B$3000,Sheet1!A838,'ERP-EXCEL 25 (2)'!$F$4:$F$3000)</f>
        <v>0</v>
      </c>
      <c r="F838" s="37" t="e">
        <f>SUMIF(#REF!,Sheet1!A838,#REF!)</f>
        <v>#REF!</v>
      </c>
    </row>
    <row r="839" spans="1:6">
      <c r="A839" s="9" t="s">
        <v>801</v>
      </c>
      <c r="B839" s="9" t="s">
        <v>31</v>
      </c>
      <c r="C839" s="42">
        <f>SUMIF(erp!$C$3:$C$2999,Sheet1!A839,erp!$E$3:$E$2999)</f>
        <v>29200</v>
      </c>
      <c r="D839" s="42">
        <f>SUMIF(location1!$B$3:$B$3000,Sheet1!A839,location1!$L$3:$L$3000)</f>
        <v>17272</v>
      </c>
      <c r="E839" s="42">
        <f>SUMIF('ERP-EXCEL 25 (2)'!$B$4:$B$3000,Sheet1!A839,'ERP-EXCEL 25 (2)'!$F$4:$F$3000)</f>
        <v>0</v>
      </c>
      <c r="F839" s="37" t="e">
        <f>SUMIF(#REF!,Sheet1!A839,#REF!)</f>
        <v>#REF!</v>
      </c>
    </row>
    <row r="840" spans="1:6">
      <c r="A840" s="9" t="s">
        <v>800</v>
      </c>
      <c r="B840" s="9" t="s">
        <v>31</v>
      </c>
      <c r="C840" s="42">
        <f>SUMIF(erp!$C$3:$C$2999,Sheet1!A840,erp!$E$3:$E$2999)</f>
        <v>10500</v>
      </c>
      <c r="D840" s="42">
        <f>SUMIF(location1!$B$3:$B$3000,Sheet1!A840,location1!$L$3:$L$3000)</f>
        <v>10500</v>
      </c>
      <c r="E840" s="42">
        <f>SUMIF('ERP-EXCEL 25 (2)'!$B$4:$B$3000,Sheet1!A840,'ERP-EXCEL 25 (2)'!$F$4:$F$3000)</f>
        <v>1000</v>
      </c>
      <c r="F840" s="37" t="e">
        <f>SUMIF(#REF!,Sheet1!A840,#REF!)</f>
        <v>#REF!</v>
      </c>
    </row>
    <row r="841" spans="1:6">
      <c r="A841" s="9" t="s">
        <v>799</v>
      </c>
      <c r="B841" s="9" t="s">
        <v>792</v>
      </c>
      <c r="C841" s="42">
        <f>SUMIF(erp!$C$3:$C$2999,Sheet1!A841,erp!$E$3:$E$2999)</f>
        <v>0</v>
      </c>
      <c r="D841" s="42">
        <f>SUMIF(location1!$B$3:$B$3000,Sheet1!A841,location1!$L$3:$L$3000)</f>
        <v>0</v>
      </c>
      <c r="E841" s="42">
        <f>SUMIF('ERP-EXCEL 25 (2)'!$B$4:$B$3000,Sheet1!A841,'ERP-EXCEL 25 (2)'!$F$4:$F$3000)</f>
        <v>0</v>
      </c>
      <c r="F841" s="37" t="e">
        <f>SUMIF(#REF!,Sheet1!A841,#REF!)</f>
        <v>#REF!</v>
      </c>
    </row>
    <row r="842" spans="1:6">
      <c r="A842" s="9" t="s">
        <v>798</v>
      </c>
      <c r="B842" s="9" t="s">
        <v>792</v>
      </c>
      <c r="C842" s="42">
        <f>SUMIF(erp!$C$3:$C$2999,Sheet1!A842,erp!$E$3:$E$2999)</f>
        <v>800</v>
      </c>
      <c r="D842" s="42">
        <f>SUMIF(location1!$B$3:$B$3000,Sheet1!A842,location1!$L$3:$L$3000)</f>
        <v>600</v>
      </c>
      <c r="E842" s="42">
        <f>SUMIF('ERP-EXCEL 25 (2)'!$B$4:$B$3000,Sheet1!A842,'ERP-EXCEL 25 (2)'!$F$4:$F$3000)</f>
        <v>0</v>
      </c>
      <c r="F842" s="37" t="e">
        <f>SUMIF(#REF!,Sheet1!A842,#REF!)</f>
        <v>#REF!</v>
      </c>
    </row>
    <row r="843" spans="1:6">
      <c r="A843" s="9" t="s">
        <v>797</v>
      </c>
      <c r="B843" s="9" t="s">
        <v>792</v>
      </c>
      <c r="C843" s="42">
        <f>SUMIF(erp!$C$3:$C$2999,Sheet1!A843,erp!$E$3:$E$2999)</f>
        <v>8100</v>
      </c>
      <c r="D843" s="42">
        <f>SUMIF(location1!$B$3:$B$3000,Sheet1!A843,location1!$L$3:$L$3000)</f>
        <v>0</v>
      </c>
      <c r="E843" s="42">
        <f>SUMIF('ERP-EXCEL 25 (2)'!$B$4:$B$3000,Sheet1!A843,'ERP-EXCEL 25 (2)'!$F$4:$F$3000)</f>
        <v>0</v>
      </c>
      <c r="F843" s="37" t="e">
        <f>SUMIF(#REF!,Sheet1!A843,#REF!)</f>
        <v>#REF!</v>
      </c>
    </row>
    <row r="844" spans="1:6">
      <c r="A844" s="9" t="s">
        <v>796</v>
      </c>
      <c r="B844" s="9" t="s">
        <v>792</v>
      </c>
      <c r="C844" s="42">
        <f>SUMIF(erp!$C$3:$C$2999,Sheet1!A844,erp!$E$3:$E$2999)</f>
        <v>1132</v>
      </c>
      <c r="D844" s="42">
        <f>SUMIF(location1!$B$3:$B$3000,Sheet1!A844,location1!$L$3:$L$3000)</f>
        <v>0</v>
      </c>
      <c r="E844" s="42">
        <f>SUMIF('ERP-EXCEL 25 (2)'!$B$4:$B$3000,Sheet1!A844,'ERP-EXCEL 25 (2)'!$F$4:$F$3000)</f>
        <v>0</v>
      </c>
      <c r="F844" s="37" t="e">
        <f>SUMIF(#REF!,Sheet1!A844,#REF!)</f>
        <v>#REF!</v>
      </c>
    </row>
    <row r="845" spans="1:6">
      <c r="A845" s="9" t="s">
        <v>795</v>
      </c>
      <c r="B845" s="9" t="s">
        <v>792</v>
      </c>
      <c r="C845" s="42">
        <f>SUMIF(erp!$C$3:$C$2999,Sheet1!A845,erp!$E$3:$E$2999)</f>
        <v>2700</v>
      </c>
      <c r="D845" s="42">
        <f>SUMIF(location1!$B$3:$B$3000,Sheet1!A845,location1!$L$3:$L$3000)</f>
        <v>0</v>
      </c>
      <c r="E845" s="42">
        <f>SUMIF('ERP-EXCEL 25 (2)'!$B$4:$B$3000,Sheet1!A845,'ERP-EXCEL 25 (2)'!$F$4:$F$3000)</f>
        <v>0</v>
      </c>
      <c r="F845" s="37" t="e">
        <f>SUMIF(#REF!,Sheet1!A845,#REF!)</f>
        <v>#REF!</v>
      </c>
    </row>
    <row r="846" spans="1:6">
      <c r="A846" s="9" t="s">
        <v>794</v>
      </c>
      <c r="B846" s="9" t="s">
        <v>792</v>
      </c>
      <c r="C846" s="42">
        <f>SUMIF(erp!$C$3:$C$2999,Sheet1!A846,erp!$E$3:$E$2999)</f>
        <v>5400</v>
      </c>
      <c r="D846" s="42">
        <f>SUMIF(location1!$B$3:$B$3000,Sheet1!A846,location1!$L$3:$L$3000)</f>
        <v>5400</v>
      </c>
      <c r="E846" s="42">
        <f>SUMIF('ERP-EXCEL 25 (2)'!$B$4:$B$3000,Sheet1!A846,'ERP-EXCEL 25 (2)'!$F$4:$F$3000)</f>
        <v>0</v>
      </c>
      <c r="F846" s="37" t="e">
        <f>SUMIF(#REF!,Sheet1!A846,#REF!)</f>
        <v>#REF!</v>
      </c>
    </row>
    <row r="847" spans="1:6">
      <c r="A847" s="9" t="s">
        <v>793</v>
      </c>
      <c r="B847" s="9" t="s">
        <v>792</v>
      </c>
      <c r="C847" s="42">
        <f>SUMIF(erp!$C$3:$C$2999,Sheet1!A847,erp!$E$3:$E$2999)</f>
        <v>5500</v>
      </c>
      <c r="D847" s="42">
        <f>SUMIF(location1!$B$3:$B$3000,Sheet1!A847,location1!$L$3:$L$3000)</f>
        <v>0</v>
      </c>
      <c r="E847" s="42">
        <f>SUMIF('ERP-EXCEL 25 (2)'!$B$4:$B$3000,Sheet1!A847,'ERP-EXCEL 25 (2)'!$F$4:$F$3000)</f>
        <v>0</v>
      </c>
      <c r="F847" s="37" t="e">
        <f>SUMIF(#REF!,Sheet1!A847,#REF!)</f>
        <v>#REF!</v>
      </c>
    </row>
    <row r="848" spans="1:6">
      <c r="A848" s="9" t="s">
        <v>791</v>
      </c>
      <c r="B848" s="9" t="s">
        <v>23</v>
      </c>
      <c r="C848" s="42">
        <f>SUMIF(erp!$C$3:$C$2999,Sheet1!A848,erp!$E$3:$E$2999)</f>
        <v>2900</v>
      </c>
      <c r="D848" s="42">
        <f>SUMIF(location1!$B$3:$B$3000,Sheet1!A848,location1!$L$3:$L$3000)</f>
        <v>2900</v>
      </c>
      <c r="E848" s="42">
        <f>SUMIF('ERP-EXCEL 25 (2)'!$B$4:$B$3000,Sheet1!A848,'ERP-EXCEL 25 (2)'!$F$4:$F$3000)</f>
        <v>0</v>
      </c>
      <c r="F848" s="37" t="e">
        <f>SUMIF(#REF!,Sheet1!A848,#REF!)</f>
        <v>#REF!</v>
      </c>
    </row>
    <row r="849" spans="1:6">
      <c r="A849" s="9" t="s">
        <v>789</v>
      </c>
      <c r="B849" s="9" t="s">
        <v>23</v>
      </c>
      <c r="C849" s="42">
        <f>SUMIF(erp!$C$3:$C$2999,Sheet1!A849,erp!$E$3:$E$2999)</f>
        <v>3225</v>
      </c>
      <c r="D849" s="42">
        <f>SUMIF(location1!$B$3:$B$3000,Sheet1!A849,location1!$L$3:$L$3000)</f>
        <v>3135</v>
      </c>
      <c r="E849" s="42">
        <f>SUMIF('ERP-EXCEL 25 (2)'!$B$4:$B$3000,Sheet1!A849,'ERP-EXCEL 25 (2)'!$F$4:$F$3000)</f>
        <v>0</v>
      </c>
      <c r="F849" s="37" t="e">
        <f>SUMIF(#REF!,Sheet1!A849,#REF!)</f>
        <v>#REF!</v>
      </c>
    </row>
    <row r="850" spans="1:6">
      <c r="A850" s="9" t="s">
        <v>788</v>
      </c>
      <c r="B850" s="9" t="s">
        <v>23</v>
      </c>
      <c r="C850" s="42">
        <f>SUMIF(erp!$C$3:$C$2999,Sheet1!A850,erp!$E$3:$E$2999)</f>
        <v>500</v>
      </c>
      <c r="D850" s="42">
        <f>SUMIF(location1!$B$3:$B$3000,Sheet1!A850,location1!$L$3:$L$3000)</f>
        <v>500</v>
      </c>
      <c r="E850" s="42">
        <f>SUMIF('ERP-EXCEL 25 (2)'!$B$4:$B$3000,Sheet1!A850,'ERP-EXCEL 25 (2)'!$F$4:$F$3000)</f>
        <v>0</v>
      </c>
      <c r="F850" s="37" t="e">
        <f>SUMIF(#REF!,Sheet1!A850,#REF!)</f>
        <v>#REF!</v>
      </c>
    </row>
    <row r="851" spans="1:6">
      <c r="A851" s="9" t="s">
        <v>787</v>
      </c>
      <c r="B851" s="9" t="s">
        <v>23</v>
      </c>
      <c r="C851" s="42">
        <f>SUMIF(erp!$C$3:$C$2999,Sheet1!A851,erp!$E$3:$E$2999)</f>
        <v>0</v>
      </c>
      <c r="D851" s="42">
        <f>SUMIF(location1!$B$3:$B$3000,Sheet1!A851,location1!$L$3:$L$3000)</f>
        <v>0</v>
      </c>
      <c r="E851" s="42">
        <f>SUMIF('ERP-EXCEL 25 (2)'!$B$4:$B$3000,Sheet1!A851,'ERP-EXCEL 25 (2)'!$F$4:$F$3000)</f>
        <v>8500</v>
      </c>
      <c r="F851" s="37" t="e">
        <f>SUMIF(#REF!,Sheet1!A851,#REF!)</f>
        <v>#REF!</v>
      </c>
    </row>
    <row r="852" spans="1:6">
      <c r="A852" s="9" t="s">
        <v>786</v>
      </c>
      <c r="B852" s="9" t="s">
        <v>23</v>
      </c>
      <c r="C852" s="42">
        <f>SUMIF(erp!$C$3:$C$2999,Sheet1!A852,erp!$E$3:$E$2999)</f>
        <v>11560</v>
      </c>
      <c r="D852" s="42">
        <f>SUMIF(location1!$B$3:$B$3000,Sheet1!A852,location1!$L$3:$L$3000)</f>
        <v>11360</v>
      </c>
      <c r="E852" s="42">
        <f>SUMIF('ERP-EXCEL 25 (2)'!$B$4:$B$3000,Sheet1!A852,'ERP-EXCEL 25 (2)'!$F$4:$F$3000)</f>
        <v>0</v>
      </c>
      <c r="F852" s="37" t="e">
        <f>SUMIF(#REF!,Sheet1!A852,#REF!)</f>
        <v>#REF!</v>
      </c>
    </row>
    <row r="853" spans="1:6">
      <c r="A853" s="9" t="s">
        <v>785</v>
      </c>
      <c r="B853" s="9" t="s">
        <v>23</v>
      </c>
      <c r="C853" s="42">
        <f>SUMIF(erp!$C$3:$C$2999,Sheet1!A853,erp!$E$3:$E$2999)</f>
        <v>1350</v>
      </c>
      <c r="D853" s="42">
        <f>SUMIF(location1!$B$3:$B$3000,Sheet1!A853,location1!$L$3:$L$3000)</f>
        <v>0</v>
      </c>
      <c r="E853" s="42">
        <f>SUMIF('ERP-EXCEL 25 (2)'!$B$4:$B$3000,Sheet1!A853,'ERP-EXCEL 25 (2)'!$F$4:$F$3000)</f>
        <v>0</v>
      </c>
      <c r="F853" s="37" t="e">
        <f>SUMIF(#REF!,Sheet1!A853,#REF!)</f>
        <v>#REF!</v>
      </c>
    </row>
    <row r="854" spans="1:6">
      <c r="A854" s="9" t="s">
        <v>784</v>
      </c>
      <c r="B854" s="9" t="s">
        <v>783</v>
      </c>
      <c r="C854" s="42">
        <f>SUMIF(erp!$C$3:$C$2999,Sheet1!A854,erp!$E$3:$E$2999)</f>
        <v>36000</v>
      </c>
      <c r="D854" s="42">
        <f>SUMIF(location1!$B$3:$B$3000,Sheet1!A854,location1!$L$3:$L$3000)</f>
        <v>31000</v>
      </c>
      <c r="E854" s="42">
        <f>SUMIF('ERP-EXCEL 25 (2)'!$B$4:$B$3000,Sheet1!A854,'ERP-EXCEL 25 (2)'!$F$4:$F$3000)</f>
        <v>0</v>
      </c>
      <c r="F854" s="37" t="e">
        <f>SUMIF(#REF!,Sheet1!A854,#REF!)</f>
        <v>#REF!</v>
      </c>
    </row>
    <row r="855" spans="1:6">
      <c r="A855" s="9" t="s">
        <v>781</v>
      </c>
      <c r="B855" s="9" t="s">
        <v>23</v>
      </c>
      <c r="C855" s="42">
        <f>SUMIF(erp!$C$3:$C$2999,Sheet1!A855,erp!$E$3:$E$2999)</f>
        <v>0</v>
      </c>
      <c r="D855" s="42">
        <f>SUMIF(location1!$B$3:$B$3000,Sheet1!A855,location1!$L$3:$L$3000)</f>
        <v>0</v>
      </c>
      <c r="E855" s="42">
        <f>SUMIF('ERP-EXCEL 25 (2)'!$B$4:$B$3000,Sheet1!A855,'ERP-EXCEL 25 (2)'!$F$4:$F$3000)</f>
        <v>0</v>
      </c>
      <c r="F855" s="37" t="e">
        <f>SUMIF(#REF!,Sheet1!A855,#REF!)</f>
        <v>#REF!</v>
      </c>
    </row>
    <row r="856" spans="1:6">
      <c r="A856" s="9" t="s">
        <v>780</v>
      </c>
      <c r="B856" s="9" t="s">
        <v>23</v>
      </c>
      <c r="C856" s="42">
        <f>SUMIF(erp!$C$3:$C$2999,Sheet1!A856,erp!$E$3:$E$2999)</f>
        <v>800</v>
      </c>
      <c r="D856" s="42">
        <f>SUMIF(location1!$B$3:$B$3000,Sheet1!A856,location1!$L$3:$L$3000)</f>
        <v>0</v>
      </c>
      <c r="E856" s="42">
        <f>SUMIF('ERP-EXCEL 25 (2)'!$B$4:$B$3000,Sheet1!A856,'ERP-EXCEL 25 (2)'!$F$4:$F$3000)</f>
        <v>800</v>
      </c>
      <c r="F856" s="37" t="e">
        <f>SUMIF(#REF!,Sheet1!A856,#REF!)</f>
        <v>#REF!</v>
      </c>
    </row>
    <row r="857" spans="1:6">
      <c r="A857" s="9" t="s">
        <v>779</v>
      </c>
      <c r="B857" s="9" t="s">
        <v>23</v>
      </c>
      <c r="C857" s="42">
        <f>SUMIF(erp!$C$3:$C$2999,Sheet1!A857,erp!$E$3:$E$2999)</f>
        <v>14500</v>
      </c>
      <c r="D857" s="42">
        <f>SUMIF(location1!$B$3:$B$3000,Sheet1!A857,location1!$L$3:$L$3000)</f>
        <v>0</v>
      </c>
      <c r="E857" s="42">
        <f>SUMIF('ERP-EXCEL 25 (2)'!$B$4:$B$3000,Sheet1!A857,'ERP-EXCEL 25 (2)'!$F$4:$F$3000)</f>
        <v>5250</v>
      </c>
      <c r="F857" s="37" t="e">
        <f>SUMIF(#REF!,Sheet1!A857,#REF!)</f>
        <v>#REF!</v>
      </c>
    </row>
    <row r="858" spans="1:6">
      <c r="A858" s="9" t="s">
        <v>778</v>
      </c>
      <c r="B858" s="9" t="s">
        <v>23</v>
      </c>
      <c r="C858" s="42">
        <f>SUMIF(erp!$C$3:$C$2999,Sheet1!A858,erp!$E$3:$E$2999)</f>
        <v>0</v>
      </c>
      <c r="D858" s="42">
        <f>SUMIF(location1!$B$3:$B$3000,Sheet1!A858,location1!$L$3:$L$3000)</f>
        <v>0</v>
      </c>
      <c r="E858" s="42">
        <f>SUMIF('ERP-EXCEL 25 (2)'!$B$4:$B$3000,Sheet1!A858,'ERP-EXCEL 25 (2)'!$F$4:$F$3000)</f>
        <v>0</v>
      </c>
      <c r="F858" s="37" t="e">
        <f>SUMIF(#REF!,Sheet1!A858,#REF!)</f>
        <v>#REF!</v>
      </c>
    </row>
    <row r="859" spans="1:6">
      <c r="A859" s="9" t="s">
        <v>777</v>
      </c>
      <c r="B859" s="9" t="s">
        <v>23</v>
      </c>
      <c r="C859" s="42">
        <f>SUMIF(erp!$C$3:$C$2999,Sheet1!A859,erp!$E$3:$E$2999)</f>
        <v>700</v>
      </c>
      <c r="D859" s="42">
        <f>SUMIF(location1!$B$3:$B$3000,Sheet1!A859,location1!$L$3:$L$3000)</f>
        <v>0</v>
      </c>
      <c r="E859" s="42">
        <f>SUMIF('ERP-EXCEL 25 (2)'!$B$4:$B$3000,Sheet1!A859,'ERP-EXCEL 25 (2)'!$F$4:$F$3000)</f>
        <v>0</v>
      </c>
      <c r="F859" s="37" t="e">
        <f>SUMIF(#REF!,Sheet1!A859,#REF!)</f>
        <v>#REF!</v>
      </c>
    </row>
    <row r="860" spans="1:6">
      <c r="A860" s="9" t="s">
        <v>2223</v>
      </c>
      <c r="B860" s="9" t="s">
        <v>2224</v>
      </c>
      <c r="C860" s="42">
        <f>SUMIF(erp!$C$3:$C$2999,Sheet1!A860,erp!$E$3:$E$2999)</f>
        <v>0</v>
      </c>
      <c r="D860" s="42">
        <f>SUMIF(location1!$B$3:$B$3000,Sheet1!A860,location1!$L$3:$L$3000)</f>
        <v>0</v>
      </c>
      <c r="E860" s="42">
        <f>SUMIF('ERP-EXCEL 25 (2)'!$B$4:$B$3000,Sheet1!A860,'ERP-EXCEL 25 (2)'!$F$4:$F$3000)</f>
        <v>0</v>
      </c>
      <c r="F860" s="37" t="e">
        <f>SUMIF(#REF!,Sheet1!A860,#REF!)</f>
        <v>#REF!</v>
      </c>
    </row>
    <row r="861" spans="1:6">
      <c r="A861" s="9" t="s">
        <v>2225</v>
      </c>
      <c r="B861" s="9" t="s">
        <v>2226</v>
      </c>
      <c r="C861" s="42">
        <f>SUMIF(erp!$C$3:$C$2999,Sheet1!A861,erp!$E$3:$E$2999)</f>
        <v>0</v>
      </c>
      <c r="D861" s="42">
        <f>SUMIF(location1!$B$3:$B$3000,Sheet1!A861,location1!$L$3:$L$3000)</f>
        <v>0</v>
      </c>
      <c r="E861" s="42">
        <f>SUMIF('ERP-EXCEL 25 (2)'!$B$4:$B$3000,Sheet1!A861,'ERP-EXCEL 25 (2)'!$F$4:$F$3000)</f>
        <v>0</v>
      </c>
      <c r="F861" s="37" t="e">
        <f>SUMIF(#REF!,Sheet1!A861,#REF!)</f>
        <v>#REF!</v>
      </c>
    </row>
    <row r="862" spans="1:6">
      <c r="A862" s="9" t="s">
        <v>2227</v>
      </c>
      <c r="B862" s="9" t="s">
        <v>2228</v>
      </c>
      <c r="C862" s="42">
        <f>SUMIF(erp!$C$3:$C$2999,Sheet1!A862,erp!$E$3:$E$2999)</f>
        <v>0</v>
      </c>
      <c r="D862" s="42">
        <f>SUMIF(location1!$B$3:$B$3000,Sheet1!A862,location1!$L$3:$L$3000)</f>
        <v>0</v>
      </c>
      <c r="E862" s="42">
        <f>SUMIF('ERP-EXCEL 25 (2)'!$B$4:$B$3000,Sheet1!A862,'ERP-EXCEL 25 (2)'!$F$4:$F$3000)</f>
        <v>0</v>
      </c>
      <c r="F862" s="37" t="e">
        <f>SUMIF(#REF!,Sheet1!A862,#REF!)</f>
        <v>#REF!</v>
      </c>
    </row>
    <row r="863" spans="1:6">
      <c r="A863" s="9" t="s">
        <v>2229</v>
      </c>
      <c r="B863" s="9" t="s">
        <v>2226</v>
      </c>
      <c r="C863" s="42">
        <f>SUMIF(erp!$C$3:$C$2999,Sheet1!A863,erp!$E$3:$E$2999)</f>
        <v>0</v>
      </c>
      <c r="D863" s="42">
        <f>SUMIF(location1!$B$3:$B$3000,Sheet1!A863,location1!$L$3:$L$3000)</f>
        <v>0</v>
      </c>
      <c r="E863" s="42">
        <f>SUMIF('ERP-EXCEL 25 (2)'!$B$4:$B$3000,Sheet1!A863,'ERP-EXCEL 25 (2)'!$F$4:$F$3000)</f>
        <v>0</v>
      </c>
      <c r="F863" s="37" t="e">
        <f>SUMIF(#REF!,Sheet1!A863,#REF!)</f>
        <v>#REF!</v>
      </c>
    </row>
    <row r="864" spans="1:6">
      <c r="A864" s="9" t="s">
        <v>2230</v>
      </c>
      <c r="B864" s="9" t="s">
        <v>2231</v>
      </c>
      <c r="C864" s="42">
        <f>SUMIF(erp!$C$3:$C$2999,Sheet1!A864,erp!$E$3:$E$2999)</f>
        <v>0</v>
      </c>
      <c r="D864" s="42">
        <f>SUMIF(location1!$B$3:$B$3000,Sheet1!A864,location1!$L$3:$L$3000)</f>
        <v>0</v>
      </c>
      <c r="E864" s="42">
        <f>SUMIF('ERP-EXCEL 25 (2)'!$B$4:$B$3000,Sheet1!A864,'ERP-EXCEL 25 (2)'!$F$4:$F$3000)</f>
        <v>0</v>
      </c>
      <c r="F864" s="37" t="e">
        <f>SUMIF(#REF!,Sheet1!A864,#REF!)</f>
        <v>#REF!</v>
      </c>
    </row>
    <row r="865" spans="1:6">
      <c r="A865" s="9" t="s">
        <v>2232</v>
      </c>
      <c r="B865" s="9" t="s">
        <v>2226</v>
      </c>
      <c r="C865" s="42">
        <f>SUMIF(erp!$C$3:$C$2999,Sheet1!A865,erp!$E$3:$E$2999)</f>
        <v>0</v>
      </c>
      <c r="D865" s="42">
        <f>SUMIF(location1!$B$3:$B$3000,Sheet1!A865,location1!$L$3:$L$3000)</f>
        <v>0</v>
      </c>
      <c r="E865" s="42">
        <f>SUMIF('ERP-EXCEL 25 (2)'!$B$4:$B$3000,Sheet1!A865,'ERP-EXCEL 25 (2)'!$F$4:$F$3000)</f>
        <v>0</v>
      </c>
      <c r="F865" s="37" t="e">
        <f>SUMIF(#REF!,Sheet1!A865,#REF!)</f>
        <v>#REF!</v>
      </c>
    </row>
    <row r="866" spans="1:6">
      <c r="A866" s="9" t="s">
        <v>2233</v>
      </c>
      <c r="B866" s="9" t="s">
        <v>2234</v>
      </c>
      <c r="C866" s="42">
        <f>SUMIF(erp!$C$3:$C$2999,Sheet1!A866,erp!$E$3:$E$2999)</f>
        <v>0</v>
      </c>
      <c r="D866" s="42">
        <f>SUMIF(location1!$B$3:$B$3000,Sheet1!A866,location1!$L$3:$L$3000)</f>
        <v>0</v>
      </c>
      <c r="E866" s="42">
        <f>SUMIF('ERP-EXCEL 25 (2)'!$B$4:$B$3000,Sheet1!A866,'ERP-EXCEL 25 (2)'!$F$4:$F$3000)</f>
        <v>0</v>
      </c>
      <c r="F866" s="37" t="e">
        <f>SUMIF(#REF!,Sheet1!A866,#REF!)</f>
        <v>#REF!</v>
      </c>
    </row>
    <row r="867" spans="1:6">
      <c r="A867" s="9" t="s">
        <v>2235</v>
      </c>
      <c r="B867" s="9" t="s">
        <v>2236</v>
      </c>
      <c r="C867" s="42">
        <f>SUMIF(erp!$C$3:$C$2999,Sheet1!A867,erp!$E$3:$E$2999)</f>
        <v>0</v>
      </c>
      <c r="D867" s="42">
        <f>SUMIF(location1!$B$3:$B$3000,Sheet1!A867,location1!$L$3:$L$3000)</f>
        <v>0</v>
      </c>
      <c r="E867" s="42">
        <f>SUMIF('ERP-EXCEL 25 (2)'!$B$4:$B$3000,Sheet1!A867,'ERP-EXCEL 25 (2)'!$F$4:$F$3000)</f>
        <v>0</v>
      </c>
      <c r="F867" s="37" t="e">
        <f>SUMIF(#REF!,Sheet1!A867,#REF!)</f>
        <v>#REF!</v>
      </c>
    </row>
    <row r="868" spans="1:6">
      <c r="A868" s="9" t="s">
        <v>2237</v>
      </c>
      <c r="B868" s="9" t="s">
        <v>2238</v>
      </c>
      <c r="C868" s="42">
        <f>SUMIF(erp!$C$3:$C$2999,Sheet1!A868,erp!$E$3:$E$2999)</f>
        <v>0</v>
      </c>
      <c r="D868" s="42">
        <f>SUMIF(location1!$B$3:$B$3000,Sheet1!A868,location1!$L$3:$L$3000)</f>
        <v>0</v>
      </c>
      <c r="E868" s="42">
        <f>SUMIF('ERP-EXCEL 25 (2)'!$B$4:$B$3000,Sheet1!A868,'ERP-EXCEL 25 (2)'!$F$4:$F$3000)</f>
        <v>0</v>
      </c>
      <c r="F868" s="37" t="e">
        <f>SUMIF(#REF!,Sheet1!A868,#REF!)</f>
        <v>#REF!</v>
      </c>
    </row>
    <row r="869" spans="1:6">
      <c r="A869" s="9" t="s">
        <v>2239</v>
      </c>
      <c r="B869" s="9" t="s">
        <v>2240</v>
      </c>
      <c r="C869" s="42">
        <f>SUMIF(erp!$C$3:$C$2999,Sheet1!A869,erp!$E$3:$E$2999)</f>
        <v>0</v>
      </c>
      <c r="D869" s="42">
        <f>SUMIF(location1!$B$3:$B$3000,Sheet1!A869,location1!$L$3:$L$3000)</f>
        <v>0</v>
      </c>
      <c r="E869" s="42">
        <f>SUMIF('ERP-EXCEL 25 (2)'!$B$4:$B$3000,Sheet1!A869,'ERP-EXCEL 25 (2)'!$F$4:$F$3000)</f>
        <v>0</v>
      </c>
      <c r="F869" s="37" t="e">
        <f>SUMIF(#REF!,Sheet1!A869,#REF!)</f>
        <v>#REF!</v>
      </c>
    </row>
    <row r="870" spans="1:6">
      <c r="A870" s="9" t="s">
        <v>2241</v>
      </c>
      <c r="B870" s="9" t="s">
        <v>2226</v>
      </c>
      <c r="C870" s="42">
        <f>SUMIF(erp!$C$3:$C$2999,Sheet1!A870,erp!$E$3:$E$2999)</f>
        <v>0</v>
      </c>
      <c r="D870" s="42">
        <f>SUMIF(location1!$B$3:$B$3000,Sheet1!A870,location1!$L$3:$L$3000)</f>
        <v>0</v>
      </c>
      <c r="E870" s="42">
        <f>SUMIF('ERP-EXCEL 25 (2)'!$B$4:$B$3000,Sheet1!A870,'ERP-EXCEL 25 (2)'!$F$4:$F$3000)</f>
        <v>0</v>
      </c>
      <c r="F870" s="37" t="e">
        <f>SUMIF(#REF!,Sheet1!A870,#REF!)</f>
        <v>#REF!</v>
      </c>
    </row>
    <row r="871" spans="1:6">
      <c r="A871" s="9" t="s">
        <v>2242</v>
      </c>
      <c r="B871" s="9" t="s">
        <v>2243</v>
      </c>
      <c r="C871" s="42">
        <f>SUMIF(erp!$C$3:$C$2999,Sheet1!A871,erp!$E$3:$E$2999)</f>
        <v>0</v>
      </c>
      <c r="D871" s="42">
        <f>SUMIF(location1!$B$3:$B$3000,Sheet1!A871,location1!$L$3:$L$3000)</f>
        <v>0</v>
      </c>
      <c r="E871" s="42">
        <f>SUMIF('ERP-EXCEL 25 (2)'!$B$4:$B$3000,Sheet1!A871,'ERP-EXCEL 25 (2)'!$F$4:$F$3000)</f>
        <v>0</v>
      </c>
      <c r="F871" s="37" t="e">
        <f>SUMIF(#REF!,Sheet1!A871,#REF!)</f>
        <v>#REF!</v>
      </c>
    </row>
    <row r="872" spans="1:6">
      <c r="A872" s="9" t="s">
        <v>2244</v>
      </c>
      <c r="B872" s="9" t="s">
        <v>2226</v>
      </c>
      <c r="C872" s="42">
        <f>SUMIF(erp!$C$3:$C$2999,Sheet1!A872,erp!$E$3:$E$2999)</f>
        <v>0</v>
      </c>
      <c r="D872" s="42">
        <f>SUMIF(location1!$B$3:$B$3000,Sheet1!A872,location1!$L$3:$L$3000)</f>
        <v>0</v>
      </c>
      <c r="E872" s="42">
        <f>SUMIF('ERP-EXCEL 25 (2)'!$B$4:$B$3000,Sheet1!A872,'ERP-EXCEL 25 (2)'!$F$4:$F$3000)</f>
        <v>0</v>
      </c>
      <c r="F872" s="37" t="e">
        <f>SUMIF(#REF!,Sheet1!A872,#REF!)</f>
        <v>#REF!</v>
      </c>
    </row>
    <row r="873" spans="1:6">
      <c r="A873" s="9" t="s">
        <v>2245</v>
      </c>
      <c r="B873" s="9" t="s">
        <v>2246</v>
      </c>
      <c r="C873" s="42">
        <f>SUMIF(erp!$C$3:$C$2999,Sheet1!A873,erp!$E$3:$E$2999)</f>
        <v>0</v>
      </c>
      <c r="D873" s="42">
        <f>SUMIF(location1!$B$3:$B$3000,Sheet1!A873,location1!$L$3:$L$3000)</f>
        <v>0</v>
      </c>
      <c r="E873" s="42">
        <f>SUMIF('ERP-EXCEL 25 (2)'!$B$4:$B$3000,Sheet1!A873,'ERP-EXCEL 25 (2)'!$F$4:$F$3000)</f>
        <v>0</v>
      </c>
      <c r="F873" s="37" t="e">
        <f>SUMIF(#REF!,Sheet1!A873,#REF!)</f>
        <v>#REF!</v>
      </c>
    </row>
    <row r="874" spans="1:6">
      <c r="A874" s="9" t="s">
        <v>2247</v>
      </c>
      <c r="B874" s="9" t="s">
        <v>2248</v>
      </c>
      <c r="C874" s="42">
        <f>SUMIF(erp!$C$3:$C$2999,Sheet1!A874,erp!$E$3:$E$2999)</f>
        <v>0</v>
      </c>
      <c r="D874" s="42">
        <f>SUMIF(location1!$B$3:$B$3000,Sheet1!A874,location1!$L$3:$L$3000)</f>
        <v>0</v>
      </c>
      <c r="E874" s="42">
        <f>SUMIF('ERP-EXCEL 25 (2)'!$B$4:$B$3000,Sheet1!A874,'ERP-EXCEL 25 (2)'!$F$4:$F$3000)</f>
        <v>0</v>
      </c>
      <c r="F874" s="37" t="e">
        <f>SUMIF(#REF!,Sheet1!A874,#REF!)</f>
        <v>#REF!</v>
      </c>
    </row>
    <row r="875" spans="1:6">
      <c r="A875" s="9" t="s">
        <v>2249</v>
      </c>
      <c r="B875" s="9" t="s">
        <v>2250</v>
      </c>
      <c r="C875" s="42">
        <f>SUMIF(erp!$C$3:$C$2999,Sheet1!A875,erp!$E$3:$E$2999)</f>
        <v>0</v>
      </c>
      <c r="D875" s="42">
        <f>SUMIF(location1!$B$3:$B$3000,Sheet1!A875,location1!$L$3:$L$3000)</f>
        <v>0</v>
      </c>
      <c r="E875" s="42">
        <f>SUMIF('ERP-EXCEL 25 (2)'!$B$4:$B$3000,Sheet1!A875,'ERP-EXCEL 25 (2)'!$F$4:$F$3000)</f>
        <v>0</v>
      </c>
      <c r="F875" s="37" t="e">
        <f>SUMIF(#REF!,Sheet1!A875,#REF!)</f>
        <v>#REF!</v>
      </c>
    </row>
    <row r="876" spans="1:6">
      <c r="A876" s="9" t="s">
        <v>2251</v>
      </c>
      <c r="B876" s="9" t="s">
        <v>2226</v>
      </c>
      <c r="C876" s="42">
        <f>SUMIF(erp!$C$3:$C$2999,Sheet1!A876,erp!$E$3:$E$2999)</f>
        <v>0</v>
      </c>
      <c r="D876" s="42">
        <f>SUMIF(location1!$B$3:$B$3000,Sheet1!A876,location1!$L$3:$L$3000)</f>
        <v>0</v>
      </c>
      <c r="E876" s="42">
        <f>SUMIF('ERP-EXCEL 25 (2)'!$B$4:$B$3000,Sheet1!A876,'ERP-EXCEL 25 (2)'!$F$4:$F$3000)</f>
        <v>0</v>
      </c>
      <c r="F876" s="37" t="e">
        <f>SUMIF(#REF!,Sheet1!A876,#REF!)</f>
        <v>#REF!</v>
      </c>
    </row>
    <row r="877" spans="1:6">
      <c r="A877" s="9" t="s">
        <v>2252</v>
      </c>
      <c r="B877" s="9" t="s">
        <v>2253</v>
      </c>
      <c r="C877" s="42">
        <f>SUMIF(erp!$C$3:$C$2999,Sheet1!A877,erp!$E$3:$E$2999)</f>
        <v>0</v>
      </c>
      <c r="D877" s="42">
        <f>SUMIF(location1!$B$3:$B$3000,Sheet1!A877,location1!$L$3:$L$3000)</f>
        <v>0</v>
      </c>
      <c r="E877" s="42">
        <f>SUMIF('ERP-EXCEL 25 (2)'!$B$4:$B$3000,Sheet1!A877,'ERP-EXCEL 25 (2)'!$F$4:$F$3000)</f>
        <v>0</v>
      </c>
      <c r="F877" s="37" t="e">
        <f>SUMIF(#REF!,Sheet1!A877,#REF!)</f>
        <v>#REF!</v>
      </c>
    </row>
    <row r="878" spans="1:6">
      <c r="A878" s="9" t="s">
        <v>2254</v>
      </c>
      <c r="B878" s="9" t="s">
        <v>2226</v>
      </c>
      <c r="C878" s="42">
        <f>SUMIF(erp!$C$3:$C$2999,Sheet1!A878,erp!$E$3:$E$2999)</f>
        <v>0</v>
      </c>
      <c r="D878" s="42">
        <f>SUMIF(location1!$B$3:$B$3000,Sheet1!A878,location1!$L$3:$L$3000)</f>
        <v>0</v>
      </c>
      <c r="E878" s="42">
        <f>SUMIF('ERP-EXCEL 25 (2)'!$B$4:$B$3000,Sheet1!A878,'ERP-EXCEL 25 (2)'!$F$4:$F$3000)</f>
        <v>0</v>
      </c>
      <c r="F878" s="37" t="e">
        <f>SUMIF(#REF!,Sheet1!A878,#REF!)</f>
        <v>#REF!</v>
      </c>
    </row>
    <row r="879" spans="1:6">
      <c r="A879" s="9" t="s">
        <v>2255</v>
      </c>
      <c r="B879" s="9" t="s">
        <v>2256</v>
      </c>
      <c r="C879" s="42">
        <f>SUMIF(erp!$C$3:$C$2999,Sheet1!A879,erp!$E$3:$E$2999)</f>
        <v>0</v>
      </c>
      <c r="D879" s="42">
        <f>SUMIF(location1!$B$3:$B$3000,Sheet1!A879,location1!$L$3:$L$3000)</f>
        <v>0</v>
      </c>
      <c r="E879" s="42">
        <f>SUMIF('ERP-EXCEL 25 (2)'!$B$4:$B$3000,Sheet1!A879,'ERP-EXCEL 25 (2)'!$F$4:$F$3000)</f>
        <v>0</v>
      </c>
      <c r="F879" s="37" t="e">
        <f>SUMIF(#REF!,Sheet1!A879,#REF!)</f>
        <v>#REF!</v>
      </c>
    </row>
    <row r="880" spans="1:6">
      <c r="A880" s="9" t="s">
        <v>2257</v>
      </c>
      <c r="B880" s="9" t="s">
        <v>2226</v>
      </c>
      <c r="C880" s="42">
        <f>SUMIF(erp!$C$3:$C$2999,Sheet1!A880,erp!$E$3:$E$2999)</f>
        <v>0</v>
      </c>
      <c r="D880" s="42">
        <f>SUMIF(location1!$B$3:$B$3000,Sheet1!A880,location1!$L$3:$L$3000)</f>
        <v>0</v>
      </c>
      <c r="E880" s="42">
        <f>SUMIF('ERP-EXCEL 25 (2)'!$B$4:$B$3000,Sheet1!A880,'ERP-EXCEL 25 (2)'!$F$4:$F$3000)</f>
        <v>0</v>
      </c>
      <c r="F880" s="37" t="e">
        <f>SUMIF(#REF!,Sheet1!A880,#REF!)</f>
        <v>#REF!</v>
      </c>
    </row>
    <row r="881" spans="1:6">
      <c r="A881" s="9" t="s">
        <v>2258</v>
      </c>
      <c r="B881" s="9" t="s">
        <v>2259</v>
      </c>
      <c r="C881" s="42">
        <f>SUMIF(erp!$C$3:$C$2999,Sheet1!A881,erp!$E$3:$E$2999)</f>
        <v>0</v>
      </c>
      <c r="D881" s="42">
        <f>SUMIF(location1!$B$3:$B$3000,Sheet1!A881,location1!$L$3:$L$3000)</f>
        <v>0</v>
      </c>
      <c r="E881" s="42">
        <f>SUMIF('ERP-EXCEL 25 (2)'!$B$4:$B$3000,Sheet1!A881,'ERP-EXCEL 25 (2)'!$F$4:$F$3000)</f>
        <v>0</v>
      </c>
      <c r="F881" s="37" t="e">
        <f>SUMIF(#REF!,Sheet1!A881,#REF!)</f>
        <v>#REF!</v>
      </c>
    </row>
    <row r="882" spans="1:6">
      <c r="A882" s="9" t="s">
        <v>2260</v>
      </c>
      <c r="B882" s="9" t="s">
        <v>2226</v>
      </c>
      <c r="C882" s="42">
        <f>SUMIF(erp!$C$3:$C$2999,Sheet1!A882,erp!$E$3:$E$2999)</f>
        <v>0</v>
      </c>
      <c r="D882" s="42">
        <f>SUMIF(location1!$B$3:$B$3000,Sheet1!A882,location1!$L$3:$L$3000)</f>
        <v>0</v>
      </c>
      <c r="E882" s="42">
        <f>SUMIF('ERP-EXCEL 25 (2)'!$B$4:$B$3000,Sheet1!A882,'ERP-EXCEL 25 (2)'!$F$4:$F$3000)</f>
        <v>0</v>
      </c>
      <c r="F882" s="37" t="e">
        <f>SUMIF(#REF!,Sheet1!A882,#REF!)</f>
        <v>#REF!</v>
      </c>
    </row>
    <row r="883" spans="1:6">
      <c r="A883" s="9" t="s">
        <v>2261</v>
      </c>
      <c r="B883" s="9" t="s">
        <v>2226</v>
      </c>
      <c r="C883" s="42">
        <f>SUMIF(erp!$C$3:$C$2999,Sheet1!A883,erp!$E$3:$E$2999)</f>
        <v>0</v>
      </c>
      <c r="D883" s="42">
        <f>SUMIF(location1!$B$3:$B$3000,Sheet1!A883,location1!$L$3:$L$3000)</f>
        <v>0</v>
      </c>
      <c r="E883" s="42">
        <f>SUMIF('ERP-EXCEL 25 (2)'!$B$4:$B$3000,Sheet1!A883,'ERP-EXCEL 25 (2)'!$F$4:$F$3000)</f>
        <v>0</v>
      </c>
      <c r="F883" s="37" t="e">
        <f>SUMIF(#REF!,Sheet1!A883,#REF!)</f>
        <v>#REF!</v>
      </c>
    </row>
    <row r="884" spans="1:6">
      <c r="A884" s="9" t="s">
        <v>2262</v>
      </c>
      <c r="B884" s="9" t="s">
        <v>2263</v>
      </c>
      <c r="C884" s="42">
        <f>SUMIF(erp!$C$3:$C$2999,Sheet1!A884,erp!$E$3:$E$2999)</f>
        <v>0</v>
      </c>
      <c r="D884" s="42">
        <f>SUMIF(location1!$B$3:$B$3000,Sheet1!A884,location1!$L$3:$L$3000)</f>
        <v>0</v>
      </c>
      <c r="E884" s="42">
        <f>SUMIF('ERP-EXCEL 25 (2)'!$B$4:$B$3000,Sheet1!A884,'ERP-EXCEL 25 (2)'!$F$4:$F$3000)</f>
        <v>0</v>
      </c>
      <c r="F884" s="37" t="e">
        <f>SUMIF(#REF!,Sheet1!A884,#REF!)</f>
        <v>#REF!</v>
      </c>
    </row>
    <row r="885" spans="1:6">
      <c r="A885" s="9" t="s">
        <v>2264</v>
      </c>
      <c r="B885" s="9" t="s">
        <v>2265</v>
      </c>
      <c r="C885" s="42">
        <f>SUMIF(erp!$C$3:$C$2999,Sheet1!A885,erp!$E$3:$E$2999)</f>
        <v>26000</v>
      </c>
      <c r="D885" s="42">
        <f>SUMIF(location1!$B$3:$B$3000,Sheet1!A885,location1!$L$3:$L$3000)</f>
        <v>0</v>
      </c>
      <c r="E885" s="42">
        <f>SUMIF('ERP-EXCEL 25 (2)'!$B$4:$B$3000,Sheet1!A885,'ERP-EXCEL 25 (2)'!$F$4:$F$3000)</f>
        <v>0</v>
      </c>
      <c r="F885" s="37" t="e">
        <f>SUMIF(#REF!,Sheet1!A885,#REF!)</f>
        <v>#REF!</v>
      </c>
    </row>
    <row r="886" spans="1:6">
      <c r="A886" s="9" t="s">
        <v>2266</v>
      </c>
      <c r="B886" s="9" t="s">
        <v>2267</v>
      </c>
      <c r="C886" s="42">
        <f>SUMIF(erp!$C$3:$C$2999,Sheet1!A886,erp!$E$3:$E$2999)</f>
        <v>0</v>
      </c>
      <c r="D886" s="42">
        <f>SUMIF(location1!$B$3:$B$3000,Sheet1!A886,location1!$L$3:$L$3000)</f>
        <v>0</v>
      </c>
      <c r="E886" s="42">
        <f>SUMIF('ERP-EXCEL 25 (2)'!$B$4:$B$3000,Sheet1!A886,'ERP-EXCEL 25 (2)'!$F$4:$F$3000)</f>
        <v>0</v>
      </c>
      <c r="F886" s="37" t="e">
        <f>SUMIF(#REF!,Sheet1!A886,#REF!)</f>
        <v>#REF!</v>
      </c>
    </row>
    <row r="887" spans="1:6">
      <c r="A887" s="9" t="s">
        <v>769</v>
      </c>
      <c r="B887" s="9" t="s">
        <v>768</v>
      </c>
      <c r="C887" s="42">
        <f>SUMIF(erp!$C$3:$C$2999,Sheet1!A887,erp!$E$3:$E$2999)</f>
        <v>0</v>
      </c>
      <c r="D887" s="42">
        <f>SUMIF(location1!$B$3:$B$3000,Sheet1!A887,location1!$L$3:$L$3000)</f>
        <v>0</v>
      </c>
      <c r="E887" s="42">
        <f>SUMIF('ERP-EXCEL 25 (2)'!$B$4:$B$3000,Sheet1!A887,'ERP-EXCEL 25 (2)'!$F$4:$F$3000)</f>
        <v>0</v>
      </c>
      <c r="F887" s="37" t="e">
        <f>SUMIF(#REF!,Sheet1!A887,#REF!)</f>
        <v>#REF!</v>
      </c>
    </row>
    <row r="888" spans="1:6">
      <c r="A888" s="9" t="s">
        <v>2268</v>
      </c>
      <c r="B888" s="9" t="s">
        <v>2269</v>
      </c>
      <c r="C888" s="42">
        <f>SUMIF(erp!$C$3:$C$2999,Sheet1!A888,erp!$E$3:$E$2999)</f>
        <v>0</v>
      </c>
      <c r="D888" s="42">
        <f>SUMIF(location1!$B$3:$B$3000,Sheet1!A888,location1!$L$3:$L$3000)</f>
        <v>0</v>
      </c>
      <c r="E888" s="42">
        <f>SUMIF('ERP-EXCEL 25 (2)'!$B$4:$B$3000,Sheet1!A888,'ERP-EXCEL 25 (2)'!$F$4:$F$3000)</f>
        <v>0</v>
      </c>
      <c r="F888" s="37" t="e">
        <f>SUMIF(#REF!,Sheet1!A888,#REF!)</f>
        <v>#REF!</v>
      </c>
    </row>
    <row r="889" spans="1:6">
      <c r="A889" s="9" t="s">
        <v>760</v>
      </c>
      <c r="B889" s="9" t="s">
        <v>701</v>
      </c>
      <c r="C889" s="42">
        <f>SUMIF(erp!$C$3:$C$2999,Sheet1!A889,erp!$E$3:$E$2999)</f>
        <v>0</v>
      </c>
      <c r="D889" s="42">
        <f>SUMIF(location1!$B$3:$B$3000,Sheet1!A889,location1!$L$3:$L$3000)</f>
        <v>0</v>
      </c>
      <c r="E889" s="42">
        <f>SUMIF('ERP-EXCEL 25 (2)'!$B$4:$B$3000,Sheet1!A889,'ERP-EXCEL 25 (2)'!$F$4:$F$3000)</f>
        <v>0</v>
      </c>
      <c r="F889" s="37" t="e">
        <f>SUMIF(#REF!,Sheet1!A889,#REF!)</f>
        <v>#REF!</v>
      </c>
    </row>
    <row r="890" spans="1:6">
      <c r="A890" s="9" t="s">
        <v>759</v>
      </c>
      <c r="B890" s="9" t="s">
        <v>701</v>
      </c>
      <c r="C890" s="42">
        <f>SUMIF(erp!$C$3:$C$2999,Sheet1!A890,erp!$E$3:$E$2999)</f>
        <v>0</v>
      </c>
      <c r="D890" s="42">
        <f>SUMIF(location1!$B$3:$B$3000,Sheet1!A890,location1!$L$3:$L$3000)</f>
        <v>0</v>
      </c>
      <c r="E890" s="42">
        <f>SUMIF('ERP-EXCEL 25 (2)'!$B$4:$B$3000,Sheet1!A890,'ERP-EXCEL 25 (2)'!$F$4:$F$3000)</f>
        <v>0</v>
      </c>
      <c r="F890" s="37" t="e">
        <f>SUMIF(#REF!,Sheet1!A890,#REF!)</f>
        <v>#REF!</v>
      </c>
    </row>
    <row r="891" spans="1:6">
      <c r="A891" s="9" t="s">
        <v>758</v>
      </c>
      <c r="B891" s="9" t="s">
        <v>701</v>
      </c>
      <c r="C891" s="42">
        <f>SUMIF(erp!$C$3:$C$2999,Sheet1!A891,erp!$E$3:$E$2999)</f>
        <v>0</v>
      </c>
      <c r="D891" s="42">
        <f>SUMIF(location1!$B$3:$B$3000,Sheet1!A891,location1!$L$3:$L$3000)</f>
        <v>0</v>
      </c>
      <c r="E891" s="42">
        <f>SUMIF('ERP-EXCEL 25 (2)'!$B$4:$B$3000,Sheet1!A891,'ERP-EXCEL 25 (2)'!$F$4:$F$3000)</f>
        <v>0</v>
      </c>
      <c r="F891" s="37" t="e">
        <f>SUMIF(#REF!,Sheet1!A891,#REF!)</f>
        <v>#REF!</v>
      </c>
    </row>
    <row r="892" spans="1:6">
      <c r="A892" s="9" t="s">
        <v>757</v>
      </c>
      <c r="B892" s="9" t="s">
        <v>701</v>
      </c>
      <c r="C892" s="42">
        <f>SUMIF(erp!$C$3:$C$2999,Sheet1!A892,erp!$E$3:$E$2999)</f>
        <v>0</v>
      </c>
      <c r="D892" s="42">
        <f>SUMIF(location1!$B$3:$B$3000,Sheet1!A892,location1!$L$3:$L$3000)</f>
        <v>0</v>
      </c>
      <c r="E892" s="42">
        <f>SUMIF('ERP-EXCEL 25 (2)'!$B$4:$B$3000,Sheet1!A892,'ERP-EXCEL 25 (2)'!$F$4:$F$3000)</f>
        <v>0</v>
      </c>
      <c r="F892" s="37" t="e">
        <f>SUMIF(#REF!,Sheet1!A892,#REF!)</f>
        <v>#REF!</v>
      </c>
    </row>
    <row r="893" spans="1:6">
      <c r="A893" s="9" t="s">
        <v>756</v>
      </c>
      <c r="B893" s="9" t="s">
        <v>701</v>
      </c>
      <c r="C893" s="42">
        <f>SUMIF(erp!$C$3:$C$2999,Sheet1!A893,erp!$E$3:$E$2999)</f>
        <v>0</v>
      </c>
      <c r="D893" s="42">
        <f>SUMIF(location1!$B$3:$B$3000,Sheet1!A893,location1!$L$3:$L$3000)</f>
        <v>0</v>
      </c>
      <c r="E893" s="42">
        <f>SUMIF('ERP-EXCEL 25 (2)'!$B$4:$B$3000,Sheet1!A893,'ERP-EXCEL 25 (2)'!$F$4:$F$3000)</f>
        <v>0</v>
      </c>
      <c r="F893" s="37" t="e">
        <f>SUMIF(#REF!,Sheet1!A893,#REF!)</f>
        <v>#REF!</v>
      </c>
    </row>
    <row r="894" spans="1:6">
      <c r="A894" s="9" t="s">
        <v>755</v>
      </c>
      <c r="B894" s="9" t="s">
        <v>701</v>
      </c>
      <c r="C894" s="42">
        <f>SUMIF(erp!$C$3:$C$2999,Sheet1!A894,erp!$E$3:$E$2999)</f>
        <v>7555</v>
      </c>
      <c r="D894" s="42">
        <f>SUMIF(location1!$B$3:$B$3000,Sheet1!A894,location1!$L$3:$L$3000)</f>
        <v>0</v>
      </c>
      <c r="E894" s="42">
        <f>SUMIF('ERP-EXCEL 25 (2)'!$B$4:$B$3000,Sheet1!A894,'ERP-EXCEL 25 (2)'!$F$4:$F$3000)</f>
        <v>2257</v>
      </c>
      <c r="F894" s="37" t="e">
        <f>SUMIF(#REF!,Sheet1!A894,#REF!)</f>
        <v>#REF!</v>
      </c>
    </row>
    <row r="895" spans="1:6">
      <c r="A895" s="9" t="s">
        <v>754</v>
      </c>
      <c r="B895" s="9" t="s">
        <v>701</v>
      </c>
      <c r="C895" s="42">
        <f>SUMIF(erp!$C$3:$C$2999,Sheet1!A895,erp!$E$3:$E$2999)</f>
        <v>11613</v>
      </c>
      <c r="D895" s="42">
        <f>SUMIF(location1!$B$3:$B$3000,Sheet1!A895,location1!$L$3:$L$3000)</f>
        <v>0</v>
      </c>
      <c r="E895" s="42">
        <f>SUMIF('ERP-EXCEL 25 (2)'!$B$4:$B$3000,Sheet1!A895,'ERP-EXCEL 25 (2)'!$F$4:$F$3000)</f>
        <v>870</v>
      </c>
      <c r="F895" s="37" t="e">
        <f>SUMIF(#REF!,Sheet1!A895,#REF!)</f>
        <v>#REF!</v>
      </c>
    </row>
    <row r="896" spans="1:6">
      <c r="A896" s="9" t="s">
        <v>753</v>
      </c>
      <c r="B896" s="9" t="s">
        <v>701</v>
      </c>
      <c r="C896" s="42">
        <f>SUMIF(erp!$C$3:$C$2999,Sheet1!A896,erp!$E$3:$E$2999)</f>
        <v>40</v>
      </c>
      <c r="D896" s="42">
        <f>SUMIF(location1!$B$3:$B$3000,Sheet1!A896,location1!$L$3:$L$3000)</f>
        <v>0</v>
      </c>
      <c r="E896" s="42">
        <f>SUMIF('ERP-EXCEL 25 (2)'!$B$4:$B$3000,Sheet1!A896,'ERP-EXCEL 25 (2)'!$F$4:$F$3000)</f>
        <v>0</v>
      </c>
      <c r="F896" s="37" t="e">
        <f>SUMIF(#REF!,Sheet1!A896,#REF!)</f>
        <v>#REF!</v>
      </c>
    </row>
    <row r="897" spans="1:6">
      <c r="A897" s="9" t="s">
        <v>752</v>
      </c>
      <c r="B897" s="9" t="s">
        <v>701</v>
      </c>
      <c r="C897" s="42">
        <f>SUMIF(erp!$C$3:$C$2999,Sheet1!A897,erp!$E$3:$E$2999)</f>
        <v>0</v>
      </c>
      <c r="D897" s="42">
        <f>SUMIF(location1!$B$3:$B$3000,Sheet1!A897,location1!$L$3:$L$3000)</f>
        <v>0</v>
      </c>
      <c r="E897" s="42">
        <f>SUMIF('ERP-EXCEL 25 (2)'!$B$4:$B$3000,Sheet1!A897,'ERP-EXCEL 25 (2)'!$F$4:$F$3000)</f>
        <v>0</v>
      </c>
      <c r="F897" s="37" t="e">
        <f>SUMIF(#REF!,Sheet1!A897,#REF!)</f>
        <v>#REF!</v>
      </c>
    </row>
    <row r="898" spans="1:6">
      <c r="A898" s="9" t="s">
        <v>751</v>
      </c>
      <c r="B898" s="9" t="s">
        <v>701</v>
      </c>
      <c r="C898" s="42">
        <f>SUMIF(erp!$C$3:$C$2999,Sheet1!A898,erp!$E$3:$E$2999)</f>
        <v>145</v>
      </c>
      <c r="D898" s="42">
        <f>SUMIF(location1!$B$3:$B$3000,Sheet1!A898,location1!$L$3:$L$3000)</f>
        <v>0</v>
      </c>
      <c r="E898" s="42">
        <f>SUMIF('ERP-EXCEL 25 (2)'!$B$4:$B$3000,Sheet1!A898,'ERP-EXCEL 25 (2)'!$F$4:$F$3000)</f>
        <v>0</v>
      </c>
      <c r="F898" s="37" t="e">
        <f>SUMIF(#REF!,Sheet1!A898,#REF!)</f>
        <v>#REF!</v>
      </c>
    </row>
    <row r="899" spans="1:6">
      <c r="A899" s="9" t="s">
        <v>749</v>
      </c>
      <c r="B899" s="9" t="s">
        <v>701</v>
      </c>
      <c r="C899" s="42">
        <f>SUMIF(erp!$C$3:$C$2999,Sheet1!A899,erp!$E$3:$E$2999)</f>
        <v>11</v>
      </c>
      <c r="D899" s="42">
        <f>SUMIF(location1!$B$3:$B$3000,Sheet1!A899,location1!$L$3:$L$3000)</f>
        <v>0</v>
      </c>
      <c r="E899" s="42">
        <f>SUMIF('ERP-EXCEL 25 (2)'!$B$4:$B$3000,Sheet1!A899,'ERP-EXCEL 25 (2)'!$F$4:$F$3000)</f>
        <v>0</v>
      </c>
      <c r="F899" s="37" t="e">
        <f>SUMIF(#REF!,Sheet1!A899,#REF!)</f>
        <v>#REF!</v>
      </c>
    </row>
    <row r="900" spans="1:6">
      <c r="A900" s="9" t="s">
        <v>746</v>
      </c>
      <c r="B900" s="9" t="s">
        <v>701</v>
      </c>
      <c r="C900" s="42">
        <f>SUMIF(erp!$C$3:$C$2999,Sheet1!A900,erp!$E$3:$E$2999)</f>
        <v>0</v>
      </c>
      <c r="D900" s="42">
        <f>SUMIF(location1!$B$3:$B$3000,Sheet1!A900,location1!$L$3:$L$3000)</f>
        <v>0</v>
      </c>
      <c r="E900" s="42">
        <f>SUMIF('ERP-EXCEL 25 (2)'!$B$4:$B$3000,Sheet1!A900,'ERP-EXCEL 25 (2)'!$F$4:$F$3000)</f>
        <v>0</v>
      </c>
      <c r="F900" s="37" t="e">
        <f>SUMIF(#REF!,Sheet1!A900,#REF!)</f>
        <v>#REF!</v>
      </c>
    </row>
    <row r="901" spans="1:6">
      <c r="A901" s="9" t="s">
        <v>745</v>
      </c>
      <c r="B901" s="9" t="s">
        <v>701</v>
      </c>
      <c r="C901" s="42">
        <f>SUMIF(erp!$C$3:$C$2999,Sheet1!A901,erp!$E$3:$E$2999)</f>
        <v>0</v>
      </c>
      <c r="D901" s="42">
        <f>SUMIF(location1!$B$3:$B$3000,Sheet1!A901,location1!$L$3:$L$3000)</f>
        <v>0</v>
      </c>
      <c r="E901" s="42">
        <f>SUMIF('ERP-EXCEL 25 (2)'!$B$4:$B$3000,Sheet1!A901,'ERP-EXCEL 25 (2)'!$F$4:$F$3000)</f>
        <v>0</v>
      </c>
      <c r="F901" s="37" t="e">
        <f>SUMIF(#REF!,Sheet1!A901,#REF!)</f>
        <v>#REF!</v>
      </c>
    </row>
    <row r="902" spans="1:6">
      <c r="A902" s="9" t="s">
        <v>744</v>
      </c>
      <c r="B902" s="9" t="s">
        <v>701</v>
      </c>
      <c r="C902" s="42">
        <f>SUMIF(erp!$C$3:$C$2999,Sheet1!A902,erp!$E$3:$E$2999)</f>
        <v>0</v>
      </c>
      <c r="D902" s="42">
        <f>SUMIF(location1!$B$3:$B$3000,Sheet1!A902,location1!$L$3:$L$3000)</f>
        <v>0</v>
      </c>
      <c r="E902" s="42">
        <f>SUMIF('ERP-EXCEL 25 (2)'!$B$4:$B$3000,Sheet1!A902,'ERP-EXCEL 25 (2)'!$F$4:$F$3000)</f>
        <v>0</v>
      </c>
      <c r="F902" s="37" t="e">
        <f>SUMIF(#REF!,Sheet1!A902,#REF!)</f>
        <v>#REF!</v>
      </c>
    </row>
    <row r="903" spans="1:6">
      <c r="A903" s="9" t="s">
        <v>743</v>
      </c>
      <c r="B903" s="9" t="s">
        <v>701</v>
      </c>
      <c r="C903" s="42">
        <f>SUMIF(erp!$C$3:$C$2999,Sheet1!A903,erp!$E$3:$E$2999)</f>
        <v>334</v>
      </c>
      <c r="D903" s="42">
        <f>SUMIF(location1!$B$3:$B$3000,Sheet1!A903,location1!$L$3:$L$3000)</f>
        <v>0</v>
      </c>
      <c r="E903" s="42">
        <f>SUMIF('ERP-EXCEL 25 (2)'!$B$4:$B$3000,Sheet1!A903,'ERP-EXCEL 25 (2)'!$F$4:$F$3000)</f>
        <v>0</v>
      </c>
      <c r="F903" s="37" t="e">
        <f>SUMIF(#REF!,Sheet1!A903,#REF!)</f>
        <v>#REF!</v>
      </c>
    </row>
    <row r="904" spans="1:6">
      <c r="A904" s="9" t="s">
        <v>742</v>
      </c>
      <c r="B904" s="9" t="s">
        <v>701</v>
      </c>
      <c r="C904" s="42">
        <f>SUMIF(erp!$C$3:$C$2999,Sheet1!A904,erp!$E$3:$E$2999)</f>
        <v>0</v>
      </c>
      <c r="D904" s="42">
        <f>SUMIF(location1!$B$3:$B$3000,Sheet1!A904,location1!$L$3:$L$3000)</f>
        <v>0</v>
      </c>
      <c r="E904" s="42">
        <f>SUMIF('ERP-EXCEL 25 (2)'!$B$4:$B$3000,Sheet1!A904,'ERP-EXCEL 25 (2)'!$F$4:$F$3000)</f>
        <v>0</v>
      </c>
      <c r="F904" s="37" t="e">
        <f>SUMIF(#REF!,Sheet1!A904,#REF!)</f>
        <v>#REF!</v>
      </c>
    </row>
    <row r="905" spans="1:6">
      <c r="A905" s="9" t="s">
        <v>741</v>
      </c>
      <c r="B905" s="9" t="s">
        <v>701</v>
      </c>
      <c r="C905" s="42">
        <f>SUMIF(erp!$C$3:$C$2999,Sheet1!A905,erp!$E$3:$E$2999)</f>
        <v>2146</v>
      </c>
      <c r="D905" s="42">
        <f>SUMIF(location1!$B$3:$B$3000,Sheet1!A905,location1!$L$3:$L$3000)</f>
        <v>0</v>
      </c>
      <c r="E905" s="42">
        <f>SUMIF('ERP-EXCEL 25 (2)'!$B$4:$B$3000,Sheet1!A905,'ERP-EXCEL 25 (2)'!$F$4:$F$3000)</f>
        <v>0</v>
      </c>
      <c r="F905" s="37" t="e">
        <f>SUMIF(#REF!,Sheet1!A905,#REF!)</f>
        <v>#REF!</v>
      </c>
    </row>
    <row r="906" spans="1:6">
      <c r="A906" s="9" t="s">
        <v>740</v>
      </c>
      <c r="B906" s="9" t="s">
        <v>701</v>
      </c>
      <c r="C906" s="42">
        <f>SUMIF(erp!$C$3:$C$2999,Sheet1!A906,erp!$E$3:$E$2999)</f>
        <v>0</v>
      </c>
      <c r="D906" s="42">
        <f>SUMIF(location1!$B$3:$B$3000,Sheet1!A906,location1!$L$3:$L$3000)</f>
        <v>0</v>
      </c>
      <c r="E906" s="42">
        <f>SUMIF('ERP-EXCEL 25 (2)'!$B$4:$B$3000,Sheet1!A906,'ERP-EXCEL 25 (2)'!$F$4:$F$3000)</f>
        <v>0</v>
      </c>
      <c r="F906" s="37" t="e">
        <f>SUMIF(#REF!,Sheet1!A906,#REF!)</f>
        <v>#REF!</v>
      </c>
    </row>
    <row r="907" spans="1:6">
      <c r="A907" s="9" t="s">
        <v>739</v>
      </c>
      <c r="B907" s="9" t="s">
        <v>701</v>
      </c>
      <c r="C907" s="42">
        <f>SUMIF(erp!$C$3:$C$2999,Sheet1!A907,erp!$E$3:$E$2999)</f>
        <v>289</v>
      </c>
      <c r="D907" s="42">
        <f>SUMIF(location1!$B$3:$B$3000,Sheet1!A907,location1!$L$3:$L$3000)</f>
        <v>0</v>
      </c>
      <c r="E907" s="42">
        <f>SUMIF('ERP-EXCEL 25 (2)'!$B$4:$B$3000,Sheet1!A907,'ERP-EXCEL 25 (2)'!$F$4:$F$3000)</f>
        <v>0</v>
      </c>
      <c r="F907" s="37" t="e">
        <f>SUMIF(#REF!,Sheet1!A907,#REF!)</f>
        <v>#REF!</v>
      </c>
    </row>
    <row r="908" spans="1:6">
      <c r="A908" s="9" t="s">
        <v>736</v>
      </c>
      <c r="B908" s="9" t="s">
        <v>701</v>
      </c>
      <c r="C908" s="42">
        <f>SUMIF(erp!$C$3:$C$2999,Sheet1!A908,erp!$E$3:$E$2999)</f>
        <v>1110</v>
      </c>
      <c r="D908" s="42">
        <f>SUMIF(location1!$B$3:$B$3000,Sheet1!A908,location1!$L$3:$L$3000)</f>
        <v>0</v>
      </c>
      <c r="E908" s="42">
        <f>SUMIF('ERP-EXCEL 25 (2)'!$B$4:$B$3000,Sheet1!A908,'ERP-EXCEL 25 (2)'!$F$4:$F$3000)</f>
        <v>0</v>
      </c>
      <c r="F908" s="37" t="e">
        <f>SUMIF(#REF!,Sheet1!A908,#REF!)</f>
        <v>#REF!</v>
      </c>
    </row>
    <row r="909" spans="1:6">
      <c r="A909" s="9" t="s">
        <v>733</v>
      </c>
      <c r="B909" s="9" t="s">
        <v>701</v>
      </c>
      <c r="C909" s="42">
        <f>SUMIF(erp!$C$3:$C$2999,Sheet1!A909,erp!$E$3:$E$2999)</f>
        <v>130</v>
      </c>
      <c r="D909" s="42">
        <f>SUMIF(location1!$B$3:$B$3000,Sheet1!A909,location1!$L$3:$L$3000)</f>
        <v>0</v>
      </c>
      <c r="E909" s="42">
        <f>SUMIF('ERP-EXCEL 25 (2)'!$B$4:$B$3000,Sheet1!A909,'ERP-EXCEL 25 (2)'!$F$4:$F$3000)</f>
        <v>0</v>
      </c>
      <c r="F909" s="37" t="e">
        <f>SUMIF(#REF!,Sheet1!A909,#REF!)</f>
        <v>#REF!</v>
      </c>
    </row>
    <row r="910" spans="1:6">
      <c r="A910" s="9" t="s">
        <v>732</v>
      </c>
      <c r="B910" s="9" t="s">
        <v>701</v>
      </c>
      <c r="C910" s="42">
        <f>SUMIF(erp!$C$3:$C$2999,Sheet1!A910,erp!$E$3:$E$2999)</f>
        <v>0</v>
      </c>
      <c r="D910" s="42">
        <f>SUMIF(location1!$B$3:$B$3000,Sheet1!A910,location1!$L$3:$L$3000)</f>
        <v>0</v>
      </c>
      <c r="E910" s="42">
        <f>SUMIF('ERP-EXCEL 25 (2)'!$B$4:$B$3000,Sheet1!A910,'ERP-EXCEL 25 (2)'!$F$4:$F$3000)</f>
        <v>0</v>
      </c>
      <c r="F910" s="37" t="e">
        <f>SUMIF(#REF!,Sheet1!A910,#REF!)</f>
        <v>#REF!</v>
      </c>
    </row>
    <row r="911" spans="1:6">
      <c r="A911" s="9" t="s">
        <v>731</v>
      </c>
      <c r="B911" s="9" t="s">
        <v>701</v>
      </c>
      <c r="C911" s="42">
        <f>SUMIF(erp!$C$3:$C$2999,Sheet1!A911,erp!$E$3:$E$2999)</f>
        <v>857</v>
      </c>
      <c r="D911" s="42">
        <f>SUMIF(location1!$B$3:$B$3000,Sheet1!A911,location1!$L$3:$L$3000)</f>
        <v>0</v>
      </c>
      <c r="E911" s="42">
        <f>SUMIF('ERP-EXCEL 25 (2)'!$B$4:$B$3000,Sheet1!A911,'ERP-EXCEL 25 (2)'!$F$4:$F$3000)</f>
        <v>0</v>
      </c>
      <c r="F911" s="37" t="e">
        <f>SUMIF(#REF!,Sheet1!A911,#REF!)</f>
        <v>#REF!</v>
      </c>
    </row>
    <row r="912" spans="1:6">
      <c r="A912" s="9" t="s">
        <v>730</v>
      </c>
      <c r="B912" s="9" t="s">
        <v>701</v>
      </c>
      <c r="C912" s="42">
        <f>SUMIF(erp!$C$3:$C$2999,Sheet1!A912,erp!$E$3:$E$2999)</f>
        <v>79</v>
      </c>
      <c r="D912" s="42">
        <f>SUMIF(location1!$B$3:$B$3000,Sheet1!A912,location1!$L$3:$L$3000)</f>
        <v>0</v>
      </c>
      <c r="E912" s="42">
        <f>SUMIF('ERP-EXCEL 25 (2)'!$B$4:$B$3000,Sheet1!A912,'ERP-EXCEL 25 (2)'!$F$4:$F$3000)</f>
        <v>0</v>
      </c>
      <c r="F912" s="37" t="e">
        <f>SUMIF(#REF!,Sheet1!A912,#REF!)</f>
        <v>#REF!</v>
      </c>
    </row>
    <row r="913" spans="1:6">
      <c r="A913" s="9" t="s">
        <v>729</v>
      </c>
      <c r="B913" s="9" t="s">
        <v>701</v>
      </c>
      <c r="C913" s="42">
        <f>SUMIF(erp!$C$3:$C$2999,Sheet1!A913,erp!$E$3:$E$2999)</f>
        <v>0</v>
      </c>
      <c r="D913" s="42">
        <f>SUMIF(location1!$B$3:$B$3000,Sheet1!A913,location1!$L$3:$L$3000)</f>
        <v>0</v>
      </c>
      <c r="E913" s="42">
        <f>SUMIF('ERP-EXCEL 25 (2)'!$B$4:$B$3000,Sheet1!A913,'ERP-EXCEL 25 (2)'!$F$4:$F$3000)</f>
        <v>0</v>
      </c>
      <c r="F913" s="37" t="e">
        <f>SUMIF(#REF!,Sheet1!A913,#REF!)</f>
        <v>#REF!</v>
      </c>
    </row>
    <row r="914" spans="1:6">
      <c r="A914" s="9" t="s">
        <v>722</v>
      </c>
      <c r="B914" s="9" t="s">
        <v>701</v>
      </c>
      <c r="C914" s="42">
        <f>SUMIF(erp!$C$3:$C$2999,Sheet1!A914,erp!$E$3:$E$2999)</f>
        <v>1969</v>
      </c>
      <c r="D914" s="42">
        <f>SUMIF(location1!$B$3:$B$3000,Sheet1!A914,location1!$L$3:$L$3000)</f>
        <v>0</v>
      </c>
      <c r="E914" s="42">
        <f>SUMIF('ERP-EXCEL 25 (2)'!$B$4:$B$3000,Sheet1!A914,'ERP-EXCEL 25 (2)'!$F$4:$F$3000)</f>
        <v>0</v>
      </c>
      <c r="F914" s="37" t="e">
        <f>SUMIF(#REF!,Sheet1!A914,#REF!)</f>
        <v>#REF!</v>
      </c>
    </row>
    <row r="915" spans="1:6">
      <c r="A915" s="9" t="s">
        <v>715</v>
      </c>
      <c r="B915" s="9" t="s">
        <v>701</v>
      </c>
      <c r="C915" s="42">
        <f>SUMIF(erp!$C$3:$C$2999,Sheet1!A915,erp!$E$3:$E$2999)</f>
        <v>0</v>
      </c>
      <c r="D915" s="42">
        <f>SUMIF(location1!$B$3:$B$3000,Sheet1!A915,location1!$L$3:$L$3000)</f>
        <v>0</v>
      </c>
      <c r="E915" s="42">
        <f>SUMIF('ERP-EXCEL 25 (2)'!$B$4:$B$3000,Sheet1!A915,'ERP-EXCEL 25 (2)'!$F$4:$F$3000)</f>
        <v>0</v>
      </c>
      <c r="F915" s="37" t="e">
        <f>SUMIF(#REF!,Sheet1!A915,#REF!)</f>
        <v>#REF!</v>
      </c>
    </row>
    <row r="916" spans="1:6">
      <c r="A916" s="9" t="s">
        <v>713</v>
      </c>
      <c r="B916" s="9" t="s">
        <v>701</v>
      </c>
      <c r="C916" s="42">
        <f>SUMIF(erp!$C$3:$C$2999,Sheet1!A916,erp!$E$3:$E$2999)</f>
        <v>0</v>
      </c>
      <c r="D916" s="42">
        <f>SUMIF(location1!$B$3:$B$3000,Sheet1!A916,location1!$L$3:$L$3000)</f>
        <v>0</v>
      </c>
      <c r="E916" s="42">
        <f>SUMIF('ERP-EXCEL 25 (2)'!$B$4:$B$3000,Sheet1!A916,'ERP-EXCEL 25 (2)'!$F$4:$F$3000)</f>
        <v>0</v>
      </c>
      <c r="F916" s="37" t="e">
        <f>SUMIF(#REF!,Sheet1!A916,#REF!)</f>
        <v>#REF!</v>
      </c>
    </row>
    <row r="917" spans="1:6">
      <c r="A917" s="9" t="s">
        <v>711</v>
      </c>
      <c r="B917" s="9" t="s">
        <v>701</v>
      </c>
      <c r="C917" s="42">
        <f>SUMIF(erp!$C$3:$C$2999,Sheet1!A917,erp!$E$3:$E$2999)</f>
        <v>0</v>
      </c>
      <c r="D917" s="42">
        <f>SUMIF(location1!$B$3:$B$3000,Sheet1!A917,location1!$L$3:$L$3000)</f>
        <v>0</v>
      </c>
      <c r="E917" s="42">
        <f>SUMIF('ERP-EXCEL 25 (2)'!$B$4:$B$3000,Sheet1!A917,'ERP-EXCEL 25 (2)'!$F$4:$F$3000)</f>
        <v>0</v>
      </c>
      <c r="F917" s="37" t="e">
        <f>SUMIF(#REF!,Sheet1!A917,#REF!)</f>
        <v>#REF!</v>
      </c>
    </row>
    <row r="918" spans="1:6">
      <c r="A918" s="9" t="s">
        <v>708</v>
      </c>
      <c r="B918" s="9" t="s">
        <v>701</v>
      </c>
      <c r="C918" s="42">
        <f>SUMIF(erp!$C$3:$C$2999,Sheet1!A918,erp!$E$3:$E$2999)</f>
        <v>0</v>
      </c>
      <c r="D918" s="42">
        <f>SUMIF(location1!$B$3:$B$3000,Sheet1!A918,location1!$L$3:$L$3000)</f>
        <v>0</v>
      </c>
      <c r="E918" s="42">
        <f>SUMIF('ERP-EXCEL 25 (2)'!$B$4:$B$3000,Sheet1!A918,'ERP-EXCEL 25 (2)'!$F$4:$F$3000)</f>
        <v>0</v>
      </c>
      <c r="F918" s="37" t="e">
        <f>SUMIF(#REF!,Sheet1!A918,#REF!)</f>
        <v>#REF!</v>
      </c>
    </row>
    <row r="919" spans="1:6">
      <c r="A919" s="9" t="s">
        <v>706</v>
      </c>
      <c r="B919" s="9" t="s">
        <v>701</v>
      </c>
      <c r="C919" s="42">
        <f>SUMIF(erp!$C$3:$C$2999,Sheet1!A919,erp!$E$3:$E$2999)</f>
        <v>0</v>
      </c>
      <c r="D919" s="42">
        <f>SUMIF(location1!$B$3:$B$3000,Sheet1!A919,location1!$L$3:$L$3000)</f>
        <v>0</v>
      </c>
      <c r="E919" s="42">
        <f>SUMIF('ERP-EXCEL 25 (2)'!$B$4:$B$3000,Sheet1!A919,'ERP-EXCEL 25 (2)'!$F$4:$F$3000)</f>
        <v>0</v>
      </c>
      <c r="F919" s="37" t="e">
        <f>SUMIF(#REF!,Sheet1!A919,#REF!)</f>
        <v>#REF!</v>
      </c>
    </row>
    <row r="920" spans="1:6">
      <c r="A920" s="9" t="s">
        <v>704</v>
      </c>
      <c r="B920" s="9" t="s">
        <v>701</v>
      </c>
      <c r="C920" s="42">
        <f>SUMIF(erp!$C$3:$C$2999,Sheet1!A920,erp!$E$3:$E$2999)</f>
        <v>0</v>
      </c>
      <c r="D920" s="42">
        <f>SUMIF(location1!$B$3:$B$3000,Sheet1!A920,location1!$L$3:$L$3000)</f>
        <v>0</v>
      </c>
      <c r="E920" s="42">
        <f>SUMIF('ERP-EXCEL 25 (2)'!$B$4:$B$3000,Sheet1!A920,'ERP-EXCEL 25 (2)'!$F$4:$F$3000)</f>
        <v>0</v>
      </c>
      <c r="F920" s="37" t="e">
        <f>SUMIF(#REF!,Sheet1!A920,#REF!)</f>
        <v>#REF!</v>
      </c>
    </row>
    <row r="921" spans="1:6">
      <c r="A921" s="9" t="s">
        <v>700</v>
      </c>
      <c r="B921" s="9" t="s">
        <v>699</v>
      </c>
      <c r="C921" s="42">
        <f>SUMIF(erp!$C$3:$C$2999,Sheet1!A921,erp!$E$3:$E$2999)</f>
        <v>1581</v>
      </c>
      <c r="D921" s="42">
        <f>SUMIF(location1!$B$3:$B$3000,Sheet1!A921,location1!$L$3:$L$3000)</f>
        <v>0</v>
      </c>
      <c r="E921" s="42">
        <f>SUMIF('ERP-EXCEL 25 (2)'!$B$4:$B$3000,Sheet1!A921,'ERP-EXCEL 25 (2)'!$F$4:$F$3000)</f>
        <v>0</v>
      </c>
      <c r="F921" s="37" t="e">
        <f>SUMIF(#REF!,Sheet1!A921,#REF!)</f>
        <v>#REF!</v>
      </c>
    </row>
    <row r="922" spans="1:6">
      <c r="A922" s="9" t="s">
        <v>698</v>
      </c>
      <c r="B922" s="9" t="s">
        <v>697</v>
      </c>
      <c r="C922" s="42">
        <f>SUMIF(erp!$C$3:$C$2999,Sheet1!A922,erp!$E$3:$E$2999)</f>
        <v>59</v>
      </c>
      <c r="D922" s="42">
        <f>SUMIF(location1!$B$3:$B$3000,Sheet1!A922,location1!$L$3:$L$3000)</f>
        <v>0</v>
      </c>
      <c r="E922" s="42">
        <f>SUMIF('ERP-EXCEL 25 (2)'!$B$4:$B$3000,Sheet1!A922,'ERP-EXCEL 25 (2)'!$F$4:$F$3000)</f>
        <v>0</v>
      </c>
      <c r="F922" s="37" t="e">
        <f>SUMIF(#REF!,Sheet1!A922,#REF!)</f>
        <v>#REF!</v>
      </c>
    </row>
    <row r="923" spans="1:6">
      <c r="A923" s="9" t="s">
        <v>2270</v>
      </c>
      <c r="B923" s="9" t="s">
        <v>1188</v>
      </c>
      <c r="C923" s="42">
        <f>SUMIF(erp!$C$3:$C$2999,Sheet1!A923,erp!$E$3:$E$2999)</f>
        <v>0</v>
      </c>
      <c r="D923" s="42">
        <f>SUMIF(location1!$B$3:$B$3000,Sheet1!A923,location1!$L$3:$L$3000)</f>
        <v>0</v>
      </c>
      <c r="E923" s="42">
        <f>SUMIF('ERP-EXCEL 25 (2)'!$B$4:$B$3000,Sheet1!A923,'ERP-EXCEL 25 (2)'!$F$4:$F$3000)</f>
        <v>0</v>
      </c>
      <c r="F923" s="37" t="e">
        <f>SUMIF(#REF!,Sheet1!A923,#REF!)</f>
        <v>#REF!</v>
      </c>
    </row>
    <row r="924" spans="1:6">
      <c r="A924" s="9" t="s">
        <v>2271</v>
      </c>
      <c r="B924" s="9" t="s">
        <v>1188</v>
      </c>
      <c r="C924" s="42">
        <f>SUMIF(erp!$C$3:$C$2999,Sheet1!A924,erp!$E$3:$E$2999)</f>
        <v>0</v>
      </c>
      <c r="D924" s="42">
        <f>SUMIF(location1!$B$3:$B$3000,Sheet1!A924,location1!$L$3:$L$3000)</f>
        <v>0</v>
      </c>
      <c r="E924" s="42">
        <f>SUMIF('ERP-EXCEL 25 (2)'!$B$4:$B$3000,Sheet1!A924,'ERP-EXCEL 25 (2)'!$F$4:$F$3000)</f>
        <v>0</v>
      </c>
      <c r="F924" s="37" t="e">
        <f>SUMIF(#REF!,Sheet1!A924,#REF!)</f>
        <v>#REF!</v>
      </c>
    </row>
    <row r="925" spans="1:6">
      <c r="A925" s="9" t="s">
        <v>2272</v>
      </c>
      <c r="B925" s="9" t="s">
        <v>1188</v>
      </c>
      <c r="C925" s="42">
        <f>SUMIF(erp!$C$3:$C$2999,Sheet1!A925,erp!$E$3:$E$2999)</f>
        <v>0</v>
      </c>
      <c r="D925" s="42">
        <f>SUMIF(location1!$B$3:$B$3000,Sheet1!A925,location1!$L$3:$L$3000)</f>
        <v>0</v>
      </c>
      <c r="E925" s="42">
        <f>SUMIF('ERP-EXCEL 25 (2)'!$B$4:$B$3000,Sheet1!A925,'ERP-EXCEL 25 (2)'!$F$4:$F$3000)</f>
        <v>0</v>
      </c>
      <c r="F925" s="37" t="e">
        <f>SUMIF(#REF!,Sheet1!A925,#REF!)</f>
        <v>#REF!</v>
      </c>
    </row>
    <row r="926" spans="1:6">
      <c r="A926" s="9" t="s">
        <v>2273</v>
      </c>
      <c r="B926" s="9" t="s">
        <v>1188</v>
      </c>
      <c r="C926" s="42">
        <f>SUMIF(erp!$C$3:$C$2999,Sheet1!A926,erp!$E$3:$E$2999)</f>
        <v>0</v>
      </c>
      <c r="D926" s="42">
        <f>SUMIF(location1!$B$3:$B$3000,Sheet1!A926,location1!$L$3:$L$3000)</f>
        <v>0</v>
      </c>
      <c r="E926" s="42">
        <f>SUMIF('ERP-EXCEL 25 (2)'!$B$4:$B$3000,Sheet1!A926,'ERP-EXCEL 25 (2)'!$F$4:$F$3000)</f>
        <v>0</v>
      </c>
      <c r="F926" s="37" t="e">
        <f>SUMIF(#REF!,Sheet1!A926,#REF!)</f>
        <v>#REF!</v>
      </c>
    </row>
    <row r="927" spans="1:6">
      <c r="A927" s="9" t="s">
        <v>2274</v>
      </c>
      <c r="B927" s="9" t="s">
        <v>1188</v>
      </c>
      <c r="C927" s="42">
        <f>SUMIF(erp!$C$3:$C$2999,Sheet1!A927,erp!$E$3:$E$2999)</f>
        <v>0</v>
      </c>
      <c r="D927" s="42">
        <f>SUMIF(location1!$B$3:$B$3000,Sheet1!A927,location1!$L$3:$L$3000)</f>
        <v>0</v>
      </c>
      <c r="E927" s="42">
        <f>SUMIF('ERP-EXCEL 25 (2)'!$B$4:$B$3000,Sheet1!A927,'ERP-EXCEL 25 (2)'!$F$4:$F$3000)</f>
        <v>0</v>
      </c>
      <c r="F927" s="37" t="e">
        <f>SUMIF(#REF!,Sheet1!A927,#REF!)</f>
        <v>#REF!</v>
      </c>
    </row>
    <row r="928" spans="1:6">
      <c r="A928" s="9" t="s">
        <v>2275</v>
      </c>
      <c r="B928" s="9" t="s">
        <v>589</v>
      </c>
      <c r="C928" s="42">
        <f>SUMIF(erp!$C$3:$C$2999,Sheet1!A928,erp!$E$3:$E$2999)</f>
        <v>0</v>
      </c>
      <c r="D928" s="42">
        <f>SUMIF(location1!$B$3:$B$3000,Sheet1!A928,location1!$L$3:$L$3000)</f>
        <v>0</v>
      </c>
      <c r="E928" s="42">
        <f>SUMIF('ERP-EXCEL 25 (2)'!$B$4:$B$3000,Sheet1!A928,'ERP-EXCEL 25 (2)'!$F$4:$F$3000)</f>
        <v>0</v>
      </c>
      <c r="F928" s="37" t="e">
        <f>SUMIF(#REF!,Sheet1!A928,#REF!)</f>
        <v>#REF!</v>
      </c>
    </row>
    <row r="929" spans="1:6">
      <c r="A929" s="9" t="s">
        <v>2276</v>
      </c>
      <c r="B929" s="9" t="s">
        <v>1768</v>
      </c>
      <c r="C929" s="42">
        <f>SUMIF(erp!$C$3:$C$2999,Sheet1!A929,erp!$E$3:$E$2999)</f>
        <v>0</v>
      </c>
      <c r="D929" s="42">
        <f>SUMIF(location1!$B$3:$B$3000,Sheet1!A929,location1!$L$3:$L$3000)</f>
        <v>0</v>
      </c>
      <c r="E929" s="42">
        <f>SUMIF('ERP-EXCEL 25 (2)'!$B$4:$B$3000,Sheet1!A929,'ERP-EXCEL 25 (2)'!$F$4:$F$3000)</f>
        <v>0</v>
      </c>
      <c r="F929" s="37" t="e">
        <f>SUMIF(#REF!,Sheet1!A929,#REF!)</f>
        <v>#REF!</v>
      </c>
    </row>
    <row r="930" spans="1:6">
      <c r="A930" s="9" t="s">
        <v>2277</v>
      </c>
      <c r="B930" s="9" t="s">
        <v>2278</v>
      </c>
      <c r="C930" s="42">
        <f>SUMIF(erp!$C$3:$C$2999,Sheet1!A930,erp!$E$3:$E$2999)</f>
        <v>0</v>
      </c>
      <c r="D930" s="42">
        <f>SUMIF(location1!$B$3:$B$3000,Sheet1!A930,location1!$L$3:$L$3000)</f>
        <v>0</v>
      </c>
      <c r="E930" s="42">
        <f>SUMIF('ERP-EXCEL 25 (2)'!$B$4:$B$3000,Sheet1!A930,'ERP-EXCEL 25 (2)'!$F$4:$F$3000)</f>
        <v>0</v>
      </c>
      <c r="F930" s="37" t="e">
        <f>SUMIF(#REF!,Sheet1!A930,#REF!)</f>
        <v>#REF!</v>
      </c>
    </row>
    <row r="931" spans="1:6">
      <c r="A931" s="9" t="s">
        <v>2279</v>
      </c>
      <c r="B931" s="9" t="s">
        <v>2278</v>
      </c>
      <c r="C931" s="42">
        <f>SUMIF(erp!$C$3:$C$2999,Sheet1!A931,erp!$E$3:$E$2999)</f>
        <v>0</v>
      </c>
      <c r="D931" s="42">
        <f>SUMIF(location1!$B$3:$B$3000,Sheet1!A931,location1!$L$3:$L$3000)</f>
        <v>0</v>
      </c>
      <c r="E931" s="42">
        <f>SUMIF('ERP-EXCEL 25 (2)'!$B$4:$B$3000,Sheet1!A931,'ERP-EXCEL 25 (2)'!$F$4:$F$3000)</f>
        <v>0</v>
      </c>
      <c r="F931" s="37" t="e">
        <f>SUMIF(#REF!,Sheet1!A931,#REF!)</f>
        <v>#REF!</v>
      </c>
    </row>
    <row r="932" spans="1:6">
      <c r="A932" s="9" t="s">
        <v>2280</v>
      </c>
      <c r="B932" s="9" t="s">
        <v>2278</v>
      </c>
      <c r="C932" s="42">
        <f>SUMIF(erp!$C$3:$C$2999,Sheet1!A932,erp!$E$3:$E$2999)</f>
        <v>0</v>
      </c>
      <c r="D932" s="42">
        <f>SUMIF(location1!$B$3:$B$3000,Sheet1!A932,location1!$L$3:$L$3000)</f>
        <v>0</v>
      </c>
      <c r="E932" s="42">
        <f>SUMIF('ERP-EXCEL 25 (2)'!$B$4:$B$3000,Sheet1!A932,'ERP-EXCEL 25 (2)'!$F$4:$F$3000)</f>
        <v>0</v>
      </c>
      <c r="F932" s="37" t="e">
        <f>SUMIF(#REF!,Sheet1!A932,#REF!)</f>
        <v>#REF!</v>
      </c>
    </row>
    <row r="933" spans="1:6">
      <c r="A933" s="9" t="s">
        <v>2281</v>
      </c>
      <c r="B933" s="9" t="s">
        <v>2278</v>
      </c>
      <c r="C933" s="42">
        <f>SUMIF(erp!$C$3:$C$2999,Sheet1!A933,erp!$E$3:$E$2999)</f>
        <v>0</v>
      </c>
      <c r="D933" s="42">
        <f>SUMIF(location1!$B$3:$B$3000,Sheet1!A933,location1!$L$3:$L$3000)</f>
        <v>0</v>
      </c>
      <c r="E933" s="42">
        <f>SUMIF('ERP-EXCEL 25 (2)'!$B$4:$B$3000,Sheet1!A933,'ERP-EXCEL 25 (2)'!$F$4:$F$3000)</f>
        <v>0</v>
      </c>
      <c r="F933" s="37" t="e">
        <f>SUMIF(#REF!,Sheet1!A933,#REF!)</f>
        <v>#REF!</v>
      </c>
    </row>
    <row r="934" spans="1:6">
      <c r="A934" s="9" t="s">
        <v>2282</v>
      </c>
      <c r="B934" s="9" t="s">
        <v>2283</v>
      </c>
      <c r="C934" s="42">
        <f>SUMIF(erp!$C$3:$C$2999,Sheet1!A934,erp!$E$3:$E$2999)</f>
        <v>0</v>
      </c>
      <c r="D934" s="42">
        <f>SUMIF(location1!$B$3:$B$3000,Sheet1!A934,location1!$L$3:$L$3000)</f>
        <v>0</v>
      </c>
      <c r="E934" s="42">
        <f>SUMIF('ERP-EXCEL 25 (2)'!$B$4:$B$3000,Sheet1!A934,'ERP-EXCEL 25 (2)'!$F$4:$F$3000)</f>
        <v>0</v>
      </c>
      <c r="F934" s="37" t="e">
        <f>SUMIF(#REF!,Sheet1!A934,#REF!)</f>
        <v>#REF!</v>
      </c>
    </row>
    <row r="935" spans="1:6">
      <c r="A935" s="9" t="s">
        <v>2284</v>
      </c>
      <c r="B935" s="9" t="s">
        <v>2285</v>
      </c>
      <c r="C935" s="42">
        <f>SUMIF(erp!$C$3:$C$2999,Sheet1!A935,erp!$E$3:$E$2999)</f>
        <v>0</v>
      </c>
      <c r="D935" s="42">
        <f>SUMIF(location1!$B$3:$B$3000,Sheet1!A935,location1!$L$3:$L$3000)</f>
        <v>0</v>
      </c>
      <c r="E935" s="42">
        <f>SUMIF('ERP-EXCEL 25 (2)'!$B$4:$B$3000,Sheet1!A935,'ERP-EXCEL 25 (2)'!$F$4:$F$3000)</f>
        <v>0</v>
      </c>
      <c r="F935" s="37" t="e">
        <f>SUMIF(#REF!,Sheet1!A935,#REF!)</f>
        <v>#REF!</v>
      </c>
    </row>
    <row r="936" spans="1:6">
      <c r="A936" s="9" t="s">
        <v>2286</v>
      </c>
      <c r="B936" s="9" t="s">
        <v>2287</v>
      </c>
      <c r="C936" s="42">
        <f>SUMIF(erp!$C$3:$C$2999,Sheet1!A936,erp!$E$3:$E$2999)</f>
        <v>0</v>
      </c>
      <c r="D936" s="42">
        <f>SUMIF(location1!$B$3:$B$3000,Sheet1!A936,location1!$L$3:$L$3000)</f>
        <v>0</v>
      </c>
      <c r="E936" s="42">
        <f>SUMIF('ERP-EXCEL 25 (2)'!$B$4:$B$3000,Sheet1!A936,'ERP-EXCEL 25 (2)'!$F$4:$F$3000)</f>
        <v>0</v>
      </c>
      <c r="F936" s="37" t="e">
        <f>SUMIF(#REF!,Sheet1!A936,#REF!)</f>
        <v>#REF!</v>
      </c>
    </row>
    <row r="937" spans="1:6">
      <c r="A937" s="9" t="s">
        <v>2288</v>
      </c>
      <c r="B937" s="9" t="s">
        <v>2287</v>
      </c>
      <c r="C937" s="42">
        <f>SUMIF(erp!$C$3:$C$2999,Sheet1!A937,erp!$E$3:$E$2999)</f>
        <v>0</v>
      </c>
      <c r="D937" s="42">
        <f>SUMIF(location1!$B$3:$B$3000,Sheet1!A937,location1!$L$3:$L$3000)</f>
        <v>0</v>
      </c>
      <c r="E937" s="42">
        <f>SUMIF('ERP-EXCEL 25 (2)'!$B$4:$B$3000,Sheet1!A937,'ERP-EXCEL 25 (2)'!$F$4:$F$3000)</f>
        <v>0</v>
      </c>
      <c r="F937" s="37" t="e">
        <f>SUMIF(#REF!,Sheet1!A937,#REF!)</f>
        <v>#REF!</v>
      </c>
    </row>
    <row r="938" spans="1:6">
      <c r="A938" s="9" t="s">
        <v>2289</v>
      </c>
      <c r="B938" s="9" t="s">
        <v>2287</v>
      </c>
      <c r="C938" s="42">
        <f>SUMIF(erp!$C$3:$C$2999,Sheet1!A938,erp!$E$3:$E$2999)</f>
        <v>0</v>
      </c>
      <c r="D938" s="42">
        <f>SUMIF(location1!$B$3:$B$3000,Sheet1!A938,location1!$L$3:$L$3000)</f>
        <v>0</v>
      </c>
      <c r="E938" s="42">
        <f>SUMIF('ERP-EXCEL 25 (2)'!$B$4:$B$3000,Sheet1!A938,'ERP-EXCEL 25 (2)'!$F$4:$F$3000)</f>
        <v>0</v>
      </c>
      <c r="F938" s="37" t="e">
        <f>SUMIF(#REF!,Sheet1!A938,#REF!)</f>
        <v>#REF!</v>
      </c>
    </row>
    <row r="939" spans="1:6">
      <c r="A939" s="9" t="s">
        <v>2290</v>
      </c>
      <c r="B939" s="9" t="s">
        <v>2287</v>
      </c>
      <c r="C939" s="42">
        <f>SUMIF(erp!$C$3:$C$2999,Sheet1!A939,erp!$E$3:$E$2999)</f>
        <v>0</v>
      </c>
      <c r="D939" s="42">
        <f>SUMIF(location1!$B$3:$B$3000,Sheet1!A939,location1!$L$3:$L$3000)</f>
        <v>0</v>
      </c>
      <c r="E939" s="42">
        <f>SUMIF('ERP-EXCEL 25 (2)'!$B$4:$B$3000,Sheet1!A939,'ERP-EXCEL 25 (2)'!$F$4:$F$3000)</f>
        <v>0</v>
      </c>
      <c r="F939" s="37" t="e">
        <f>SUMIF(#REF!,Sheet1!A939,#REF!)</f>
        <v>#REF!</v>
      </c>
    </row>
    <row r="940" spans="1:6">
      <c r="A940" s="9" t="s">
        <v>2291</v>
      </c>
      <c r="B940" s="9" t="s">
        <v>1235</v>
      </c>
      <c r="C940" s="42">
        <f>SUMIF(erp!$C$3:$C$2999,Sheet1!A940,erp!$E$3:$E$2999)</f>
        <v>0</v>
      </c>
      <c r="D940" s="42">
        <f>SUMIF(location1!$B$3:$B$3000,Sheet1!A940,location1!$L$3:$L$3000)</f>
        <v>0</v>
      </c>
      <c r="E940" s="42">
        <f>SUMIF('ERP-EXCEL 25 (2)'!$B$4:$B$3000,Sheet1!A940,'ERP-EXCEL 25 (2)'!$F$4:$F$3000)</f>
        <v>0</v>
      </c>
      <c r="F940" s="37" t="e">
        <f>SUMIF(#REF!,Sheet1!A940,#REF!)</f>
        <v>#REF!</v>
      </c>
    </row>
    <row r="941" spans="1:6">
      <c r="A941" s="9" t="s">
        <v>2292</v>
      </c>
      <c r="B941" s="9" t="s">
        <v>1235</v>
      </c>
      <c r="C941" s="42">
        <f>SUMIF(erp!$C$3:$C$2999,Sheet1!A941,erp!$E$3:$E$2999)</f>
        <v>0</v>
      </c>
      <c r="D941" s="42">
        <f>SUMIF(location1!$B$3:$B$3000,Sheet1!A941,location1!$L$3:$L$3000)</f>
        <v>0</v>
      </c>
      <c r="E941" s="42">
        <f>SUMIF('ERP-EXCEL 25 (2)'!$B$4:$B$3000,Sheet1!A941,'ERP-EXCEL 25 (2)'!$F$4:$F$3000)</f>
        <v>0</v>
      </c>
      <c r="F941" s="37" t="e">
        <f>SUMIF(#REF!,Sheet1!A941,#REF!)</f>
        <v>#REF!</v>
      </c>
    </row>
    <row r="942" spans="1:6">
      <c r="A942" s="9" t="s">
        <v>2293</v>
      </c>
      <c r="B942" s="9" t="s">
        <v>1235</v>
      </c>
      <c r="C942" s="42">
        <f>SUMIF(erp!$C$3:$C$2999,Sheet1!A942,erp!$E$3:$E$2999)</f>
        <v>0</v>
      </c>
      <c r="D942" s="42">
        <f>SUMIF(location1!$B$3:$B$3000,Sheet1!A942,location1!$L$3:$L$3000)</f>
        <v>0</v>
      </c>
      <c r="E942" s="42">
        <f>SUMIF('ERP-EXCEL 25 (2)'!$B$4:$B$3000,Sheet1!A942,'ERP-EXCEL 25 (2)'!$F$4:$F$3000)</f>
        <v>0</v>
      </c>
      <c r="F942" s="37" t="e">
        <f>SUMIF(#REF!,Sheet1!A942,#REF!)</f>
        <v>#REF!</v>
      </c>
    </row>
    <row r="943" spans="1:6">
      <c r="A943" s="9" t="s">
        <v>2294</v>
      </c>
      <c r="B943" s="9" t="s">
        <v>1235</v>
      </c>
      <c r="C943" s="42">
        <f>SUMIF(erp!$C$3:$C$2999,Sheet1!A943,erp!$E$3:$E$2999)</f>
        <v>0</v>
      </c>
      <c r="D943" s="42">
        <f>SUMIF(location1!$B$3:$B$3000,Sheet1!A943,location1!$L$3:$L$3000)</f>
        <v>0</v>
      </c>
      <c r="E943" s="42">
        <f>SUMIF('ERP-EXCEL 25 (2)'!$B$4:$B$3000,Sheet1!A943,'ERP-EXCEL 25 (2)'!$F$4:$F$3000)</f>
        <v>0</v>
      </c>
      <c r="F943" s="37" t="e">
        <f>SUMIF(#REF!,Sheet1!A943,#REF!)</f>
        <v>#REF!</v>
      </c>
    </row>
    <row r="944" spans="1:6">
      <c r="A944" s="9" t="s">
        <v>2295</v>
      </c>
      <c r="B944" s="9" t="s">
        <v>2296</v>
      </c>
      <c r="C944" s="42">
        <f>SUMIF(erp!$C$3:$C$2999,Sheet1!A944,erp!$E$3:$E$2999)</f>
        <v>0</v>
      </c>
      <c r="D944" s="42">
        <f>SUMIF(location1!$B$3:$B$3000,Sheet1!A944,location1!$L$3:$L$3000)</f>
        <v>0</v>
      </c>
      <c r="E944" s="42">
        <f>SUMIF('ERP-EXCEL 25 (2)'!$B$4:$B$3000,Sheet1!A944,'ERP-EXCEL 25 (2)'!$F$4:$F$3000)</f>
        <v>0</v>
      </c>
      <c r="F944" s="37" t="e">
        <f>SUMIF(#REF!,Sheet1!A944,#REF!)</f>
        <v>#REF!</v>
      </c>
    </row>
    <row r="945" spans="1:6">
      <c r="A945" s="9" t="s">
        <v>2297</v>
      </c>
      <c r="B945" s="9" t="s">
        <v>1235</v>
      </c>
      <c r="C945" s="42">
        <f>SUMIF(erp!$C$3:$C$2999,Sheet1!A945,erp!$E$3:$E$2999)</f>
        <v>0</v>
      </c>
      <c r="D945" s="42">
        <f>SUMIF(location1!$B$3:$B$3000,Sheet1!A945,location1!$L$3:$L$3000)</f>
        <v>0</v>
      </c>
      <c r="E945" s="42">
        <f>SUMIF('ERP-EXCEL 25 (2)'!$B$4:$B$3000,Sheet1!A945,'ERP-EXCEL 25 (2)'!$F$4:$F$3000)</f>
        <v>0</v>
      </c>
      <c r="F945" s="37" t="e">
        <f>SUMIF(#REF!,Sheet1!A945,#REF!)</f>
        <v>#REF!</v>
      </c>
    </row>
    <row r="946" spans="1:6">
      <c r="A946" s="9" t="s">
        <v>2298</v>
      </c>
      <c r="B946" s="9" t="s">
        <v>1235</v>
      </c>
      <c r="C946" s="42">
        <f>SUMIF(erp!$C$3:$C$2999,Sheet1!A946,erp!$E$3:$E$2999)</f>
        <v>0</v>
      </c>
      <c r="D946" s="42">
        <f>SUMIF(location1!$B$3:$B$3000,Sheet1!A946,location1!$L$3:$L$3000)</f>
        <v>0</v>
      </c>
      <c r="E946" s="42">
        <f>SUMIF('ERP-EXCEL 25 (2)'!$B$4:$B$3000,Sheet1!A946,'ERP-EXCEL 25 (2)'!$F$4:$F$3000)</f>
        <v>0</v>
      </c>
      <c r="F946" s="37" t="e">
        <f>SUMIF(#REF!,Sheet1!A946,#REF!)</f>
        <v>#REF!</v>
      </c>
    </row>
    <row r="947" spans="1:6">
      <c r="A947" s="9" t="s">
        <v>2299</v>
      </c>
      <c r="B947" s="9" t="s">
        <v>2300</v>
      </c>
      <c r="C947" s="42">
        <f>SUMIF(erp!$C$3:$C$2999,Sheet1!A947,erp!$E$3:$E$2999)</f>
        <v>0</v>
      </c>
      <c r="D947" s="42">
        <f>SUMIF(location1!$B$3:$B$3000,Sheet1!A947,location1!$L$3:$L$3000)</f>
        <v>0</v>
      </c>
      <c r="E947" s="42">
        <f>SUMIF('ERP-EXCEL 25 (2)'!$B$4:$B$3000,Sheet1!A947,'ERP-EXCEL 25 (2)'!$F$4:$F$3000)</f>
        <v>0</v>
      </c>
      <c r="F947" s="37" t="e">
        <f>SUMIF(#REF!,Sheet1!A947,#REF!)</f>
        <v>#REF!</v>
      </c>
    </row>
    <row r="948" spans="1:6">
      <c r="A948" s="9" t="s">
        <v>2301</v>
      </c>
      <c r="B948" s="9" t="s">
        <v>2300</v>
      </c>
      <c r="C948" s="42">
        <f>SUMIF(erp!$C$3:$C$2999,Sheet1!A948,erp!$E$3:$E$2999)</f>
        <v>0</v>
      </c>
      <c r="D948" s="42">
        <f>SUMIF(location1!$B$3:$B$3000,Sheet1!A948,location1!$L$3:$L$3000)</f>
        <v>0</v>
      </c>
      <c r="E948" s="42">
        <f>SUMIF('ERP-EXCEL 25 (2)'!$B$4:$B$3000,Sheet1!A948,'ERP-EXCEL 25 (2)'!$F$4:$F$3000)</f>
        <v>0</v>
      </c>
      <c r="F948" s="37" t="e">
        <f>SUMIF(#REF!,Sheet1!A948,#REF!)</f>
        <v>#REF!</v>
      </c>
    </row>
    <row r="949" spans="1:6">
      <c r="A949" s="9" t="s">
        <v>2302</v>
      </c>
      <c r="B949" s="9" t="s">
        <v>2300</v>
      </c>
      <c r="C949" s="42">
        <f>SUMIF(erp!$C$3:$C$2999,Sheet1!A949,erp!$E$3:$E$2999)</f>
        <v>0</v>
      </c>
      <c r="D949" s="42">
        <f>SUMIF(location1!$B$3:$B$3000,Sheet1!A949,location1!$L$3:$L$3000)</f>
        <v>0</v>
      </c>
      <c r="E949" s="42">
        <f>SUMIF('ERP-EXCEL 25 (2)'!$B$4:$B$3000,Sheet1!A949,'ERP-EXCEL 25 (2)'!$F$4:$F$3000)</f>
        <v>0</v>
      </c>
      <c r="F949" s="37" t="e">
        <f>SUMIF(#REF!,Sheet1!A949,#REF!)</f>
        <v>#REF!</v>
      </c>
    </row>
    <row r="950" spans="1:6">
      <c r="A950" s="9" t="s">
        <v>2303</v>
      </c>
      <c r="B950" s="9" t="s">
        <v>2304</v>
      </c>
      <c r="C950" s="42">
        <f>SUMIF(erp!$C$3:$C$2999,Sheet1!A950,erp!$E$3:$E$2999)</f>
        <v>0</v>
      </c>
      <c r="D950" s="42">
        <f>SUMIF(location1!$B$3:$B$3000,Sheet1!A950,location1!$L$3:$L$3000)</f>
        <v>0</v>
      </c>
      <c r="E950" s="42">
        <f>SUMIF('ERP-EXCEL 25 (2)'!$B$4:$B$3000,Sheet1!A950,'ERP-EXCEL 25 (2)'!$F$4:$F$3000)</f>
        <v>0</v>
      </c>
      <c r="F950" s="37" t="e">
        <f>SUMIF(#REF!,Sheet1!A950,#REF!)</f>
        <v>#REF!</v>
      </c>
    </row>
    <row r="951" spans="1:6">
      <c r="A951" s="9" t="s">
        <v>2305</v>
      </c>
      <c r="B951" s="9" t="s">
        <v>691</v>
      </c>
      <c r="C951" s="42">
        <f>SUMIF(erp!$C$3:$C$2999,Sheet1!A951,erp!$E$3:$E$2999)</f>
        <v>0</v>
      </c>
      <c r="D951" s="42">
        <f>SUMIF(location1!$B$3:$B$3000,Sheet1!A951,location1!$L$3:$L$3000)</f>
        <v>0</v>
      </c>
      <c r="E951" s="42">
        <f>SUMIF('ERP-EXCEL 25 (2)'!$B$4:$B$3000,Sheet1!A951,'ERP-EXCEL 25 (2)'!$F$4:$F$3000)</f>
        <v>0</v>
      </c>
      <c r="F951" s="37" t="e">
        <f>SUMIF(#REF!,Sheet1!A951,#REF!)</f>
        <v>#REF!</v>
      </c>
    </row>
    <row r="952" spans="1:6">
      <c r="A952" s="9" t="s">
        <v>2306</v>
      </c>
      <c r="B952" s="9" t="s">
        <v>691</v>
      </c>
      <c r="C952" s="42">
        <f>SUMIF(erp!$C$3:$C$2999,Sheet1!A952,erp!$E$3:$E$2999)</f>
        <v>30</v>
      </c>
      <c r="D952" s="42">
        <f>SUMIF(location1!$B$3:$B$3000,Sheet1!A952,location1!$L$3:$L$3000)</f>
        <v>0</v>
      </c>
      <c r="E952" s="42">
        <f>SUMIF('ERP-EXCEL 25 (2)'!$B$4:$B$3000,Sheet1!A952,'ERP-EXCEL 25 (2)'!$F$4:$F$3000)</f>
        <v>0</v>
      </c>
      <c r="F952" s="37" t="e">
        <f>SUMIF(#REF!,Sheet1!A952,#REF!)</f>
        <v>#REF!</v>
      </c>
    </row>
    <row r="953" spans="1:6">
      <c r="A953" s="9" t="s">
        <v>2307</v>
      </c>
      <c r="B953" s="9" t="s">
        <v>691</v>
      </c>
      <c r="C953" s="42">
        <f>SUMIF(erp!$C$3:$C$2999,Sheet1!A953,erp!$E$3:$E$2999)</f>
        <v>0</v>
      </c>
      <c r="D953" s="42">
        <f>SUMIF(location1!$B$3:$B$3000,Sheet1!A953,location1!$L$3:$L$3000)</f>
        <v>0</v>
      </c>
      <c r="E953" s="42">
        <f>SUMIF('ERP-EXCEL 25 (2)'!$B$4:$B$3000,Sheet1!A953,'ERP-EXCEL 25 (2)'!$F$4:$F$3000)</f>
        <v>0</v>
      </c>
      <c r="F953" s="37" t="e">
        <f>SUMIF(#REF!,Sheet1!A953,#REF!)</f>
        <v>#REF!</v>
      </c>
    </row>
    <row r="954" spans="1:6">
      <c r="A954" s="9" t="s">
        <v>2308</v>
      </c>
      <c r="B954" s="9" t="s">
        <v>691</v>
      </c>
      <c r="C954" s="42">
        <f>SUMIF(erp!$C$3:$C$2999,Sheet1!A954,erp!$E$3:$E$2999)</f>
        <v>240</v>
      </c>
      <c r="D954" s="42">
        <f>SUMIF(location1!$B$3:$B$3000,Sheet1!A954,location1!$L$3:$L$3000)</f>
        <v>0</v>
      </c>
      <c r="E954" s="42">
        <f>SUMIF('ERP-EXCEL 25 (2)'!$B$4:$B$3000,Sheet1!A954,'ERP-EXCEL 25 (2)'!$F$4:$F$3000)</f>
        <v>0</v>
      </c>
      <c r="F954" s="37" t="e">
        <f>SUMIF(#REF!,Sheet1!A954,#REF!)</f>
        <v>#REF!</v>
      </c>
    </row>
    <row r="955" spans="1:6">
      <c r="A955" s="9" t="s">
        <v>2309</v>
      </c>
      <c r="B955" s="9" t="s">
        <v>691</v>
      </c>
      <c r="C955" s="42">
        <f>SUMIF(erp!$C$3:$C$2999,Sheet1!A955,erp!$E$3:$E$2999)</f>
        <v>0</v>
      </c>
      <c r="D955" s="42">
        <f>SUMIF(location1!$B$3:$B$3000,Sheet1!A955,location1!$L$3:$L$3000)</f>
        <v>0</v>
      </c>
      <c r="E955" s="42">
        <f>SUMIF('ERP-EXCEL 25 (2)'!$B$4:$B$3000,Sheet1!A955,'ERP-EXCEL 25 (2)'!$F$4:$F$3000)</f>
        <v>0</v>
      </c>
      <c r="F955" s="37" t="e">
        <f>SUMIF(#REF!,Sheet1!A955,#REF!)</f>
        <v>#REF!</v>
      </c>
    </row>
    <row r="956" spans="1:6">
      <c r="A956" s="9" t="s">
        <v>690</v>
      </c>
      <c r="B956" s="9" t="s">
        <v>689</v>
      </c>
      <c r="C956" s="42">
        <f>SUMIF(erp!$C$3:$C$2999,Sheet1!A956,erp!$E$3:$E$2999)</f>
        <v>0</v>
      </c>
      <c r="D956" s="42">
        <f>SUMIF(location1!$B$3:$B$3000,Sheet1!A956,location1!$L$3:$L$3000)</f>
        <v>0</v>
      </c>
      <c r="E956" s="42">
        <f>SUMIF('ERP-EXCEL 25 (2)'!$B$4:$B$3000,Sheet1!A956,'ERP-EXCEL 25 (2)'!$F$4:$F$3000)</f>
        <v>0</v>
      </c>
      <c r="F956" s="37" t="e">
        <f>SUMIF(#REF!,Sheet1!A956,#REF!)</f>
        <v>#REF!</v>
      </c>
    </row>
    <row r="957" spans="1:6">
      <c r="A957" s="9" t="s">
        <v>688</v>
      </c>
      <c r="B957" s="9" t="s">
        <v>687</v>
      </c>
      <c r="C957" s="42">
        <f>SUMIF(erp!$C$3:$C$2999,Sheet1!A957,erp!$E$3:$E$2999)</f>
        <v>0</v>
      </c>
      <c r="D957" s="42">
        <f>SUMIF(location1!$B$3:$B$3000,Sheet1!A957,location1!$L$3:$L$3000)</f>
        <v>0</v>
      </c>
      <c r="E957" s="42">
        <f>SUMIF('ERP-EXCEL 25 (2)'!$B$4:$B$3000,Sheet1!A957,'ERP-EXCEL 25 (2)'!$F$4:$F$3000)</f>
        <v>0</v>
      </c>
      <c r="F957" s="37" t="e">
        <f>SUMIF(#REF!,Sheet1!A957,#REF!)</f>
        <v>#REF!</v>
      </c>
    </row>
    <row r="958" spans="1:6">
      <c r="A958" s="9" t="s">
        <v>686</v>
      </c>
      <c r="B958" s="9" t="s">
        <v>685</v>
      </c>
      <c r="C958" s="42">
        <f>SUMIF(erp!$C$3:$C$2999,Sheet1!A958,erp!$E$3:$E$2999)</f>
        <v>1430</v>
      </c>
      <c r="D958" s="42">
        <f>SUMIF(location1!$B$3:$B$3000,Sheet1!A958,location1!$L$3:$L$3000)</f>
        <v>0</v>
      </c>
      <c r="E958" s="42">
        <f>SUMIF('ERP-EXCEL 25 (2)'!$B$4:$B$3000,Sheet1!A958,'ERP-EXCEL 25 (2)'!$F$4:$F$3000)</f>
        <v>0</v>
      </c>
      <c r="F958" s="37" t="e">
        <f>SUMIF(#REF!,Sheet1!A958,#REF!)</f>
        <v>#REF!</v>
      </c>
    </row>
    <row r="959" spans="1:6">
      <c r="A959" s="9" t="s">
        <v>683</v>
      </c>
      <c r="B959" s="9" t="s">
        <v>682</v>
      </c>
      <c r="C959" s="42">
        <f>SUMIF(erp!$C$3:$C$2999,Sheet1!A959,erp!$E$3:$E$2999)</f>
        <v>2085</v>
      </c>
      <c r="D959" s="42">
        <f>SUMIF(location1!$B$3:$B$3000,Sheet1!A959,location1!$L$3:$L$3000)</f>
        <v>0</v>
      </c>
      <c r="E959" s="42">
        <f>SUMIF('ERP-EXCEL 25 (2)'!$B$4:$B$3000,Sheet1!A959,'ERP-EXCEL 25 (2)'!$F$4:$F$3000)</f>
        <v>0</v>
      </c>
      <c r="F959" s="37" t="e">
        <f>SUMIF(#REF!,Sheet1!A959,#REF!)</f>
        <v>#REF!</v>
      </c>
    </row>
    <row r="960" spans="1:6">
      <c r="A960" s="9" t="s">
        <v>681</v>
      </c>
      <c r="B960" s="9" t="s">
        <v>680</v>
      </c>
      <c r="C960" s="42">
        <f>SUMIF(erp!$C$3:$C$2999,Sheet1!A960,erp!$E$3:$E$2999)</f>
        <v>2934</v>
      </c>
      <c r="D960" s="42">
        <f>SUMIF(location1!$B$3:$B$3000,Sheet1!A960,location1!$L$3:$L$3000)</f>
        <v>0</v>
      </c>
      <c r="E960" s="42">
        <f>SUMIF('ERP-EXCEL 25 (2)'!$B$4:$B$3000,Sheet1!A960,'ERP-EXCEL 25 (2)'!$F$4:$F$3000)</f>
        <v>0</v>
      </c>
      <c r="F960" s="37" t="e">
        <f>SUMIF(#REF!,Sheet1!A960,#REF!)</f>
        <v>#REF!</v>
      </c>
    </row>
    <row r="961" spans="1:6">
      <c r="A961" s="9" t="s">
        <v>679</v>
      </c>
      <c r="B961" s="9" t="s">
        <v>678</v>
      </c>
      <c r="C961" s="42">
        <f>SUMIF(erp!$C$3:$C$2999,Sheet1!A961,erp!$E$3:$E$2999)</f>
        <v>840</v>
      </c>
      <c r="D961" s="42">
        <f>SUMIF(location1!$B$3:$B$3000,Sheet1!A961,location1!$L$3:$L$3000)</f>
        <v>0</v>
      </c>
      <c r="E961" s="42">
        <f>SUMIF('ERP-EXCEL 25 (2)'!$B$4:$B$3000,Sheet1!A961,'ERP-EXCEL 25 (2)'!$F$4:$F$3000)</f>
        <v>0</v>
      </c>
      <c r="F961" s="37" t="e">
        <f>SUMIF(#REF!,Sheet1!A961,#REF!)</f>
        <v>#REF!</v>
      </c>
    </row>
    <row r="962" spans="1:6">
      <c r="A962" s="9" t="s">
        <v>677</v>
      </c>
      <c r="B962" s="9" t="s">
        <v>676</v>
      </c>
      <c r="C962" s="42">
        <f>SUMIF(erp!$C$3:$C$2999,Sheet1!A962,erp!$E$3:$E$2999)</f>
        <v>1380</v>
      </c>
      <c r="D962" s="42">
        <f>SUMIF(location1!$B$3:$B$3000,Sheet1!A962,location1!$L$3:$L$3000)</f>
        <v>0</v>
      </c>
      <c r="E962" s="42">
        <f>SUMIF('ERP-EXCEL 25 (2)'!$B$4:$B$3000,Sheet1!A962,'ERP-EXCEL 25 (2)'!$F$4:$F$3000)</f>
        <v>0</v>
      </c>
      <c r="F962" s="37" t="e">
        <f>SUMIF(#REF!,Sheet1!A962,#REF!)</f>
        <v>#REF!</v>
      </c>
    </row>
    <row r="963" spans="1:6">
      <c r="A963" s="9" t="s">
        <v>673</v>
      </c>
      <c r="B963" s="9" t="s">
        <v>672</v>
      </c>
      <c r="C963" s="42">
        <f>SUMIF(erp!$C$3:$C$2999,Sheet1!A963,erp!$E$3:$E$2999)</f>
        <v>0</v>
      </c>
      <c r="D963" s="42">
        <f>SUMIF(location1!$B$3:$B$3000,Sheet1!A963,location1!$L$3:$L$3000)</f>
        <v>0</v>
      </c>
      <c r="E963" s="42">
        <f>SUMIF('ERP-EXCEL 25 (2)'!$B$4:$B$3000,Sheet1!A963,'ERP-EXCEL 25 (2)'!$F$4:$F$3000)</f>
        <v>0</v>
      </c>
      <c r="F963" s="37" t="e">
        <f>SUMIF(#REF!,Sheet1!A963,#REF!)</f>
        <v>#REF!</v>
      </c>
    </row>
    <row r="964" spans="1:6">
      <c r="A964" s="9" t="s">
        <v>671</v>
      </c>
      <c r="B964" s="9" t="s">
        <v>670</v>
      </c>
      <c r="C964" s="42">
        <f>SUMIF(erp!$C$3:$C$2999,Sheet1!A964,erp!$E$3:$E$2999)</f>
        <v>0</v>
      </c>
      <c r="D964" s="42">
        <f>SUMIF(location1!$B$3:$B$3000,Sheet1!A964,location1!$L$3:$L$3000)</f>
        <v>0</v>
      </c>
      <c r="E964" s="42">
        <f>SUMIF('ERP-EXCEL 25 (2)'!$B$4:$B$3000,Sheet1!A964,'ERP-EXCEL 25 (2)'!$F$4:$F$3000)</f>
        <v>0</v>
      </c>
      <c r="F964" s="37" t="e">
        <f>SUMIF(#REF!,Sheet1!A964,#REF!)</f>
        <v>#REF!</v>
      </c>
    </row>
    <row r="965" spans="1:6">
      <c r="A965" s="9" t="s">
        <v>666</v>
      </c>
      <c r="B965" s="9" t="s">
        <v>609</v>
      </c>
      <c r="C965" s="42">
        <f>SUMIF(erp!$C$3:$C$2999,Sheet1!A965,erp!$E$3:$E$2999)</f>
        <v>24278</v>
      </c>
      <c r="D965" s="42">
        <f>SUMIF(location1!$B$3:$B$3000,Sheet1!A965,location1!$L$3:$L$3000)</f>
        <v>0</v>
      </c>
      <c r="E965" s="42">
        <f>SUMIF('ERP-EXCEL 25 (2)'!$B$4:$B$3000,Sheet1!A965,'ERP-EXCEL 25 (2)'!$F$4:$F$3000)</f>
        <v>0</v>
      </c>
      <c r="F965" s="37" t="e">
        <f>SUMIF(#REF!,Sheet1!A965,#REF!)</f>
        <v>#REF!</v>
      </c>
    </row>
    <row r="966" spans="1:6">
      <c r="A966" s="9" t="s">
        <v>662</v>
      </c>
      <c r="B966" s="9" t="s">
        <v>609</v>
      </c>
      <c r="C966" s="42">
        <f>SUMIF(erp!$C$3:$C$2999,Sheet1!A966,erp!$E$3:$E$2999)</f>
        <v>54871</v>
      </c>
      <c r="D966" s="42">
        <f>SUMIF(location1!$B$3:$B$3000,Sheet1!A966,location1!$L$3:$L$3000)</f>
        <v>0</v>
      </c>
      <c r="E966" s="42">
        <f>SUMIF('ERP-EXCEL 25 (2)'!$B$4:$B$3000,Sheet1!A966,'ERP-EXCEL 25 (2)'!$F$4:$F$3000)</f>
        <v>0</v>
      </c>
      <c r="F966" s="37" t="e">
        <f>SUMIF(#REF!,Sheet1!A966,#REF!)</f>
        <v>#REF!</v>
      </c>
    </row>
    <row r="967" spans="1:6">
      <c r="A967" s="9" t="s">
        <v>661</v>
      </c>
      <c r="B967" s="9" t="s">
        <v>609</v>
      </c>
      <c r="C967" s="42">
        <f>SUMIF(erp!$C$3:$C$2999,Sheet1!A967,erp!$E$3:$E$2999)</f>
        <v>33993</v>
      </c>
      <c r="D967" s="42">
        <f>SUMIF(location1!$B$3:$B$3000,Sheet1!A967,location1!$L$3:$L$3000)</f>
        <v>0</v>
      </c>
      <c r="E967" s="42">
        <f>SUMIF('ERP-EXCEL 25 (2)'!$B$4:$B$3000,Sheet1!A967,'ERP-EXCEL 25 (2)'!$F$4:$F$3000)</f>
        <v>0</v>
      </c>
      <c r="F967" s="37" t="e">
        <f>SUMIF(#REF!,Sheet1!A967,#REF!)</f>
        <v>#REF!</v>
      </c>
    </row>
    <row r="968" spans="1:6">
      <c r="A968" s="9" t="s">
        <v>660</v>
      </c>
      <c r="B968" s="9" t="s">
        <v>609</v>
      </c>
      <c r="C968" s="42">
        <f>SUMIF(erp!$C$3:$C$2999,Sheet1!A968,erp!$E$3:$E$2999)</f>
        <v>15942</v>
      </c>
      <c r="D968" s="42">
        <f>SUMIF(location1!$B$3:$B$3000,Sheet1!A968,location1!$L$3:$L$3000)</f>
        <v>0</v>
      </c>
      <c r="E968" s="42">
        <f>SUMIF('ERP-EXCEL 25 (2)'!$B$4:$B$3000,Sheet1!A968,'ERP-EXCEL 25 (2)'!$F$4:$F$3000)</f>
        <v>0</v>
      </c>
      <c r="F968" s="37" t="e">
        <f>SUMIF(#REF!,Sheet1!A968,#REF!)</f>
        <v>#REF!</v>
      </c>
    </row>
    <row r="969" spans="1:6">
      <c r="A969" s="9" t="s">
        <v>659</v>
      </c>
      <c r="B969" s="9" t="s">
        <v>609</v>
      </c>
      <c r="C969" s="42">
        <f>SUMIF(erp!$C$3:$C$2999,Sheet1!A969,erp!$E$3:$E$2999)</f>
        <v>36420</v>
      </c>
      <c r="D969" s="42">
        <f>SUMIF(location1!$B$3:$B$3000,Sheet1!A969,location1!$L$3:$L$3000)</f>
        <v>0</v>
      </c>
      <c r="E969" s="42">
        <f>SUMIF('ERP-EXCEL 25 (2)'!$B$4:$B$3000,Sheet1!A969,'ERP-EXCEL 25 (2)'!$F$4:$F$3000)</f>
        <v>0</v>
      </c>
      <c r="F969" s="37" t="e">
        <f>SUMIF(#REF!,Sheet1!A969,#REF!)</f>
        <v>#REF!</v>
      </c>
    </row>
    <row r="970" spans="1:6">
      <c r="A970" s="9" t="s">
        <v>658</v>
      </c>
      <c r="B970" s="9" t="s">
        <v>609</v>
      </c>
      <c r="C970" s="42">
        <f>SUMIF(erp!$C$3:$C$2999,Sheet1!A970,erp!$E$3:$E$2999)</f>
        <v>33220</v>
      </c>
      <c r="D970" s="42">
        <f>SUMIF(location1!$B$3:$B$3000,Sheet1!A970,location1!$L$3:$L$3000)</f>
        <v>0</v>
      </c>
      <c r="E970" s="42">
        <f>SUMIF('ERP-EXCEL 25 (2)'!$B$4:$B$3000,Sheet1!A970,'ERP-EXCEL 25 (2)'!$F$4:$F$3000)</f>
        <v>0</v>
      </c>
      <c r="F970" s="37" t="e">
        <f>SUMIF(#REF!,Sheet1!A970,#REF!)</f>
        <v>#REF!</v>
      </c>
    </row>
    <row r="971" spans="1:6">
      <c r="A971" s="9" t="s">
        <v>657</v>
      </c>
      <c r="B971" s="9" t="s">
        <v>609</v>
      </c>
      <c r="C971" s="42">
        <f>SUMIF(erp!$C$3:$C$2999,Sheet1!A971,erp!$E$3:$E$2999)</f>
        <v>40585</v>
      </c>
      <c r="D971" s="42">
        <f>SUMIF(location1!$B$3:$B$3000,Sheet1!A971,location1!$L$3:$L$3000)</f>
        <v>0</v>
      </c>
      <c r="E971" s="42">
        <f>SUMIF('ERP-EXCEL 25 (2)'!$B$4:$B$3000,Sheet1!A971,'ERP-EXCEL 25 (2)'!$F$4:$F$3000)</f>
        <v>0</v>
      </c>
      <c r="F971" s="37" t="e">
        <f>SUMIF(#REF!,Sheet1!A971,#REF!)</f>
        <v>#REF!</v>
      </c>
    </row>
    <row r="972" spans="1:6">
      <c r="A972" s="9" t="s">
        <v>656</v>
      </c>
      <c r="B972" s="9" t="s">
        <v>651</v>
      </c>
      <c r="C972" s="42">
        <f>SUMIF(erp!$C$3:$C$2999,Sheet1!A972,erp!$E$3:$E$2999)</f>
        <v>7600</v>
      </c>
      <c r="D972" s="42">
        <f>SUMIF(location1!$B$3:$B$3000,Sheet1!A972,location1!$L$3:$L$3000)</f>
        <v>6400</v>
      </c>
      <c r="E972" s="42">
        <f>SUMIF('ERP-EXCEL 25 (2)'!$B$4:$B$3000,Sheet1!A972,'ERP-EXCEL 25 (2)'!$F$4:$F$3000)</f>
        <v>0</v>
      </c>
      <c r="F972" s="37" t="e">
        <f>SUMIF(#REF!,Sheet1!A972,#REF!)</f>
        <v>#REF!</v>
      </c>
    </row>
    <row r="973" spans="1:6">
      <c r="A973" s="9" t="s">
        <v>655</v>
      </c>
      <c r="B973" s="9" t="s">
        <v>651</v>
      </c>
      <c r="C973" s="42">
        <f>SUMIF(erp!$C$3:$C$2999,Sheet1!A973,erp!$E$3:$E$2999)</f>
        <v>70700</v>
      </c>
      <c r="D973" s="42">
        <f>SUMIF(location1!$B$3:$B$3000,Sheet1!A973,location1!$L$3:$L$3000)</f>
        <v>10710</v>
      </c>
      <c r="E973" s="42">
        <f>SUMIF('ERP-EXCEL 25 (2)'!$B$4:$B$3000,Sheet1!A973,'ERP-EXCEL 25 (2)'!$F$4:$F$3000)</f>
        <v>0</v>
      </c>
      <c r="F973" s="37" t="e">
        <f>SUMIF(#REF!,Sheet1!A973,#REF!)</f>
        <v>#REF!</v>
      </c>
    </row>
    <row r="974" spans="1:6">
      <c r="A974" s="9" t="s">
        <v>654</v>
      </c>
      <c r="B974" s="9" t="s">
        <v>651</v>
      </c>
      <c r="C974" s="42">
        <f>SUMIF(erp!$C$3:$C$2999,Sheet1!A974,erp!$E$3:$E$2999)</f>
        <v>2219</v>
      </c>
      <c r="D974" s="42">
        <f>SUMIF(location1!$B$3:$B$3000,Sheet1!A974,location1!$L$3:$L$3000)</f>
        <v>2224</v>
      </c>
      <c r="E974" s="42">
        <f>SUMIF('ERP-EXCEL 25 (2)'!$B$4:$B$3000,Sheet1!A974,'ERP-EXCEL 25 (2)'!$F$4:$F$3000)</f>
        <v>0</v>
      </c>
      <c r="F974" s="37" t="e">
        <f>SUMIF(#REF!,Sheet1!A974,#REF!)</f>
        <v>#REF!</v>
      </c>
    </row>
    <row r="975" spans="1:6">
      <c r="A975" s="9" t="s">
        <v>653</v>
      </c>
      <c r="B975" s="9" t="s">
        <v>651</v>
      </c>
      <c r="C975" s="42">
        <f>SUMIF(erp!$C$3:$C$2999,Sheet1!A975,erp!$E$3:$E$2999)</f>
        <v>29740</v>
      </c>
      <c r="D975" s="42">
        <f>SUMIF(location1!$B$3:$B$3000,Sheet1!A975,location1!$L$3:$L$3000)</f>
        <v>6300</v>
      </c>
      <c r="E975" s="42">
        <f>SUMIF('ERP-EXCEL 25 (2)'!$B$4:$B$3000,Sheet1!A975,'ERP-EXCEL 25 (2)'!$F$4:$F$3000)</f>
        <v>0</v>
      </c>
      <c r="F975" s="37" t="e">
        <f>SUMIF(#REF!,Sheet1!A975,#REF!)</f>
        <v>#REF!</v>
      </c>
    </row>
    <row r="976" spans="1:6">
      <c r="A976" s="9" t="s">
        <v>652</v>
      </c>
      <c r="B976" s="9" t="s">
        <v>651</v>
      </c>
      <c r="C976" s="42">
        <f>SUMIF(erp!$C$3:$C$2999,Sheet1!A976,erp!$E$3:$E$2999)</f>
        <v>30480</v>
      </c>
      <c r="D976" s="42">
        <f>SUMIF(location1!$B$3:$B$3000,Sheet1!A976,location1!$L$3:$L$3000)</f>
        <v>5400</v>
      </c>
      <c r="E976" s="42">
        <f>SUMIF('ERP-EXCEL 25 (2)'!$B$4:$B$3000,Sheet1!A976,'ERP-EXCEL 25 (2)'!$F$4:$F$3000)</f>
        <v>0</v>
      </c>
      <c r="F976" s="37" t="e">
        <f>SUMIF(#REF!,Sheet1!A976,#REF!)</f>
        <v>#REF!</v>
      </c>
    </row>
    <row r="977" spans="1:6">
      <c r="A977" s="9" t="s">
        <v>650</v>
      </c>
      <c r="B977" s="9" t="s">
        <v>649</v>
      </c>
      <c r="C977" s="42">
        <f>SUMIF(erp!$C$3:$C$2999,Sheet1!A977,erp!$E$3:$E$2999)</f>
        <v>25660</v>
      </c>
      <c r="D977" s="42">
        <f>SUMIF(location1!$B$3:$B$3000,Sheet1!A977,location1!$L$3:$L$3000)</f>
        <v>0</v>
      </c>
      <c r="E977" s="42">
        <f>SUMIF('ERP-EXCEL 25 (2)'!$B$4:$B$3000,Sheet1!A977,'ERP-EXCEL 25 (2)'!$F$4:$F$3000)</f>
        <v>0</v>
      </c>
      <c r="F977" s="37" t="e">
        <f>SUMIF(#REF!,Sheet1!A977,#REF!)</f>
        <v>#REF!</v>
      </c>
    </row>
    <row r="978" spans="1:6">
      <c r="A978" s="9" t="s">
        <v>646</v>
      </c>
      <c r="B978" s="9" t="s">
        <v>66</v>
      </c>
      <c r="C978" s="42">
        <f>SUMIF(erp!$C$3:$C$2999,Sheet1!A978,erp!$E$3:$E$2999)</f>
        <v>652</v>
      </c>
      <c r="D978" s="42">
        <f>SUMIF(location1!$B$3:$B$3000,Sheet1!A978,location1!$L$3:$L$3000)</f>
        <v>0</v>
      </c>
      <c r="E978" s="42">
        <f>SUMIF('ERP-EXCEL 25 (2)'!$B$4:$B$3000,Sheet1!A978,'ERP-EXCEL 25 (2)'!$F$4:$F$3000)</f>
        <v>0</v>
      </c>
      <c r="F978" s="37" t="e">
        <f>SUMIF(#REF!,Sheet1!A978,#REF!)</f>
        <v>#REF!</v>
      </c>
    </row>
    <row r="979" spans="1:6">
      <c r="A979" s="9" t="s">
        <v>645</v>
      </c>
      <c r="B979" s="9" t="s">
        <v>66</v>
      </c>
      <c r="C979" s="42">
        <f>SUMIF(erp!$C$3:$C$2999,Sheet1!A979,erp!$E$3:$E$2999)</f>
        <v>407</v>
      </c>
      <c r="D979" s="42">
        <f>SUMIF(location1!$B$3:$B$3000,Sheet1!A979,location1!$L$3:$L$3000)</f>
        <v>0</v>
      </c>
      <c r="E979" s="42">
        <f>SUMIF('ERP-EXCEL 25 (2)'!$B$4:$B$3000,Sheet1!A979,'ERP-EXCEL 25 (2)'!$F$4:$F$3000)</f>
        <v>0</v>
      </c>
      <c r="F979" s="37" t="e">
        <f>SUMIF(#REF!,Sheet1!A979,#REF!)</f>
        <v>#REF!</v>
      </c>
    </row>
    <row r="980" spans="1:6">
      <c r="A980" s="9" t="s">
        <v>643</v>
      </c>
      <c r="B980" s="9" t="s">
        <v>66</v>
      </c>
      <c r="C980" s="42">
        <f>SUMIF(erp!$C$3:$C$2999,Sheet1!A980,erp!$E$3:$E$2999)</f>
        <v>192</v>
      </c>
      <c r="D980" s="42">
        <f>SUMIF(location1!$B$3:$B$3000,Sheet1!A980,location1!$L$3:$L$3000)</f>
        <v>0</v>
      </c>
      <c r="E980" s="42">
        <f>SUMIF('ERP-EXCEL 25 (2)'!$B$4:$B$3000,Sheet1!A980,'ERP-EXCEL 25 (2)'!$F$4:$F$3000)</f>
        <v>0</v>
      </c>
      <c r="F980" s="37" t="e">
        <f>SUMIF(#REF!,Sheet1!A980,#REF!)</f>
        <v>#REF!</v>
      </c>
    </row>
    <row r="981" spans="1:6">
      <c r="A981" s="9" t="s">
        <v>642</v>
      </c>
      <c r="B981" s="9" t="s">
        <v>66</v>
      </c>
      <c r="C981" s="42">
        <f>SUMIF(erp!$C$3:$C$2999,Sheet1!A981,erp!$E$3:$E$2999)</f>
        <v>525</v>
      </c>
      <c r="D981" s="42">
        <f>SUMIF(location1!$B$3:$B$3000,Sheet1!A981,location1!$L$3:$L$3000)</f>
        <v>0</v>
      </c>
      <c r="E981" s="42">
        <f>SUMIF('ERP-EXCEL 25 (2)'!$B$4:$B$3000,Sheet1!A981,'ERP-EXCEL 25 (2)'!$F$4:$F$3000)</f>
        <v>0</v>
      </c>
      <c r="F981" s="37" t="e">
        <f>SUMIF(#REF!,Sheet1!A981,#REF!)</f>
        <v>#REF!</v>
      </c>
    </row>
    <row r="982" spans="1:6">
      <c r="A982" s="9" t="s">
        <v>640</v>
      </c>
      <c r="B982" s="9" t="s">
        <v>66</v>
      </c>
      <c r="C982" s="42">
        <f>SUMIF(erp!$C$3:$C$2999,Sheet1!A982,erp!$E$3:$E$2999)</f>
        <v>505</v>
      </c>
      <c r="D982" s="42">
        <f>SUMIF(location1!$B$3:$B$3000,Sheet1!A982,location1!$L$3:$L$3000)</f>
        <v>0</v>
      </c>
      <c r="E982" s="42">
        <f>SUMIF('ERP-EXCEL 25 (2)'!$B$4:$B$3000,Sheet1!A982,'ERP-EXCEL 25 (2)'!$F$4:$F$3000)</f>
        <v>0</v>
      </c>
      <c r="F982" s="37" t="e">
        <f>SUMIF(#REF!,Sheet1!A982,#REF!)</f>
        <v>#REF!</v>
      </c>
    </row>
    <row r="983" spans="1:6">
      <c r="A983" s="9" t="s">
        <v>639</v>
      </c>
      <c r="B983" s="9" t="s">
        <v>66</v>
      </c>
      <c r="C983" s="42">
        <f>SUMIF(erp!$C$3:$C$2999,Sheet1!A983,erp!$E$3:$E$2999)</f>
        <v>833</v>
      </c>
      <c r="D983" s="42">
        <f>SUMIF(location1!$B$3:$B$3000,Sheet1!A983,location1!$L$3:$L$3000)</f>
        <v>0</v>
      </c>
      <c r="E983" s="42">
        <f>SUMIF('ERP-EXCEL 25 (2)'!$B$4:$B$3000,Sheet1!A983,'ERP-EXCEL 25 (2)'!$F$4:$F$3000)</f>
        <v>0</v>
      </c>
      <c r="F983" s="37" t="e">
        <f>SUMIF(#REF!,Sheet1!A983,#REF!)</f>
        <v>#REF!</v>
      </c>
    </row>
    <row r="984" spans="1:6">
      <c r="A984" s="9" t="s">
        <v>638</v>
      </c>
      <c r="B984" s="9" t="s">
        <v>66</v>
      </c>
      <c r="C984" s="42">
        <f>SUMIF(erp!$C$3:$C$2999,Sheet1!A984,erp!$E$3:$E$2999)</f>
        <v>100</v>
      </c>
      <c r="D984" s="42">
        <f>SUMIF(location1!$B$3:$B$3000,Sheet1!A984,location1!$L$3:$L$3000)</f>
        <v>0</v>
      </c>
      <c r="E984" s="42">
        <f>SUMIF('ERP-EXCEL 25 (2)'!$B$4:$B$3000,Sheet1!A984,'ERP-EXCEL 25 (2)'!$F$4:$F$3000)</f>
        <v>0</v>
      </c>
      <c r="F984" s="37" t="e">
        <f>SUMIF(#REF!,Sheet1!A984,#REF!)</f>
        <v>#REF!</v>
      </c>
    </row>
    <row r="985" spans="1:6">
      <c r="A985" s="9" t="s">
        <v>635</v>
      </c>
      <c r="B985" s="9" t="s">
        <v>634</v>
      </c>
      <c r="C985" s="42">
        <f>SUMIF(erp!$C$3:$C$2999,Sheet1!A985,erp!$E$3:$E$2999)</f>
        <v>0</v>
      </c>
      <c r="D985" s="42">
        <f>SUMIF(location1!$B$3:$B$3000,Sheet1!A985,location1!$L$3:$L$3000)</f>
        <v>0</v>
      </c>
      <c r="E985" s="42">
        <f>SUMIF('ERP-EXCEL 25 (2)'!$B$4:$B$3000,Sheet1!A985,'ERP-EXCEL 25 (2)'!$F$4:$F$3000)</f>
        <v>0</v>
      </c>
      <c r="F985" s="37" t="e">
        <f>SUMIF(#REF!,Sheet1!A985,#REF!)</f>
        <v>#REF!</v>
      </c>
    </row>
    <row r="986" spans="1:6">
      <c r="A986" s="9" t="s">
        <v>631</v>
      </c>
      <c r="B986" s="9" t="s">
        <v>326</v>
      </c>
      <c r="C986" s="42">
        <f>SUMIF(erp!$C$3:$C$2999,Sheet1!A986,erp!$E$3:$E$2999)</f>
        <v>0</v>
      </c>
      <c r="D986" s="42">
        <f>SUMIF(location1!$B$3:$B$3000,Sheet1!A986,location1!$L$3:$L$3000)</f>
        <v>0</v>
      </c>
      <c r="E986" s="42">
        <f>SUMIF('ERP-EXCEL 25 (2)'!$B$4:$B$3000,Sheet1!A986,'ERP-EXCEL 25 (2)'!$F$4:$F$3000)</f>
        <v>0</v>
      </c>
      <c r="F986" s="37" t="e">
        <f>SUMIF(#REF!,Sheet1!A986,#REF!)</f>
        <v>#REF!</v>
      </c>
    </row>
    <row r="987" spans="1:6">
      <c r="A987" s="9" t="s">
        <v>630</v>
      </c>
      <c r="B987" s="9" t="s">
        <v>326</v>
      </c>
      <c r="C987" s="42">
        <f>SUMIF(erp!$C$3:$C$2999,Sheet1!A987,erp!$E$3:$E$2999)</f>
        <v>3100</v>
      </c>
      <c r="D987" s="42">
        <f>SUMIF(location1!$B$3:$B$3000,Sheet1!A987,location1!$L$3:$L$3000)</f>
        <v>700</v>
      </c>
      <c r="E987" s="42">
        <f>SUMIF('ERP-EXCEL 25 (2)'!$B$4:$B$3000,Sheet1!A987,'ERP-EXCEL 25 (2)'!$F$4:$F$3000)</f>
        <v>1300</v>
      </c>
      <c r="F987" s="37" t="e">
        <f>SUMIF(#REF!,Sheet1!A987,#REF!)</f>
        <v>#REF!</v>
      </c>
    </row>
    <row r="988" spans="1:6">
      <c r="A988" s="9" t="s">
        <v>629</v>
      </c>
      <c r="B988" s="9" t="s">
        <v>326</v>
      </c>
      <c r="C988" s="42">
        <f>SUMIF(erp!$C$3:$C$2999,Sheet1!A988,erp!$E$3:$E$2999)</f>
        <v>9300</v>
      </c>
      <c r="D988" s="42">
        <f>SUMIF(location1!$B$3:$B$3000,Sheet1!A988,location1!$L$3:$L$3000)</f>
        <v>1000</v>
      </c>
      <c r="E988" s="42">
        <f>SUMIF('ERP-EXCEL 25 (2)'!$B$4:$B$3000,Sheet1!A988,'ERP-EXCEL 25 (2)'!$F$4:$F$3000)</f>
        <v>100</v>
      </c>
      <c r="F988" s="37" t="e">
        <f>SUMIF(#REF!,Sheet1!A988,#REF!)</f>
        <v>#REF!</v>
      </c>
    </row>
    <row r="989" spans="1:6">
      <c r="A989" s="9" t="s">
        <v>628</v>
      </c>
      <c r="B989" s="9" t="s">
        <v>326</v>
      </c>
      <c r="C989" s="42">
        <f>SUMIF(erp!$C$3:$C$2999,Sheet1!A989,erp!$E$3:$E$2999)</f>
        <v>0</v>
      </c>
      <c r="D989" s="42">
        <f>SUMIF(location1!$B$3:$B$3000,Sheet1!A989,location1!$L$3:$L$3000)</f>
        <v>0</v>
      </c>
      <c r="E989" s="42">
        <f>SUMIF('ERP-EXCEL 25 (2)'!$B$4:$B$3000,Sheet1!A989,'ERP-EXCEL 25 (2)'!$F$4:$F$3000)</f>
        <v>0</v>
      </c>
      <c r="F989" s="37" t="e">
        <f>SUMIF(#REF!,Sheet1!A989,#REF!)</f>
        <v>#REF!</v>
      </c>
    </row>
    <row r="990" spans="1:6">
      <c r="A990" s="9" t="s">
        <v>627</v>
      </c>
      <c r="B990" s="9" t="s">
        <v>326</v>
      </c>
      <c r="C990" s="42">
        <f>SUMIF(erp!$C$3:$C$2999,Sheet1!A990,erp!$E$3:$E$2999)</f>
        <v>0</v>
      </c>
      <c r="D990" s="42">
        <f>SUMIF(location1!$B$3:$B$3000,Sheet1!A990,location1!$L$3:$L$3000)</f>
        <v>0</v>
      </c>
      <c r="E990" s="42">
        <f>SUMIF('ERP-EXCEL 25 (2)'!$B$4:$B$3000,Sheet1!A990,'ERP-EXCEL 25 (2)'!$F$4:$F$3000)</f>
        <v>0</v>
      </c>
      <c r="F990" s="37" t="e">
        <f>SUMIF(#REF!,Sheet1!A990,#REF!)</f>
        <v>#REF!</v>
      </c>
    </row>
    <row r="991" spans="1:6">
      <c r="A991" s="9" t="s">
        <v>626</v>
      </c>
      <c r="B991" s="9" t="s">
        <v>326</v>
      </c>
      <c r="C991" s="42">
        <f>SUMIF(erp!$C$3:$C$2999,Sheet1!A991,erp!$E$3:$E$2999)</f>
        <v>20</v>
      </c>
      <c r="D991" s="42">
        <f>SUMIF(location1!$B$3:$B$3000,Sheet1!A991,location1!$L$3:$L$3000)</f>
        <v>0</v>
      </c>
      <c r="E991" s="42">
        <f>SUMIF('ERP-EXCEL 25 (2)'!$B$4:$B$3000,Sheet1!A991,'ERP-EXCEL 25 (2)'!$F$4:$F$3000)</f>
        <v>20</v>
      </c>
      <c r="F991" s="37" t="e">
        <f>SUMIF(#REF!,Sheet1!A991,#REF!)</f>
        <v>#REF!</v>
      </c>
    </row>
    <row r="992" spans="1:6">
      <c r="A992" s="9" t="s">
        <v>625</v>
      </c>
      <c r="B992" s="9" t="s">
        <v>326</v>
      </c>
      <c r="C992" s="42">
        <f>SUMIF(erp!$C$3:$C$2999,Sheet1!A992,erp!$E$3:$E$2999)</f>
        <v>0</v>
      </c>
      <c r="D992" s="42">
        <f>SUMIF(location1!$B$3:$B$3000,Sheet1!A992,location1!$L$3:$L$3000)</f>
        <v>0</v>
      </c>
      <c r="E992" s="42">
        <f>SUMIF('ERP-EXCEL 25 (2)'!$B$4:$B$3000,Sheet1!A992,'ERP-EXCEL 25 (2)'!$F$4:$F$3000)</f>
        <v>0</v>
      </c>
      <c r="F992" s="37" t="e">
        <f>SUMIF(#REF!,Sheet1!A992,#REF!)</f>
        <v>#REF!</v>
      </c>
    </row>
    <row r="993" spans="1:6">
      <c r="A993" s="9" t="s">
        <v>624</v>
      </c>
      <c r="B993" s="9" t="s">
        <v>326</v>
      </c>
      <c r="C993" s="42">
        <f>SUMIF(erp!$C$3:$C$2999,Sheet1!A993,erp!$E$3:$E$2999)</f>
        <v>137</v>
      </c>
      <c r="D993" s="42">
        <f>SUMIF(location1!$B$3:$B$3000,Sheet1!A993,location1!$L$3:$L$3000)</f>
        <v>137</v>
      </c>
      <c r="E993" s="42">
        <f>SUMIF('ERP-EXCEL 25 (2)'!$B$4:$B$3000,Sheet1!A993,'ERP-EXCEL 25 (2)'!$F$4:$F$3000)</f>
        <v>0</v>
      </c>
      <c r="F993" s="37" t="e">
        <f>SUMIF(#REF!,Sheet1!A993,#REF!)</f>
        <v>#REF!</v>
      </c>
    </row>
    <row r="994" spans="1:6">
      <c r="A994" s="9" t="s">
        <v>623</v>
      </c>
      <c r="B994" s="9" t="s">
        <v>326</v>
      </c>
      <c r="C994" s="42">
        <f>SUMIF(erp!$C$3:$C$2999,Sheet1!A994,erp!$E$3:$E$2999)</f>
        <v>250</v>
      </c>
      <c r="D994" s="42">
        <f>SUMIF(location1!$B$3:$B$3000,Sheet1!A994,location1!$L$3:$L$3000)</f>
        <v>220</v>
      </c>
      <c r="E994" s="42">
        <f>SUMIF('ERP-EXCEL 25 (2)'!$B$4:$B$3000,Sheet1!A994,'ERP-EXCEL 25 (2)'!$F$4:$F$3000)</f>
        <v>0</v>
      </c>
      <c r="F994" s="37" t="e">
        <f>SUMIF(#REF!,Sheet1!A994,#REF!)</f>
        <v>#REF!</v>
      </c>
    </row>
    <row r="995" spans="1:6">
      <c r="A995" s="9" t="s">
        <v>622</v>
      </c>
      <c r="B995" s="9" t="s">
        <v>326</v>
      </c>
      <c r="C995" s="42">
        <f>SUMIF(erp!$C$3:$C$2999,Sheet1!A995,erp!$E$3:$E$2999)</f>
        <v>0</v>
      </c>
      <c r="D995" s="42">
        <f>SUMIF(location1!$B$3:$B$3000,Sheet1!A995,location1!$L$3:$L$3000)</f>
        <v>0</v>
      </c>
      <c r="E995" s="42">
        <f>SUMIF('ERP-EXCEL 25 (2)'!$B$4:$B$3000,Sheet1!A995,'ERP-EXCEL 25 (2)'!$F$4:$F$3000)</f>
        <v>0</v>
      </c>
      <c r="F995" s="37" t="e">
        <f>SUMIF(#REF!,Sheet1!A995,#REF!)</f>
        <v>#REF!</v>
      </c>
    </row>
    <row r="996" spans="1:6">
      <c r="A996" s="9" t="s">
        <v>619</v>
      </c>
      <c r="B996" s="9" t="s">
        <v>326</v>
      </c>
      <c r="C996" s="42">
        <f>SUMIF(erp!$C$3:$C$2999,Sheet1!A996,erp!$E$3:$E$2999)</f>
        <v>94</v>
      </c>
      <c r="D996" s="42">
        <f>SUMIF(location1!$B$3:$B$3000,Sheet1!A996,location1!$L$3:$L$3000)</f>
        <v>0</v>
      </c>
      <c r="E996" s="42">
        <f>SUMIF('ERP-EXCEL 25 (2)'!$B$4:$B$3000,Sheet1!A996,'ERP-EXCEL 25 (2)'!$F$4:$F$3000)</f>
        <v>0</v>
      </c>
      <c r="F996" s="37" t="e">
        <f>SUMIF(#REF!,Sheet1!A996,#REF!)</f>
        <v>#REF!</v>
      </c>
    </row>
    <row r="997" spans="1:6">
      <c r="A997" s="9" t="s">
        <v>618</v>
      </c>
      <c r="B997" s="9" t="s">
        <v>326</v>
      </c>
      <c r="C997" s="42">
        <f>SUMIF(erp!$C$3:$C$2999,Sheet1!A997,erp!$E$3:$E$2999)</f>
        <v>682</v>
      </c>
      <c r="D997" s="42">
        <f>SUMIF(location1!$B$3:$B$3000,Sheet1!A997,location1!$L$3:$L$3000)</f>
        <v>442</v>
      </c>
      <c r="E997" s="42">
        <f>SUMIF('ERP-EXCEL 25 (2)'!$B$4:$B$3000,Sheet1!A997,'ERP-EXCEL 25 (2)'!$F$4:$F$3000)</f>
        <v>0</v>
      </c>
      <c r="F997" s="37" t="e">
        <f>SUMIF(#REF!,Sheet1!A997,#REF!)</f>
        <v>#REF!</v>
      </c>
    </row>
    <row r="998" spans="1:6">
      <c r="A998" s="9" t="s">
        <v>613</v>
      </c>
      <c r="B998" s="9" t="s">
        <v>326</v>
      </c>
      <c r="C998" s="42">
        <f>SUMIF(erp!$C$3:$C$2999,Sheet1!A998,erp!$E$3:$E$2999)</f>
        <v>2285</v>
      </c>
      <c r="D998" s="42">
        <f>SUMIF(location1!$B$3:$B$3000,Sheet1!A998,location1!$L$3:$L$3000)</f>
        <v>0</v>
      </c>
      <c r="E998" s="42">
        <f>SUMIF('ERP-EXCEL 25 (2)'!$B$4:$B$3000,Sheet1!A998,'ERP-EXCEL 25 (2)'!$F$4:$F$3000)</f>
        <v>1600</v>
      </c>
      <c r="F998" s="37" t="e">
        <f>SUMIF(#REF!,Sheet1!A998,#REF!)</f>
        <v>#REF!</v>
      </c>
    </row>
    <row r="999" spans="1:6">
      <c r="A999" s="9" t="s">
        <v>612</v>
      </c>
      <c r="B999" s="9" t="s">
        <v>326</v>
      </c>
      <c r="C999" s="42">
        <f>SUMIF(erp!$C$3:$C$2999,Sheet1!A999,erp!$E$3:$E$2999)</f>
        <v>1913</v>
      </c>
      <c r="D999" s="42">
        <f>SUMIF(location1!$B$3:$B$3000,Sheet1!A999,location1!$L$3:$L$3000)</f>
        <v>401</v>
      </c>
      <c r="E999" s="42">
        <f>SUMIF('ERP-EXCEL 25 (2)'!$B$4:$B$3000,Sheet1!A999,'ERP-EXCEL 25 (2)'!$F$4:$F$3000)</f>
        <v>0</v>
      </c>
      <c r="F999" s="37" t="e">
        <f>SUMIF(#REF!,Sheet1!A999,#REF!)</f>
        <v>#REF!</v>
      </c>
    </row>
    <row r="1000" spans="1:6">
      <c r="A1000" s="9" t="s">
        <v>611</v>
      </c>
      <c r="B1000" s="9" t="s">
        <v>326</v>
      </c>
      <c r="C1000" s="42">
        <f>SUMIF(erp!$C$3:$C$2999,Sheet1!A1000,erp!$E$3:$E$2999)</f>
        <v>0</v>
      </c>
      <c r="D1000" s="42">
        <f>SUMIF(location1!$B$3:$B$3000,Sheet1!A1000,location1!$L$3:$L$3000)</f>
        <v>0</v>
      </c>
      <c r="E1000" s="42">
        <f>SUMIF('ERP-EXCEL 25 (2)'!$B$4:$B$3000,Sheet1!A1000,'ERP-EXCEL 25 (2)'!$F$4:$F$3000)</f>
        <v>0</v>
      </c>
      <c r="F1000" s="37" t="e">
        <f>SUMIF(#REF!,Sheet1!A1000,#REF!)</f>
        <v>#REF!</v>
      </c>
    </row>
    <row r="1001" spans="1:6">
      <c r="A1001" s="9" t="s">
        <v>608</v>
      </c>
      <c r="B1001" s="9" t="s">
        <v>598</v>
      </c>
      <c r="C1001" s="42">
        <f>SUMIF(erp!$C$3:$C$2999,Sheet1!A1001,erp!$E$3:$E$2999)</f>
        <v>0</v>
      </c>
      <c r="D1001" s="42">
        <f>SUMIF(location1!$B$3:$B$3000,Sheet1!A1001,location1!$L$3:$L$3000)</f>
        <v>0</v>
      </c>
      <c r="E1001" s="42">
        <f>SUMIF('ERP-EXCEL 25 (2)'!$B$4:$B$3000,Sheet1!A1001,'ERP-EXCEL 25 (2)'!$F$4:$F$3000)</f>
        <v>0</v>
      </c>
      <c r="F1001" s="37" t="e">
        <f>SUMIF(#REF!,Sheet1!A1001,#REF!)</f>
        <v>#REF!</v>
      </c>
    </row>
    <row r="1002" spans="1:6">
      <c r="A1002" s="9" t="s">
        <v>607</v>
      </c>
      <c r="B1002" s="9" t="s">
        <v>598</v>
      </c>
      <c r="C1002" s="42">
        <f>SUMIF(erp!$C$3:$C$2999,Sheet1!A1002,erp!$E$3:$E$2999)</f>
        <v>37859</v>
      </c>
      <c r="D1002" s="42">
        <f>SUMIF(location1!$B$3:$B$3000,Sheet1!A1002,location1!$L$3:$L$3000)</f>
        <v>23340</v>
      </c>
      <c r="E1002" s="42">
        <f>SUMIF('ERP-EXCEL 25 (2)'!$B$4:$B$3000,Sheet1!A1002,'ERP-EXCEL 25 (2)'!$F$4:$F$3000)</f>
        <v>15000</v>
      </c>
      <c r="F1002" s="37" t="e">
        <f>SUMIF(#REF!,Sheet1!A1002,#REF!)</f>
        <v>#REF!</v>
      </c>
    </row>
    <row r="1003" spans="1:6">
      <c r="A1003" s="9" t="s">
        <v>606</v>
      </c>
      <c r="B1003" s="9" t="s">
        <v>598</v>
      </c>
      <c r="C1003" s="42">
        <f>SUMIF(erp!$C$3:$C$2999,Sheet1!A1003,erp!$E$3:$E$2999)</f>
        <v>26700</v>
      </c>
      <c r="D1003" s="42">
        <f>SUMIF(location1!$B$3:$B$3000,Sheet1!A1003,location1!$L$3:$L$3000)</f>
        <v>15100</v>
      </c>
      <c r="E1003" s="42">
        <f>SUMIF('ERP-EXCEL 25 (2)'!$B$4:$B$3000,Sheet1!A1003,'ERP-EXCEL 25 (2)'!$F$4:$F$3000)</f>
        <v>5000</v>
      </c>
      <c r="F1003" s="37" t="e">
        <f>SUMIF(#REF!,Sheet1!A1003,#REF!)</f>
        <v>#REF!</v>
      </c>
    </row>
    <row r="1004" spans="1:6">
      <c r="A1004" s="9" t="s">
        <v>605</v>
      </c>
      <c r="B1004" s="9" t="s">
        <v>598</v>
      </c>
      <c r="C1004" s="42">
        <f>SUMIF(erp!$C$3:$C$2999,Sheet1!A1004,erp!$E$3:$E$2999)</f>
        <v>19380</v>
      </c>
      <c r="D1004" s="42">
        <f>SUMIF(location1!$B$3:$B$3000,Sheet1!A1004,location1!$L$3:$L$3000)</f>
        <v>20000</v>
      </c>
      <c r="E1004" s="42">
        <f>SUMIF('ERP-EXCEL 25 (2)'!$B$4:$B$3000,Sheet1!A1004,'ERP-EXCEL 25 (2)'!$F$4:$F$3000)</f>
        <v>0</v>
      </c>
      <c r="F1004" s="37" t="e">
        <f>SUMIF(#REF!,Sheet1!A1004,#REF!)</f>
        <v>#REF!</v>
      </c>
    </row>
    <row r="1005" spans="1:6">
      <c r="A1005" s="9" t="s">
        <v>604</v>
      </c>
      <c r="B1005" s="9" t="s">
        <v>602</v>
      </c>
      <c r="C1005" s="42">
        <f>SUMIF(erp!$C$3:$C$2999,Sheet1!A1005,erp!$E$3:$E$2999)</f>
        <v>22400</v>
      </c>
      <c r="D1005" s="42">
        <f>SUMIF(location1!$B$3:$B$3000,Sheet1!A1005,location1!$L$3:$L$3000)</f>
        <v>0</v>
      </c>
      <c r="E1005" s="42">
        <f>SUMIF('ERP-EXCEL 25 (2)'!$B$4:$B$3000,Sheet1!A1005,'ERP-EXCEL 25 (2)'!$F$4:$F$3000)</f>
        <v>4000</v>
      </c>
      <c r="F1005" s="37" t="e">
        <f>SUMIF(#REF!,Sheet1!A1005,#REF!)</f>
        <v>#REF!</v>
      </c>
    </row>
    <row r="1006" spans="1:6">
      <c r="A1006" s="9" t="s">
        <v>603</v>
      </c>
      <c r="B1006" s="9" t="s">
        <v>602</v>
      </c>
      <c r="C1006" s="42">
        <f>SUMIF(erp!$C$3:$C$2999,Sheet1!A1006,erp!$E$3:$E$2999)</f>
        <v>15000</v>
      </c>
      <c r="D1006" s="42">
        <f>SUMIF(location1!$B$3:$B$3000,Sheet1!A1006,location1!$L$3:$L$3000)</f>
        <v>15000</v>
      </c>
      <c r="E1006" s="42">
        <f>SUMIF('ERP-EXCEL 25 (2)'!$B$4:$B$3000,Sheet1!A1006,'ERP-EXCEL 25 (2)'!$F$4:$F$3000)</f>
        <v>0</v>
      </c>
      <c r="F1006" s="37" t="e">
        <f>SUMIF(#REF!,Sheet1!A1006,#REF!)</f>
        <v>#REF!</v>
      </c>
    </row>
    <row r="1007" spans="1:6">
      <c r="A1007" s="9" t="s">
        <v>600</v>
      </c>
      <c r="B1007" s="9" t="s">
        <v>598</v>
      </c>
      <c r="C1007" s="42">
        <f>SUMIF(erp!$C$3:$C$2999,Sheet1!A1007,erp!$E$3:$E$2999)</f>
        <v>27506</v>
      </c>
      <c r="D1007" s="42">
        <f>SUMIF(location1!$B$3:$B$3000,Sheet1!A1007,location1!$L$3:$L$3000)</f>
        <v>22600</v>
      </c>
      <c r="E1007" s="42">
        <f>SUMIF('ERP-EXCEL 25 (2)'!$B$4:$B$3000,Sheet1!A1007,'ERP-EXCEL 25 (2)'!$F$4:$F$3000)</f>
        <v>0</v>
      </c>
      <c r="F1007" s="37" t="e">
        <f>SUMIF(#REF!,Sheet1!A1007,#REF!)</f>
        <v>#REF!</v>
      </c>
    </row>
    <row r="1008" spans="1:6">
      <c r="A1008" s="9" t="s">
        <v>599</v>
      </c>
      <c r="B1008" s="9" t="s">
        <v>598</v>
      </c>
      <c r="C1008" s="42">
        <f>SUMIF(erp!$C$3:$C$2999,Sheet1!A1008,erp!$E$3:$E$2999)</f>
        <v>1385</v>
      </c>
      <c r="D1008" s="42">
        <f>SUMIF(location1!$B$3:$B$3000,Sheet1!A1008,location1!$L$3:$L$3000)</f>
        <v>0</v>
      </c>
      <c r="E1008" s="42">
        <f>SUMIF('ERP-EXCEL 25 (2)'!$B$4:$B$3000,Sheet1!A1008,'ERP-EXCEL 25 (2)'!$F$4:$F$3000)</f>
        <v>0</v>
      </c>
      <c r="F1008" s="37" t="e">
        <f>SUMIF(#REF!,Sheet1!A1008,#REF!)</f>
        <v>#REF!</v>
      </c>
    </row>
    <row r="1009" spans="1:6">
      <c r="A1009" s="9" t="s">
        <v>597</v>
      </c>
      <c r="B1009" s="9" t="s">
        <v>589</v>
      </c>
      <c r="C1009" s="42">
        <f>SUMIF(erp!$C$3:$C$2999,Sheet1!A1009,erp!$E$3:$E$2999)</f>
        <v>2000</v>
      </c>
      <c r="D1009" s="42">
        <f>SUMIF(location1!$B$3:$B$3000,Sheet1!A1009,location1!$L$3:$L$3000)</f>
        <v>7355</v>
      </c>
      <c r="E1009" s="42">
        <f>SUMIF('ERP-EXCEL 25 (2)'!$B$4:$B$3000,Sheet1!A1009,'ERP-EXCEL 25 (2)'!$F$4:$F$3000)</f>
        <v>4000</v>
      </c>
      <c r="F1009" s="37" t="e">
        <f>SUMIF(#REF!,Sheet1!A1009,#REF!)</f>
        <v>#REF!</v>
      </c>
    </row>
    <row r="1010" spans="1:6">
      <c r="A1010" s="9" t="s">
        <v>596</v>
      </c>
      <c r="B1010" s="9" t="s">
        <v>589</v>
      </c>
      <c r="C1010" s="42">
        <f>SUMIF(erp!$C$3:$C$2999,Sheet1!A1010,erp!$E$3:$E$2999)</f>
        <v>0</v>
      </c>
      <c r="D1010" s="42">
        <f>SUMIF(location1!$B$3:$B$3000,Sheet1!A1010,location1!$L$3:$L$3000)</f>
        <v>0</v>
      </c>
      <c r="E1010" s="42">
        <f>SUMIF('ERP-EXCEL 25 (2)'!$B$4:$B$3000,Sheet1!A1010,'ERP-EXCEL 25 (2)'!$F$4:$F$3000)</f>
        <v>0</v>
      </c>
      <c r="F1010" s="37" t="e">
        <f>SUMIF(#REF!,Sheet1!A1010,#REF!)</f>
        <v>#REF!</v>
      </c>
    </row>
    <row r="1011" spans="1:6">
      <c r="A1011" s="9" t="s">
        <v>595</v>
      </c>
      <c r="B1011" s="9" t="s">
        <v>594</v>
      </c>
      <c r="C1011" s="42">
        <f>SUMIF(erp!$C$3:$C$2999,Sheet1!A1011,erp!$E$3:$E$2999)</f>
        <v>7700</v>
      </c>
      <c r="D1011" s="42">
        <f>SUMIF(location1!$B$3:$B$3000,Sheet1!A1011,location1!$L$3:$L$3000)</f>
        <v>7727</v>
      </c>
      <c r="E1011" s="42">
        <f>SUMIF('ERP-EXCEL 25 (2)'!$B$4:$B$3000,Sheet1!A1011,'ERP-EXCEL 25 (2)'!$F$4:$F$3000)</f>
        <v>0</v>
      </c>
      <c r="F1011" s="37" t="e">
        <f>SUMIF(#REF!,Sheet1!A1011,#REF!)</f>
        <v>#REF!</v>
      </c>
    </row>
    <row r="1012" spans="1:6">
      <c r="A1012" s="9" t="s">
        <v>593</v>
      </c>
      <c r="B1012" s="9" t="s">
        <v>592</v>
      </c>
      <c r="C1012" s="42">
        <f>SUMIF(erp!$C$3:$C$2999,Sheet1!A1012,erp!$E$3:$E$2999)</f>
        <v>8966</v>
      </c>
      <c r="D1012" s="42">
        <f>SUMIF(location1!$B$3:$B$3000,Sheet1!A1012,location1!$L$3:$L$3000)</f>
        <v>8966</v>
      </c>
      <c r="E1012" s="42">
        <f>SUMIF('ERP-EXCEL 25 (2)'!$B$4:$B$3000,Sheet1!A1012,'ERP-EXCEL 25 (2)'!$F$4:$F$3000)</f>
        <v>0</v>
      </c>
      <c r="F1012" s="37" t="e">
        <f>SUMIF(#REF!,Sheet1!A1012,#REF!)</f>
        <v>#REF!</v>
      </c>
    </row>
    <row r="1013" spans="1:6">
      <c r="A1013" s="9" t="s">
        <v>591</v>
      </c>
      <c r="B1013" s="9" t="s">
        <v>589</v>
      </c>
      <c r="C1013" s="42">
        <f>SUMIF(erp!$C$3:$C$2999,Sheet1!A1013,erp!$E$3:$E$2999)</f>
        <v>15124</v>
      </c>
      <c r="D1013" s="42">
        <f>SUMIF(location1!$B$3:$B$3000,Sheet1!A1013,location1!$L$3:$L$3000)</f>
        <v>8335</v>
      </c>
      <c r="E1013" s="42">
        <f>SUMIF('ERP-EXCEL 25 (2)'!$B$4:$B$3000,Sheet1!A1013,'ERP-EXCEL 25 (2)'!$F$4:$F$3000)</f>
        <v>3700</v>
      </c>
      <c r="F1013" s="37" t="e">
        <f>SUMIF(#REF!,Sheet1!A1013,#REF!)</f>
        <v>#REF!</v>
      </c>
    </row>
    <row r="1014" spans="1:6">
      <c r="A1014" s="9" t="s">
        <v>590</v>
      </c>
      <c r="B1014" s="9" t="s">
        <v>589</v>
      </c>
      <c r="C1014" s="42">
        <f>SUMIF(erp!$C$3:$C$2999,Sheet1!A1014,erp!$E$3:$E$2999)</f>
        <v>5480</v>
      </c>
      <c r="D1014" s="42">
        <f>SUMIF(location1!$B$3:$B$3000,Sheet1!A1014,location1!$L$3:$L$3000)</f>
        <v>5100</v>
      </c>
      <c r="E1014" s="42">
        <f>SUMIF('ERP-EXCEL 25 (2)'!$B$4:$B$3000,Sheet1!A1014,'ERP-EXCEL 25 (2)'!$F$4:$F$3000)</f>
        <v>0</v>
      </c>
      <c r="F1014" s="37" t="e">
        <f>SUMIF(#REF!,Sheet1!A1014,#REF!)</f>
        <v>#REF!</v>
      </c>
    </row>
    <row r="1015" spans="1:6">
      <c r="A1015" s="9" t="s">
        <v>587</v>
      </c>
      <c r="B1015" s="9" t="s">
        <v>580</v>
      </c>
      <c r="C1015" s="42">
        <f>SUMIF(erp!$C$3:$C$2999,Sheet1!A1015,erp!$E$3:$E$2999)</f>
        <v>0</v>
      </c>
      <c r="D1015" s="42">
        <f>SUMIF(location1!$B$3:$B$3000,Sheet1!A1015,location1!$L$3:$L$3000)</f>
        <v>0</v>
      </c>
      <c r="E1015" s="42">
        <f>SUMIF('ERP-EXCEL 25 (2)'!$B$4:$B$3000,Sheet1!A1015,'ERP-EXCEL 25 (2)'!$F$4:$F$3000)</f>
        <v>0</v>
      </c>
      <c r="F1015" s="37" t="e">
        <f>SUMIF(#REF!,Sheet1!A1015,#REF!)</f>
        <v>#REF!</v>
      </c>
    </row>
    <row r="1016" spans="1:6">
      <c r="A1016" s="9" t="s">
        <v>586</v>
      </c>
      <c r="B1016" s="9" t="s">
        <v>580</v>
      </c>
      <c r="C1016" s="42">
        <f>SUMIF(erp!$C$3:$C$2999,Sheet1!A1016,erp!$E$3:$E$2999)</f>
        <v>8000</v>
      </c>
      <c r="D1016" s="42">
        <f>SUMIF(location1!$B$3:$B$3000,Sheet1!A1016,location1!$L$3:$L$3000)</f>
        <v>7900</v>
      </c>
      <c r="E1016" s="42">
        <f>SUMIF('ERP-EXCEL 25 (2)'!$B$4:$B$3000,Sheet1!A1016,'ERP-EXCEL 25 (2)'!$F$4:$F$3000)</f>
        <v>0</v>
      </c>
      <c r="F1016" s="37" t="e">
        <f>SUMIF(#REF!,Sheet1!A1016,#REF!)</f>
        <v>#REF!</v>
      </c>
    </row>
    <row r="1017" spans="1:6">
      <c r="A1017" s="9" t="s">
        <v>585</v>
      </c>
      <c r="B1017" s="9" t="s">
        <v>580</v>
      </c>
      <c r="C1017" s="42">
        <f>SUMIF(erp!$C$3:$C$2999,Sheet1!A1017,erp!$E$3:$E$2999)</f>
        <v>21500</v>
      </c>
      <c r="D1017" s="42">
        <f>SUMIF(location1!$B$3:$B$3000,Sheet1!A1017,location1!$L$3:$L$3000)</f>
        <v>20000</v>
      </c>
      <c r="E1017" s="42">
        <f>SUMIF('ERP-EXCEL 25 (2)'!$B$4:$B$3000,Sheet1!A1017,'ERP-EXCEL 25 (2)'!$F$4:$F$3000)</f>
        <v>0</v>
      </c>
      <c r="F1017" s="37" t="e">
        <f>SUMIF(#REF!,Sheet1!A1017,#REF!)</f>
        <v>#REF!</v>
      </c>
    </row>
    <row r="1018" spans="1:6">
      <c r="A1018" s="9" t="s">
        <v>581</v>
      </c>
      <c r="B1018" s="9" t="s">
        <v>580</v>
      </c>
      <c r="C1018" s="42">
        <f>SUMIF(erp!$C$3:$C$2999,Sheet1!A1018,erp!$E$3:$E$2999)</f>
        <v>12900</v>
      </c>
      <c r="D1018" s="42">
        <f>SUMIF(location1!$B$3:$B$3000,Sheet1!A1018,location1!$L$3:$L$3000)</f>
        <v>12400</v>
      </c>
      <c r="E1018" s="42">
        <f>SUMIF('ERP-EXCEL 25 (2)'!$B$4:$B$3000,Sheet1!A1018,'ERP-EXCEL 25 (2)'!$F$4:$F$3000)</f>
        <v>0</v>
      </c>
      <c r="F1018" s="37" t="e">
        <f>SUMIF(#REF!,Sheet1!A1018,#REF!)</f>
        <v>#REF!</v>
      </c>
    </row>
    <row r="1019" spans="1:6">
      <c r="A1019" s="9" t="s">
        <v>579</v>
      </c>
      <c r="B1019" s="9" t="s">
        <v>494</v>
      </c>
      <c r="C1019" s="42">
        <f>SUMIF(erp!$C$3:$C$2999,Sheet1!A1019,erp!$E$3:$E$2999)</f>
        <v>380</v>
      </c>
      <c r="D1019" s="42">
        <f>SUMIF(location1!$B$3:$B$3000,Sheet1!A1019,location1!$L$3:$L$3000)</f>
        <v>0</v>
      </c>
      <c r="E1019" s="42">
        <f>SUMIF('ERP-EXCEL 25 (2)'!$B$4:$B$3000,Sheet1!A1019,'ERP-EXCEL 25 (2)'!$F$4:$F$3000)</f>
        <v>120</v>
      </c>
      <c r="F1019" s="37" t="e">
        <f>SUMIF(#REF!,Sheet1!A1019,#REF!)</f>
        <v>#REF!</v>
      </c>
    </row>
    <row r="1020" spans="1:6">
      <c r="A1020" s="9" t="s">
        <v>578</v>
      </c>
      <c r="B1020" s="9" t="s">
        <v>494</v>
      </c>
      <c r="C1020" s="42">
        <f>SUMIF(erp!$C$3:$C$2999,Sheet1!A1020,erp!$E$3:$E$2999)</f>
        <v>720</v>
      </c>
      <c r="D1020" s="42">
        <f>SUMIF(location1!$B$3:$B$3000,Sheet1!A1020,location1!$L$3:$L$3000)</f>
        <v>0</v>
      </c>
      <c r="E1020" s="42">
        <f>SUMIF('ERP-EXCEL 25 (2)'!$B$4:$B$3000,Sheet1!A1020,'ERP-EXCEL 25 (2)'!$F$4:$F$3000)</f>
        <v>0</v>
      </c>
      <c r="F1020" s="37" t="e">
        <f>SUMIF(#REF!,Sheet1!A1020,#REF!)</f>
        <v>#REF!</v>
      </c>
    </row>
    <row r="1021" spans="1:6">
      <c r="A1021" s="9" t="s">
        <v>575</v>
      </c>
      <c r="B1021" s="9" t="s">
        <v>494</v>
      </c>
      <c r="C1021" s="42">
        <f>SUMIF(erp!$C$3:$C$2999,Sheet1!A1021,erp!$E$3:$E$2999)</f>
        <v>3920</v>
      </c>
      <c r="D1021" s="42">
        <f>SUMIF(location1!$B$3:$B$3000,Sheet1!A1021,location1!$L$3:$L$3000)</f>
        <v>0</v>
      </c>
      <c r="E1021" s="42">
        <f>SUMIF('ERP-EXCEL 25 (2)'!$B$4:$B$3000,Sheet1!A1021,'ERP-EXCEL 25 (2)'!$F$4:$F$3000)</f>
        <v>0</v>
      </c>
      <c r="F1021" s="37" t="e">
        <f>SUMIF(#REF!,Sheet1!A1021,#REF!)</f>
        <v>#REF!</v>
      </c>
    </row>
    <row r="1022" spans="1:6">
      <c r="A1022" s="9" t="s">
        <v>574</v>
      </c>
      <c r="B1022" s="9" t="s">
        <v>494</v>
      </c>
      <c r="C1022" s="42">
        <f>SUMIF(erp!$C$3:$C$2999,Sheet1!A1022,erp!$E$3:$E$2999)</f>
        <v>0</v>
      </c>
      <c r="D1022" s="42">
        <f>SUMIF(location1!$B$3:$B$3000,Sheet1!A1022,location1!$L$3:$L$3000)</f>
        <v>0</v>
      </c>
      <c r="E1022" s="42">
        <f>SUMIF('ERP-EXCEL 25 (2)'!$B$4:$B$3000,Sheet1!A1022,'ERP-EXCEL 25 (2)'!$F$4:$F$3000)</f>
        <v>0</v>
      </c>
      <c r="F1022" s="37" t="e">
        <f>SUMIF(#REF!,Sheet1!A1022,#REF!)</f>
        <v>#REF!</v>
      </c>
    </row>
    <row r="1023" spans="1:6">
      <c r="A1023" s="9" t="s">
        <v>572</v>
      </c>
      <c r="B1023" s="9" t="s">
        <v>494</v>
      </c>
      <c r="C1023" s="42">
        <f>SUMIF(erp!$C$3:$C$2999,Sheet1!A1023,erp!$E$3:$E$2999)</f>
        <v>80</v>
      </c>
      <c r="D1023" s="42">
        <f>SUMIF(location1!$B$3:$B$3000,Sheet1!A1023,location1!$L$3:$L$3000)</f>
        <v>0</v>
      </c>
      <c r="E1023" s="42">
        <f>SUMIF('ERP-EXCEL 25 (2)'!$B$4:$B$3000,Sheet1!A1023,'ERP-EXCEL 25 (2)'!$F$4:$F$3000)</f>
        <v>0</v>
      </c>
      <c r="F1023" s="37" t="e">
        <f>SUMIF(#REF!,Sheet1!A1023,#REF!)</f>
        <v>#REF!</v>
      </c>
    </row>
    <row r="1024" spans="1:6">
      <c r="A1024" s="9" t="s">
        <v>571</v>
      </c>
      <c r="B1024" s="9" t="s">
        <v>494</v>
      </c>
      <c r="C1024" s="42">
        <f>SUMIF(erp!$C$3:$C$2999,Sheet1!A1024,erp!$E$3:$E$2999)</f>
        <v>4600</v>
      </c>
      <c r="D1024" s="42">
        <f>SUMIF(location1!$B$3:$B$3000,Sheet1!A1024,location1!$L$3:$L$3000)</f>
        <v>0</v>
      </c>
      <c r="E1024" s="42">
        <f>SUMIF('ERP-EXCEL 25 (2)'!$B$4:$B$3000,Sheet1!A1024,'ERP-EXCEL 25 (2)'!$F$4:$F$3000)</f>
        <v>0</v>
      </c>
      <c r="F1024" s="37" t="e">
        <f>SUMIF(#REF!,Sheet1!A1024,#REF!)</f>
        <v>#REF!</v>
      </c>
    </row>
    <row r="1025" spans="1:6">
      <c r="A1025" s="9" t="s">
        <v>570</v>
      </c>
      <c r="B1025" s="9" t="s">
        <v>494</v>
      </c>
      <c r="C1025" s="42">
        <f>SUMIF(erp!$C$3:$C$2999,Sheet1!A1025,erp!$E$3:$E$2999)</f>
        <v>480</v>
      </c>
      <c r="D1025" s="42">
        <f>SUMIF(location1!$B$3:$B$3000,Sheet1!A1025,location1!$L$3:$L$3000)</f>
        <v>0</v>
      </c>
      <c r="E1025" s="42">
        <f>SUMIF('ERP-EXCEL 25 (2)'!$B$4:$B$3000,Sheet1!A1025,'ERP-EXCEL 25 (2)'!$F$4:$F$3000)</f>
        <v>0</v>
      </c>
      <c r="F1025" s="37" t="e">
        <f>SUMIF(#REF!,Sheet1!A1025,#REF!)</f>
        <v>#REF!</v>
      </c>
    </row>
    <row r="1026" spans="1:6">
      <c r="A1026" s="9" t="s">
        <v>569</v>
      </c>
      <c r="B1026" s="9" t="s">
        <v>494</v>
      </c>
      <c r="C1026" s="42">
        <f>SUMIF(erp!$C$3:$C$2999,Sheet1!A1026,erp!$E$3:$E$2999)</f>
        <v>397</v>
      </c>
      <c r="D1026" s="42">
        <f>SUMIF(location1!$B$3:$B$3000,Sheet1!A1026,location1!$L$3:$L$3000)</f>
        <v>0</v>
      </c>
      <c r="E1026" s="42">
        <f>SUMIF('ERP-EXCEL 25 (2)'!$B$4:$B$3000,Sheet1!A1026,'ERP-EXCEL 25 (2)'!$F$4:$F$3000)</f>
        <v>0</v>
      </c>
      <c r="F1026" s="37" t="e">
        <f>SUMIF(#REF!,Sheet1!A1026,#REF!)</f>
        <v>#REF!</v>
      </c>
    </row>
    <row r="1027" spans="1:6">
      <c r="A1027" s="9" t="s">
        <v>568</v>
      </c>
      <c r="B1027" s="9" t="s">
        <v>494</v>
      </c>
      <c r="C1027" s="42">
        <f>SUMIF(erp!$C$3:$C$2999,Sheet1!A1027,erp!$E$3:$E$2999)</f>
        <v>0</v>
      </c>
      <c r="D1027" s="42">
        <f>SUMIF(location1!$B$3:$B$3000,Sheet1!A1027,location1!$L$3:$L$3000)</f>
        <v>0</v>
      </c>
      <c r="E1027" s="42">
        <f>SUMIF('ERP-EXCEL 25 (2)'!$B$4:$B$3000,Sheet1!A1027,'ERP-EXCEL 25 (2)'!$F$4:$F$3000)</f>
        <v>0</v>
      </c>
      <c r="F1027" s="37" t="e">
        <f>SUMIF(#REF!,Sheet1!A1027,#REF!)</f>
        <v>#REF!</v>
      </c>
    </row>
    <row r="1028" spans="1:6">
      <c r="A1028" s="9" t="s">
        <v>566</v>
      </c>
      <c r="B1028" s="9" t="s">
        <v>494</v>
      </c>
      <c r="C1028" s="42">
        <f>SUMIF(erp!$C$3:$C$2999,Sheet1!A1028,erp!$E$3:$E$2999)</f>
        <v>2480</v>
      </c>
      <c r="D1028" s="42">
        <f>SUMIF(location1!$B$3:$B$3000,Sheet1!A1028,location1!$L$3:$L$3000)</f>
        <v>0</v>
      </c>
      <c r="E1028" s="42">
        <f>SUMIF('ERP-EXCEL 25 (2)'!$B$4:$B$3000,Sheet1!A1028,'ERP-EXCEL 25 (2)'!$F$4:$F$3000)</f>
        <v>360</v>
      </c>
      <c r="F1028" s="37" t="e">
        <f>SUMIF(#REF!,Sheet1!A1028,#REF!)</f>
        <v>#REF!</v>
      </c>
    </row>
    <row r="1029" spans="1:6">
      <c r="A1029" s="9" t="s">
        <v>564</v>
      </c>
      <c r="B1029" s="9" t="s">
        <v>494</v>
      </c>
      <c r="C1029" s="42">
        <f>SUMIF(erp!$C$3:$C$2999,Sheet1!A1029,erp!$E$3:$E$2999)</f>
        <v>2560</v>
      </c>
      <c r="D1029" s="42">
        <f>SUMIF(location1!$B$3:$B$3000,Sheet1!A1029,location1!$L$3:$L$3000)</f>
        <v>0</v>
      </c>
      <c r="E1029" s="42">
        <f>SUMIF('ERP-EXCEL 25 (2)'!$B$4:$B$3000,Sheet1!A1029,'ERP-EXCEL 25 (2)'!$F$4:$F$3000)</f>
        <v>0</v>
      </c>
      <c r="F1029" s="37" t="e">
        <f>SUMIF(#REF!,Sheet1!A1029,#REF!)</f>
        <v>#REF!</v>
      </c>
    </row>
    <row r="1030" spans="1:6">
      <c r="A1030" s="9" t="s">
        <v>563</v>
      </c>
      <c r="B1030" s="9" t="s">
        <v>494</v>
      </c>
      <c r="C1030" s="42">
        <f>SUMIF(erp!$C$3:$C$2999,Sheet1!A1030,erp!$E$3:$E$2999)</f>
        <v>240</v>
      </c>
      <c r="D1030" s="42">
        <f>SUMIF(location1!$B$3:$B$3000,Sheet1!A1030,location1!$L$3:$L$3000)</f>
        <v>0</v>
      </c>
      <c r="E1030" s="42">
        <f>SUMIF('ERP-EXCEL 25 (2)'!$B$4:$B$3000,Sheet1!A1030,'ERP-EXCEL 25 (2)'!$F$4:$F$3000)</f>
        <v>0</v>
      </c>
      <c r="F1030" s="37" t="e">
        <f>SUMIF(#REF!,Sheet1!A1030,#REF!)</f>
        <v>#REF!</v>
      </c>
    </row>
    <row r="1031" spans="1:6">
      <c r="A1031" s="9" t="s">
        <v>561</v>
      </c>
      <c r="B1031" s="9" t="s">
        <v>494</v>
      </c>
      <c r="C1031" s="42">
        <f>SUMIF(erp!$C$3:$C$2999,Sheet1!A1031,erp!$E$3:$E$2999)</f>
        <v>440</v>
      </c>
      <c r="D1031" s="42">
        <f>SUMIF(location1!$B$3:$B$3000,Sheet1!A1031,location1!$L$3:$L$3000)</f>
        <v>0</v>
      </c>
      <c r="E1031" s="42">
        <f>SUMIF('ERP-EXCEL 25 (2)'!$B$4:$B$3000,Sheet1!A1031,'ERP-EXCEL 25 (2)'!$F$4:$F$3000)</f>
        <v>0</v>
      </c>
      <c r="F1031" s="37" t="e">
        <f>SUMIF(#REF!,Sheet1!A1031,#REF!)</f>
        <v>#REF!</v>
      </c>
    </row>
    <row r="1032" spans="1:6">
      <c r="A1032" s="9" t="s">
        <v>559</v>
      </c>
      <c r="B1032" s="9" t="s">
        <v>494</v>
      </c>
      <c r="C1032" s="42">
        <f>SUMIF(erp!$C$3:$C$2999,Sheet1!A1032,erp!$E$3:$E$2999)</f>
        <v>120</v>
      </c>
      <c r="D1032" s="42">
        <f>SUMIF(location1!$B$3:$B$3000,Sheet1!A1032,location1!$L$3:$L$3000)</f>
        <v>0</v>
      </c>
      <c r="E1032" s="42">
        <f>SUMIF('ERP-EXCEL 25 (2)'!$B$4:$B$3000,Sheet1!A1032,'ERP-EXCEL 25 (2)'!$F$4:$F$3000)</f>
        <v>0</v>
      </c>
      <c r="F1032" s="37" t="e">
        <f>SUMIF(#REF!,Sheet1!A1032,#REF!)</f>
        <v>#REF!</v>
      </c>
    </row>
    <row r="1033" spans="1:6">
      <c r="A1033" s="9" t="s">
        <v>555</v>
      </c>
      <c r="B1033" s="9" t="s">
        <v>494</v>
      </c>
      <c r="C1033" s="42">
        <f>SUMIF(erp!$C$3:$C$2999,Sheet1!A1033,erp!$E$3:$E$2999)</f>
        <v>0</v>
      </c>
      <c r="D1033" s="42">
        <f>SUMIF(location1!$B$3:$B$3000,Sheet1!A1033,location1!$L$3:$L$3000)</f>
        <v>0</v>
      </c>
      <c r="E1033" s="42">
        <f>SUMIF('ERP-EXCEL 25 (2)'!$B$4:$B$3000,Sheet1!A1033,'ERP-EXCEL 25 (2)'!$F$4:$F$3000)</f>
        <v>0</v>
      </c>
      <c r="F1033" s="37" t="e">
        <f>SUMIF(#REF!,Sheet1!A1033,#REF!)</f>
        <v>#REF!</v>
      </c>
    </row>
    <row r="1034" spans="1:6">
      <c r="A1034" s="9" t="s">
        <v>554</v>
      </c>
      <c r="B1034" s="9" t="s">
        <v>494</v>
      </c>
      <c r="C1034" s="42">
        <f>SUMIF(erp!$C$3:$C$2999,Sheet1!A1034,erp!$E$3:$E$2999)</f>
        <v>440</v>
      </c>
      <c r="D1034" s="42">
        <f>SUMIF(location1!$B$3:$B$3000,Sheet1!A1034,location1!$L$3:$L$3000)</f>
        <v>0</v>
      </c>
      <c r="E1034" s="42">
        <f>SUMIF('ERP-EXCEL 25 (2)'!$B$4:$B$3000,Sheet1!A1034,'ERP-EXCEL 25 (2)'!$F$4:$F$3000)</f>
        <v>0</v>
      </c>
      <c r="F1034" s="37" t="e">
        <f>SUMIF(#REF!,Sheet1!A1034,#REF!)</f>
        <v>#REF!</v>
      </c>
    </row>
    <row r="1035" spans="1:6">
      <c r="A1035" s="9" t="s">
        <v>553</v>
      </c>
      <c r="B1035" s="9" t="s">
        <v>494</v>
      </c>
      <c r="C1035" s="42">
        <f>SUMIF(erp!$C$3:$C$2999,Sheet1!A1035,erp!$E$3:$E$2999)</f>
        <v>0</v>
      </c>
      <c r="D1035" s="42">
        <f>SUMIF(location1!$B$3:$B$3000,Sheet1!A1035,location1!$L$3:$L$3000)</f>
        <v>0</v>
      </c>
      <c r="E1035" s="42">
        <f>SUMIF('ERP-EXCEL 25 (2)'!$B$4:$B$3000,Sheet1!A1035,'ERP-EXCEL 25 (2)'!$F$4:$F$3000)</f>
        <v>0</v>
      </c>
      <c r="F1035" s="37" t="e">
        <f>SUMIF(#REF!,Sheet1!A1035,#REF!)</f>
        <v>#REF!</v>
      </c>
    </row>
    <row r="1036" spans="1:6">
      <c r="A1036" s="9" t="s">
        <v>552</v>
      </c>
      <c r="B1036" s="9" t="s">
        <v>494</v>
      </c>
      <c r="C1036" s="42">
        <f>SUMIF(erp!$C$3:$C$2999,Sheet1!A1036,erp!$E$3:$E$2999)</f>
        <v>240</v>
      </c>
      <c r="D1036" s="42">
        <f>SUMIF(location1!$B$3:$B$3000,Sheet1!A1036,location1!$L$3:$L$3000)</f>
        <v>0</v>
      </c>
      <c r="E1036" s="42">
        <f>SUMIF('ERP-EXCEL 25 (2)'!$B$4:$B$3000,Sheet1!A1036,'ERP-EXCEL 25 (2)'!$F$4:$F$3000)</f>
        <v>0</v>
      </c>
      <c r="F1036" s="37" t="e">
        <f>SUMIF(#REF!,Sheet1!A1036,#REF!)</f>
        <v>#REF!</v>
      </c>
    </row>
    <row r="1037" spans="1:6">
      <c r="A1037" s="9" t="s">
        <v>551</v>
      </c>
      <c r="B1037" s="9" t="s">
        <v>494</v>
      </c>
      <c r="C1037" s="42">
        <f>SUMIF(erp!$C$3:$C$2999,Sheet1!A1037,erp!$E$3:$E$2999)</f>
        <v>0</v>
      </c>
      <c r="D1037" s="42">
        <f>SUMIF(location1!$B$3:$B$3000,Sheet1!A1037,location1!$L$3:$L$3000)</f>
        <v>0</v>
      </c>
      <c r="E1037" s="42">
        <f>SUMIF('ERP-EXCEL 25 (2)'!$B$4:$B$3000,Sheet1!A1037,'ERP-EXCEL 25 (2)'!$F$4:$F$3000)</f>
        <v>0</v>
      </c>
      <c r="F1037" s="37" t="e">
        <f>SUMIF(#REF!,Sheet1!A1037,#REF!)</f>
        <v>#REF!</v>
      </c>
    </row>
    <row r="1038" spans="1:6">
      <c r="A1038" s="9" t="s">
        <v>550</v>
      </c>
      <c r="B1038" s="9" t="s">
        <v>494</v>
      </c>
      <c r="C1038" s="42">
        <f>SUMIF(erp!$C$3:$C$2999,Sheet1!A1038,erp!$E$3:$E$2999)</f>
        <v>0</v>
      </c>
      <c r="D1038" s="42">
        <f>SUMIF(location1!$B$3:$B$3000,Sheet1!A1038,location1!$L$3:$L$3000)</f>
        <v>0</v>
      </c>
      <c r="E1038" s="42">
        <f>SUMIF('ERP-EXCEL 25 (2)'!$B$4:$B$3000,Sheet1!A1038,'ERP-EXCEL 25 (2)'!$F$4:$F$3000)</f>
        <v>0</v>
      </c>
      <c r="F1038" s="37" t="e">
        <f>SUMIF(#REF!,Sheet1!A1038,#REF!)</f>
        <v>#REF!</v>
      </c>
    </row>
    <row r="1039" spans="1:6">
      <c r="A1039" s="9" t="s">
        <v>549</v>
      </c>
      <c r="B1039" s="9" t="s">
        <v>494</v>
      </c>
      <c r="C1039" s="42">
        <f>SUMIF(erp!$C$3:$C$2999,Sheet1!A1039,erp!$E$3:$E$2999)</f>
        <v>40</v>
      </c>
      <c r="D1039" s="42">
        <f>SUMIF(location1!$B$3:$B$3000,Sheet1!A1039,location1!$L$3:$L$3000)</f>
        <v>0</v>
      </c>
      <c r="E1039" s="42">
        <f>SUMIF('ERP-EXCEL 25 (2)'!$B$4:$B$3000,Sheet1!A1039,'ERP-EXCEL 25 (2)'!$F$4:$F$3000)</f>
        <v>0</v>
      </c>
      <c r="F1039" s="37" t="e">
        <f>SUMIF(#REF!,Sheet1!A1039,#REF!)</f>
        <v>#REF!</v>
      </c>
    </row>
    <row r="1040" spans="1:6">
      <c r="A1040" s="9" t="s">
        <v>548</v>
      </c>
      <c r="B1040" s="9" t="s">
        <v>494</v>
      </c>
      <c r="C1040" s="42">
        <f>SUMIF(erp!$C$3:$C$2999,Sheet1!A1040,erp!$E$3:$E$2999)</f>
        <v>440</v>
      </c>
      <c r="D1040" s="42">
        <f>SUMIF(location1!$B$3:$B$3000,Sheet1!A1040,location1!$L$3:$L$3000)</f>
        <v>0</v>
      </c>
      <c r="E1040" s="42">
        <f>SUMIF('ERP-EXCEL 25 (2)'!$B$4:$B$3000,Sheet1!A1040,'ERP-EXCEL 25 (2)'!$F$4:$F$3000)</f>
        <v>0</v>
      </c>
      <c r="F1040" s="37" t="e">
        <f>SUMIF(#REF!,Sheet1!A1040,#REF!)</f>
        <v>#REF!</v>
      </c>
    </row>
    <row r="1041" spans="1:6">
      <c r="A1041" s="9" t="s">
        <v>547</v>
      </c>
      <c r="B1041" s="9" t="s">
        <v>494</v>
      </c>
      <c r="C1041" s="42">
        <f>SUMIF(erp!$C$3:$C$2999,Sheet1!A1041,erp!$E$3:$E$2999)</f>
        <v>160</v>
      </c>
      <c r="D1041" s="42">
        <f>SUMIF(location1!$B$3:$B$3000,Sheet1!A1041,location1!$L$3:$L$3000)</f>
        <v>0</v>
      </c>
      <c r="E1041" s="42">
        <f>SUMIF('ERP-EXCEL 25 (2)'!$B$4:$B$3000,Sheet1!A1041,'ERP-EXCEL 25 (2)'!$F$4:$F$3000)</f>
        <v>0</v>
      </c>
      <c r="F1041" s="37" t="e">
        <f>SUMIF(#REF!,Sheet1!A1041,#REF!)</f>
        <v>#REF!</v>
      </c>
    </row>
    <row r="1042" spans="1:6">
      <c r="A1042" s="9" t="s">
        <v>545</v>
      </c>
      <c r="B1042" s="9" t="s">
        <v>494</v>
      </c>
      <c r="C1042" s="42">
        <f>SUMIF(erp!$C$3:$C$2999,Sheet1!A1042,erp!$E$3:$E$2999)</f>
        <v>337</v>
      </c>
      <c r="D1042" s="42">
        <f>SUMIF(location1!$B$3:$B$3000,Sheet1!A1042,location1!$L$3:$L$3000)</f>
        <v>0</v>
      </c>
      <c r="E1042" s="42">
        <f>SUMIF('ERP-EXCEL 25 (2)'!$B$4:$B$3000,Sheet1!A1042,'ERP-EXCEL 25 (2)'!$F$4:$F$3000)</f>
        <v>0</v>
      </c>
      <c r="F1042" s="37" t="e">
        <f>SUMIF(#REF!,Sheet1!A1042,#REF!)</f>
        <v>#REF!</v>
      </c>
    </row>
    <row r="1043" spans="1:6">
      <c r="A1043" s="9" t="s">
        <v>544</v>
      </c>
      <c r="B1043" s="9" t="s">
        <v>494</v>
      </c>
      <c r="C1043" s="42">
        <f>SUMIF(erp!$C$3:$C$2999,Sheet1!A1043,erp!$E$3:$E$2999)</f>
        <v>200</v>
      </c>
      <c r="D1043" s="42">
        <f>SUMIF(location1!$B$3:$B$3000,Sheet1!A1043,location1!$L$3:$L$3000)</f>
        <v>0</v>
      </c>
      <c r="E1043" s="42">
        <f>SUMIF('ERP-EXCEL 25 (2)'!$B$4:$B$3000,Sheet1!A1043,'ERP-EXCEL 25 (2)'!$F$4:$F$3000)</f>
        <v>0</v>
      </c>
      <c r="F1043" s="37" t="e">
        <f>SUMIF(#REF!,Sheet1!A1043,#REF!)</f>
        <v>#REF!</v>
      </c>
    </row>
    <row r="1044" spans="1:6">
      <c r="A1044" s="9" t="s">
        <v>543</v>
      </c>
      <c r="B1044" s="9" t="s">
        <v>494</v>
      </c>
      <c r="C1044" s="42">
        <f>SUMIF(erp!$C$3:$C$2999,Sheet1!A1044,erp!$E$3:$E$2999)</f>
        <v>3480</v>
      </c>
      <c r="D1044" s="42">
        <f>SUMIF(location1!$B$3:$B$3000,Sheet1!A1044,location1!$L$3:$L$3000)</f>
        <v>0</v>
      </c>
      <c r="E1044" s="42">
        <f>SUMIF('ERP-EXCEL 25 (2)'!$B$4:$B$3000,Sheet1!A1044,'ERP-EXCEL 25 (2)'!$F$4:$F$3000)</f>
        <v>800</v>
      </c>
      <c r="F1044" s="37" t="e">
        <f>SUMIF(#REF!,Sheet1!A1044,#REF!)</f>
        <v>#REF!</v>
      </c>
    </row>
    <row r="1045" spans="1:6">
      <c r="A1045" s="9" t="s">
        <v>542</v>
      </c>
      <c r="B1045" s="9" t="s">
        <v>494</v>
      </c>
      <c r="C1045" s="42">
        <f>SUMIF(erp!$C$3:$C$2999,Sheet1!A1045,erp!$E$3:$E$2999)</f>
        <v>0</v>
      </c>
      <c r="D1045" s="42">
        <f>SUMIF(location1!$B$3:$B$3000,Sheet1!A1045,location1!$L$3:$L$3000)</f>
        <v>0</v>
      </c>
      <c r="E1045" s="42">
        <f>SUMIF('ERP-EXCEL 25 (2)'!$B$4:$B$3000,Sheet1!A1045,'ERP-EXCEL 25 (2)'!$F$4:$F$3000)</f>
        <v>0</v>
      </c>
      <c r="F1045" s="37" t="e">
        <f>SUMIF(#REF!,Sheet1!A1045,#REF!)</f>
        <v>#REF!</v>
      </c>
    </row>
    <row r="1046" spans="1:6">
      <c r="A1046" s="9" t="s">
        <v>541</v>
      </c>
      <c r="B1046" s="9" t="s">
        <v>494</v>
      </c>
      <c r="C1046" s="42">
        <f>SUMIF(erp!$C$3:$C$2999,Sheet1!A1046,erp!$E$3:$E$2999)</f>
        <v>480</v>
      </c>
      <c r="D1046" s="42">
        <f>SUMIF(location1!$B$3:$B$3000,Sheet1!A1046,location1!$L$3:$L$3000)</f>
        <v>0</v>
      </c>
      <c r="E1046" s="42">
        <f>SUMIF('ERP-EXCEL 25 (2)'!$B$4:$B$3000,Sheet1!A1046,'ERP-EXCEL 25 (2)'!$F$4:$F$3000)</f>
        <v>0</v>
      </c>
      <c r="F1046" s="37" t="e">
        <f>SUMIF(#REF!,Sheet1!A1046,#REF!)</f>
        <v>#REF!</v>
      </c>
    </row>
    <row r="1047" spans="1:6">
      <c r="A1047" s="9" t="s">
        <v>540</v>
      </c>
      <c r="B1047" s="9" t="s">
        <v>494</v>
      </c>
      <c r="C1047" s="42">
        <f>SUMIF(erp!$C$3:$C$2999,Sheet1!A1047,erp!$E$3:$E$2999)</f>
        <v>160</v>
      </c>
      <c r="D1047" s="42">
        <f>SUMIF(location1!$B$3:$B$3000,Sheet1!A1047,location1!$L$3:$L$3000)</f>
        <v>0</v>
      </c>
      <c r="E1047" s="42">
        <f>SUMIF('ERP-EXCEL 25 (2)'!$B$4:$B$3000,Sheet1!A1047,'ERP-EXCEL 25 (2)'!$F$4:$F$3000)</f>
        <v>0</v>
      </c>
      <c r="F1047" s="37" t="e">
        <f>SUMIF(#REF!,Sheet1!A1047,#REF!)</f>
        <v>#REF!</v>
      </c>
    </row>
    <row r="1048" spans="1:6">
      <c r="A1048" s="9" t="s">
        <v>536</v>
      </c>
      <c r="B1048" s="9" t="s">
        <v>494</v>
      </c>
      <c r="C1048" s="42">
        <f>SUMIF(erp!$C$3:$C$2999,Sheet1!A1048,erp!$E$3:$E$2999)</f>
        <v>320</v>
      </c>
      <c r="D1048" s="42">
        <f>SUMIF(location1!$B$3:$B$3000,Sheet1!A1048,location1!$L$3:$L$3000)</f>
        <v>0</v>
      </c>
      <c r="E1048" s="42">
        <f>SUMIF('ERP-EXCEL 25 (2)'!$B$4:$B$3000,Sheet1!A1048,'ERP-EXCEL 25 (2)'!$F$4:$F$3000)</f>
        <v>0</v>
      </c>
      <c r="F1048" s="37" t="e">
        <f>SUMIF(#REF!,Sheet1!A1048,#REF!)</f>
        <v>#REF!</v>
      </c>
    </row>
    <row r="1049" spans="1:6">
      <c r="A1049" s="9" t="s">
        <v>535</v>
      </c>
      <c r="B1049" s="9" t="s">
        <v>534</v>
      </c>
      <c r="C1049" s="42">
        <f>SUMIF(erp!$C$3:$C$2999,Sheet1!A1049,erp!$E$3:$E$2999)</f>
        <v>217</v>
      </c>
      <c r="D1049" s="42">
        <f>SUMIF(location1!$B$3:$B$3000,Sheet1!A1049,location1!$L$3:$L$3000)</f>
        <v>0</v>
      </c>
      <c r="E1049" s="42">
        <f>SUMIF('ERP-EXCEL 25 (2)'!$B$4:$B$3000,Sheet1!A1049,'ERP-EXCEL 25 (2)'!$F$4:$F$3000)</f>
        <v>0</v>
      </c>
      <c r="F1049" s="37" t="e">
        <f>SUMIF(#REF!,Sheet1!A1049,#REF!)</f>
        <v>#REF!</v>
      </c>
    </row>
    <row r="1050" spans="1:6">
      <c r="A1050" s="9" t="s">
        <v>531</v>
      </c>
      <c r="B1050" s="9" t="s">
        <v>494</v>
      </c>
      <c r="C1050" s="42">
        <f>SUMIF(erp!$C$3:$C$2999,Sheet1!A1050,erp!$E$3:$E$2999)</f>
        <v>0</v>
      </c>
      <c r="D1050" s="42">
        <f>SUMIF(location1!$B$3:$B$3000,Sheet1!A1050,location1!$L$3:$L$3000)</f>
        <v>0</v>
      </c>
      <c r="E1050" s="42">
        <f>SUMIF('ERP-EXCEL 25 (2)'!$B$4:$B$3000,Sheet1!A1050,'ERP-EXCEL 25 (2)'!$F$4:$F$3000)</f>
        <v>0</v>
      </c>
      <c r="F1050" s="37" t="e">
        <f>SUMIF(#REF!,Sheet1!A1050,#REF!)</f>
        <v>#REF!</v>
      </c>
    </row>
    <row r="1051" spans="1:6">
      <c r="A1051" s="9" t="s">
        <v>530</v>
      </c>
      <c r="B1051" s="9" t="s">
        <v>494</v>
      </c>
      <c r="C1051" s="42">
        <f>SUMIF(erp!$C$3:$C$2999,Sheet1!A1051,erp!$E$3:$E$2999)</f>
        <v>0</v>
      </c>
      <c r="D1051" s="42">
        <f>SUMIF(location1!$B$3:$B$3000,Sheet1!A1051,location1!$L$3:$L$3000)</f>
        <v>0</v>
      </c>
      <c r="E1051" s="42">
        <f>SUMIF('ERP-EXCEL 25 (2)'!$B$4:$B$3000,Sheet1!A1051,'ERP-EXCEL 25 (2)'!$F$4:$F$3000)</f>
        <v>0</v>
      </c>
      <c r="F1051" s="37" t="e">
        <f>SUMIF(#REF!,Sheet1!A1051,#REF!)</f>
        <v>#REF!</v>
      </c>
    </row>
    <row r="1052" spans="1:6">
      <c r="A1052" s="9" t="s">
        <v>528</v>
      </c>
      <c r="B1052" s="9" t="s">
        <v>494</v>
      </c>
      <c r="C1052" s="42">
        <f>SUMIF(erp!$C$3:$C$2999,Sheet1!A1052,erp!$E$3:$E$2999)</f>
        <v>180</v>
      </c>
      <c r="D1052" s="42">
        <f>SUMIF(location1!$B$3:$B$3000,Sheet1!A1052,location1!$L$3:$L$3000)</f>
        <v>0</v>
      </c>
      <c r="E1052" s="42">
        <f>SUMIF('ERP-EXCEL 25 (2)'!$B$4:$B$3000,Sheet1!A1052,'ERP-EXCEL 25 (2)'!$F$4:$F$3000)</f>
        <v>0</v>
      </c>
      <c r="F1052" s="37" t="e">
        <f>SUMIF(#REF!,Sheet1!A1052,#REF!)</f>
        <v>#REF!</v>
      </c>
    </row>
    <row r="1053" spans="1:6">
      <c r="A1053" s="9" t="s">
        <v>526</v>
      </c>
      <c r="B1053" s="9" t="s">
        <v>494</v>
      </c>
      <c r="C1053" s="42">
        <f>SUMIF(erp!$C$3:$C$2999,Sheet1!A1053,erp!$E$3:$E$2999)</f>
        <v>760</v>
      </c>
      <c r="D1053" s="42">
        <f>SUMIF(location1!$B$3:$B$3000,Sheet1!A1053,location1!$L$3:$L$3000)</f>
        <v>0</v>
      </c>
      <c r="E1053" s="42">
        <f>SUMIF('ERP-EXCEL 25 (2)'!$B$4:$B$3000,Sheet1!A1053,'ERP-EXCEL 25 (2)'!$F$4:$F$3000)</f>
        <v>0</v>
      </c>
      <c r="F1053" s="37" t="e">
        <f>SUMIF(#REF!,Sheet1!A1053,#REF!)</f>
        <v>#REF!</v>
      </c>
    </row>
    <row r="1054" spans="1:6">
      <c r="A1054" s="9" t="s">
        <v>525</v>
      </c>
      <c r="B1054" s="9" t="s">
        <v>494</v>
      </c>
      <c r="C1054" s="42">
        <f>SUMIF(erp!$C$3:$C$2999,Sheet1!A1054,erp!$E$3:$E$2999)</f>
        <v>0</v>
      </c>
      <c r="D1054" s="42">
        <f>SUMIF(location1!$B$3:$B$3000,Sheet1!A1054,location1!$L$3:$L$3000)</f>
        <v>0</v>
      </c>
      <c r="E1054" s="42">
        <f>SUMIF('ERP-EXCEL 25 (2)'!$B$4:$B$3000,Sheet1!A1054,'ERP-EXCEL 25 (2)'!$F$4:$F$3000)</f>
        <v>0</v>
      </c>
      <c r="F1054" s="37" t="e">
        <f>SUMIF(#REF!,Sheet1!A1054,#REF!)</f>
        <v>#REF!</v>
      </c>
    </row>
    <row r="1055" spans="1:6">
      <c r="A1055" s="9" t="s">
        <v>524</v>
      </c>
      <c r="B1055" s="9" t="s">
        <v>494</v>
      </c>
      <c r="C1055" s="42">
        <f>SUMIF(erp!$C$3:$C$2999,Sheet1!A1055,erp!$E$3:$E$2999)</f>
        <v>280</v>
      </c>
      <c r="D1055" s="42">
        <f>SUMIF(location1!$B$3:$B$3000,Sheet1!A1055,location1!$L$3:$L$3000)</f>
        <v>0</v>
      </c>
      <c r="E1055" s="42">
        <f>SUMIF('ERP-EXCEL 25 (2)'!$B$4:$B$3000,Sheet1!A1055,'ERP-EXCEL 25 (2)'!$F$4:$F$3000)</f>
        <v>0</v>
      </c>
      <c r="F1055" s="37" t="e">
        <f>SUMIF(#REF!,Sheet1!A1055,#REF!)</f>
        <v>#REF!</v>
      </c>
    </row>
    <row r="1056" spans="1:6">
      <c r="A1056" s="9" t="s">
        <v>523</v>
      </c>
      <c r="B1056" s="9" t="s">
        <v>494</v>
      </c>
      <c r="C1056" s="42">
        <f>SUMIF(erp!$C$3:$C$2999,Sheet1!A1056,erp!$E$3:$E$2999)</f>
        <v>240</v>
      </c>
      <c r="D1056" s="42">
        <f>SUMIF(location1!$B$3:$B$3000,Sheet1!A1056,location1!$L$3:$L$3000)</f>
        <v>0</v>
      </c>
      <c r="E1056" s="42">
        <f>SUMIF('ERP-EXCEL 25 (2)'!$B$4:$B$3000,Sheet1!A1056,'ERP-EXCEL 25 (2)'!$F$4:$F$3000)</f>
        <v>0</v>
      </c>
      <c r="F1056" s="37" t="e">
        <f>SUMIF(#REF!,Sheet1!A1056,#REF!)</f>
        <v>#REF!</v>
      </c>
    </row>
    <row r="1057" spans="1:6">
      <c r="A1057" s="9" t="s">
        <v>522</v>
      </c>
      <c r="B1057" s="9" t="s">
        <v>494</v>
      </c>
      <c r="C1057" s="42">
        <f>SUMIF(erp!$C$3:$C$2999,Sheet1!A1057,erp!$E$3:$E$2999)</f>
        <v>2200</v>
      </c>
      <c r="D1057" s="42">
        <f>SUMIF(location1!$B$3:$B$3000,Sheet1!A1057,location1!$L$3:$L$3000)</f>
        <v>0</v>
      </c>
      <c r="E1057" s="42">
        <f>SUMIF('ERP-EXCEL 25 (2)'!$B$4:$B$3000,Sheet1!A1057,'ERP-EXCEL 25 (2)'!$F$4:$F$3000)</f>
        <v>400</v>
      </c>
      <c r="F1057" s="37" t="e">
        <f>SUMIF(#REF!,Sheet1!A1057,#REF!)</f>
        <v>#REF!</v>
      </c>
    </row>
    <row r="1058" spans="1:6">
      <c r="A1058" s="9" t="s">
        <v>521</v>
      </c>
      <c r="B1058" s="9" t="s">
        <v>494</v>
      </c>
      <c r="C1058" s="42">
        <f>SUMIF(erp!$C$3:$C$2999,Sheet1!A1058,erp!$E$3:$E$2999)</f>
        <v>0</v>
      </c>
      <c r="D1058" s="42">
        <f>SUMIF(location1!$B$3:$B$3000,Sheet1!A1058,location1!$L$3:$L$3000)</f>
        <v>0</v>
      </c>
      <c r="E1058" s="42">
        <f>SUMIF('ERP-EXCEL 25 (2)'!$B$4:$B$3000,Sheet1!A1058,'ERP-EXCEL 25 (2)'!$F$4:$F$3000)</f>
        <v>0</v>
      </c>
      <c r="F1058" s="37" t="e">
        <f>SUMIF(#REF!,Sheet1!A1058,#REF!)</f>
        <v>#REF!</v>
      </c>
    </row>
    <row r="1059" spans="1:6">
      <c r="A1059" s="9" t="s">
        <v>520</v>
      </c>
      <c r="B1059" s="9" t="s">
        <v>494</v>
      </c>
      <c r="C1059" s="42">
        <f>SUMIF(erp!$C$3:$C$2999,Sheet1!A1059,erp!$E$3:$E$2999)</f>
        <v>5480</v>
      </c>
      <c r="D1059" s="42">
        <f>SUMIF(location1!$B$3:$B$3000,Sheet1!A1059,location1!$L$3:$L$3000)</f>
        <v>0</v>
      </c>
      <c r="E1059" s="42">
        <f>SUMIF('ERP-EXCEL 25 (2)'!$B$4:$B$3000,Sheet1!A1059,'ERP-EXCEL 25 (2)'!$F$4:$F$3000)</f>
        <v>600</v>
      </c>
      <c r="F1059" s="37" t="e">
        <f>SUMIF(#REF!,Sheet1!A1059,#REF!)</f>
        <v>#REF!</v>
      </c>
    </row>
    <row r="1060" spans="1:6">
      <c r="A1060" s="9" t="s">
        <v>518</v>
      </c>
      <c r="B1060" s="9" t="s">
        <v>494</v>
      </c>
      <c r="C1060" s="42">
        <f>SUMIF(erp!$C$3:$C$2999,Sheet1!A1060,erp!$E$3:$E$2999)</f>
        <v>1600</v>
      </c>
      <c r="D1060" s="42">
        <f>SUMIF(location1!$B$3:$B$3000,Sheet1!A1060,location1!$L$3:$L$3000)</f>
        <v>0</v>
      </c>
      <c r="E1060" s="42">
        <f>SUMIF('ERP-EXCEL 25 (2)'!$B$4:$B$3000,Sheet1!A1060,'ERP-EXCEL 25 (2)'!$F$4:$F$3000)</f>
        <v>400</v>
      </c>
      <c r="F1060" s="37" t="e">
        <f>SUMIF(#REF!,Sheet1!A1060,#REF!)</f>
        <v>#REF!</v>
      </c>
    </row>
    <row r="1061" spans="1:6">
      <c r="A1061" s="9" t="s">
        <v>517</v>
      </c>
      <c r="B1061" s="9" t="s">
        <v>494</v>
      </c>
      <c r="C1061" s="42">
        <f>SUMIF(erp!$C$3:$C$2999,Sheet1!A1061,erp!$E$3:$E$2999)</f>
        <v>0</v>
      </c>
      <c r="D1061" s="42">
        <f>SUMIF(location1!$B$3:$B$3000,Sheet1!A1061,location1!$L$3:$L$3000)</f>
        <v>0</v>
      </c>
      <c r="E1061" s="42">
        <f>SUMIF('ERP-EXCEL 25 (2)'!$B$4:$B$3000,Sheet1!A1061,'ERP-EXCEL 25 (2)'!$F$4:$F$3000)</f>
        <v>0</v>
      </c>
      <c r="F1061" s="37" t="e">
        <f>SUMIF(#REF!,Sheet1!A1061,#REF!)</f>
        <v>#REF!</v>
      </c>
    </row>
    <row r="1062" spans="1:6">
      <c r="A1062" s="9" t="s">
        <v>516</v>
      </c>
      <c r="B1062" s="9" t="s">
        <v>494</v>
      </c>
      <c r="C1062" s="42">
        <f>SUMIF(erp!$C$3:$C$2999,Sheet1!A1062,erp!$E$3:$E$2999)</f>
        <v>0</v>
      </c>
      <c r="D1062" s="42">
        <f>SUMIF(location1!$B$3:$B$3000,Sheet1!A1062,location1!$L$3:$L$3000)</f>
        <v>0</v>
      </c>
      <c r="E1062" s="42">
        <f>SUMIF('ERP-EXCEL 25 (2)'!$B$4:$B$3000,Sheet1!A1062,'ERP-EXCEL 25 (2)'!$F$4:$F$3000)</f>
        <v>0</v>
      </c>
      <c r="F1062" s="37" t="e">
        <f>SUMIF(#REF!,Sheet1!A1062,#REF!)</f>
        <v>#REF!</v>
      </c>
    </row>
    <row r="1063" spans="1:6">
      <c r="A1063" s="9" t="s">
        <v>515</v>
      </c>
      <c r="B1063" s="9" t="s">
        <v>494</v>
      </c>
      <c r="C1063" s="42">
        <f>SUMIF(erp!$C$3:$C$2999,Sheet1!A1063,erp!$E$3:$E$2999)</f>
        <v>1160</v>
      </c>
      <c r="D1063" s="42">
        <f>SUMIF(location1!$B$3:$B$3000,Sheet1!A1063,location1!$L$3:$L$3000)</f>
        <v>0</v>
      </c>
      <c r="E1063" s="42">
        <f>SUMIF('ERP-EXCEL 25 (2)'!$B$4:$B$3000,Sheet1!A1063,'ERP-EXCEL 25 (2)'!$F$4:$F$3000)</f>
        <v>0</v>
      </c>
      <c r="F1063" s="37" t="e">
        <f>SUMIF(#REF!,Sheet1!A1063,#REF!)</f>
        <v>#REF!</v>
      </c>
    </row>
    <row r="1064" spans="1:6">
      <c r="A1064" s="9" t="s">
        <v>514</v>
      </c>
      <c r="B1064" s="9" t="s">
        <v>494</v>
      </c>
      <c r="C1064" s="42">
        <f>SUMIF(erp!$C$3:$C$2999,Sheet1!A1064,erp!$E$3:$E$2999)</f>
        <v>2501</v>
      </c>
      <c r="D1064" s="42">
        <f>SUMIF(location1!$B$3:$B$3000,Sheet1!A1064,location1!$L$3:$L$3000)</f>
        <v>0</v>
      </c>
      <c r="E1064" s="42">
        <f>SUMIF('ERP-EXCEL 25 (2)'!$B$4:$B$3000,Sheet1!A1064,'ERP-EXCEL 25 (2)'!$F$4:$F$3000)</f>
        <v>0</v>
      </c>
      <c r="F1064" s="37" t="e">
        <f>SUMIF(#REF!,Sheet1!A1064,#REF!)</f>
        <v>#REF!</v>
      </c>
    </row>
    <row r="1065" spans="1:6">
      <c r="A1065" s="9" t="s">
        <v>513</v>
      </c>
      <c r="B1065" s="9" t="s">
        <v>494</v>
      </c>
      <c r="C1065" s="42">
        <f>SUMIF(erp!$C$3:$C$2999,Sheet1!A1065,erp!$E$3:$E$2999)</f>
        <v>658</v>
      </c>
      <c r="D1065" s="42">
        <f>SUMIF(location1!$B$3:$B$3000,Sheet1!A1065,location1!$L$3:$L$3000)</f>
        <v>0</v>
      </c>
      <c r="E1065" s="42">
        <f>SUMIF('ERP-EXCEL 25 (2)'!$B$4:$B$3000,Sheet1!A1065,'ERP-EXCEL 25 (2)'!$F$4:$F$3000)</f>
        <v>400</v>
      </c>
      <c r="F1065" s="37" t="e">
        <f>SUMIF(#REF!,Sheet1!A1065,#REF!)</f>
        <v>#REF!</v>
      </c>
    </row>
    <row r="1066" spans="1:6">
      <c r="A1066" s="9" t="s">
        <v>512</v>
      </c>
      <c r="B1066" s="9" t="s">
        <v>494</v>
      </c>
      <c r="C1066" s="42">
        <f>SUMIF(erp!$C$3:$C$2999,Sheet1!A1066,erp!$E$3:$E$2999)</f>
        <v>759</v>
      </c>
      <c r="D1066" s="42">
        <f>SUMIF(location1!$B$3:$B$3000,Sheet1!A1066,location1!$L$3:$L$3000)</f>
        <v>0</v>
      </c>
      <c r="E1066" s="42">
        <f>SUMIF('ERP-EXCEL 25 (2)'!$B$4:$B$3000,Sheet1!A1066,'ERP-EXCEL 25 (2)'!$F$4:$F$3000)</f>
        <v>0</v>
      </c>
      <c r="F1066" s="37" t="e">
        <f>SUMIF(#REF!,Sheet1!A1066,#REF!)</f>
        <v>#REF!</v>
      </c>
    </row>
    <row r="1067" spans="1:6">
      <c r="A1067" s="9" t="s">
        <v>511</v>
      </c>
      <c r="B1067" s="9" t="s">
        <v>494</v>
      </c>
      <c r="C1067" s="42">
        <f>SUMIF(erp!$C$3:$C$2999,Sheet1!A1067,erp!$E$3:$E$2999)</f>
        <v>0</v>
      </c>
      <c r="D1067" s="42">
        <f>SUMIF(location1!$B$3:$B$3000,Sheet1!A1067,location1!$L$3:$L$3000)</f>
        <v>0</v>
      </c>
      <c r="E1067" s="42">
        <f>SUMIF('ERP-EXCEL 25 (2)'!$B$4:$B$3000,Sheet1!A1067,'ERP-EXCEL 25 (2)'!$F$4:$F$3000)</f>
        <v>0</v>
      </c>
      <c r="F1067" s="37" t="e">
        <f>SUMIF(#REF!,Sheet1!A1067,#REF!)</f>
        <v>#REF!</v>
      </c>
    </row>
    <row r="1068" spans="1:6">
      <c r="A1068" s="9" t="s">
        <v>510</v>
      </c>
      <c r="B1068" s="9" t="s">
        <v>494</v>
      </c>
      <c r="C1068" s="42">
        <f>SUMIF(erp!$C$3:$C$2999,Sheet1!A1068,erp!$E$3:$E$2999)</f>
        <v>319</v>
      </c>
      <c r="D1068" s="42">
        <f>SUMIF(location1!$B$3:$B$3000,Sheet1!A1068,location1!$L$3:$L$3000)</f>
        <v>0</v>
      </c>
      <c r="E1068" s="42">
        <f>SUMIF('ERP-EXCEL 25 (2)'!$B$4:$B$3000,Sheet1!A1068,'ERP-EXCEL 25 (2)'!$F$4:$F$3000)</f>
        <v>0</v>
      </c>
      <c r="F1068" s="37" t="e">
        <f>SUMIF(#REF!,Sheet1!A1068,#REF!)</f>
        <v>#REF!</v>
      </c>
    </row>
    <row r="1069" spans="1:6">
      <c r="A1069" s="9" t="s">
        <v>509</v>
      </c>
      <c r="B1069" s="9" t="s">
        <v>494</v>
      </c>
      <c r="C1069" s="42">
        <f>SUMIF(erp!$C$3:$C$2999,Sheet1!A1069,erp!$E$3:$E$2999)</f>
        <v>0</v>
      </c>
      <c r="D1069" s="42">
        <f>SUMIF(location1!$B$3:$B$3000,Sheet1!A1069,location1!$L$3:$L$3000)</f>
        <v>0</v>
      </c>
      <c r="E1069" s="42">
        <f>SUMIF('ERP-EXCEL 25 (2)'!$B$4:$B$3000,Sheet1!A1069,'ERP-EXCEL 25 (2)'!$F$4:$F$3000)</f>
        <v>0</v>
      </c>
      <c r="F1069" s="37" t="e">
        <f>SUMIF(#REF!,Sheet1!A1069,#REF!)</f>
        <v>#REF!</v>
      </c>
    </row>
    <row r="1070" spans="1:6">
      <c r="A1070" s="9" t="s">
        <v>507</v>
      </c>
      <c r="B1070" s="9" t="s">
        <v>494</v>
      </c>
      <c r="C1070" s="42">
        <f>SUMIF(erp!$C$3:$C$2999,Sheet1!A1070,erp!$E$3:$E$2999)</f>
        <v>407</v>
      </c>
      <c r="D1070" s="42">
        <f>SUMIF(location1!$B$3:$B$3000,Sheet1!A1070,location1!$L$3:$L$3000)</f>
        <v>0</v>
      </c>
      <c r="E1070" s="42">
        <f>SUMIF('ERP-EXCEL 25 (2)'!$B$4:$B$3000,Sheet1!A1070,'ERP-EXCEL 25 (2)'!$F$4:$F$3000)</f>
        <v>0</v>
      </c>
      <c r="F1070" s="37" t="e">
        <f>SUMIF(#REF!,Sheet1!A1070,#REF!)</f>
        <v>#REF!</v>
      </c>
    </row>
    <row r="1071" spans="1:6">
      <c r="A1071" s="9" t="s">
        <v>506</v>
      </c>
      <c r="B1071" s="9" t="s">
        <v>494</v>
      </c>
      <c r="C1071" s="42">
        <f>SUMIF(erp!$C$3:$C$2999,Sheet1!A1071,erp!$E$3:$E$2999)</f>
        <v>200</v>
      </c>
      <c r="D1071" s="42">
        <f>SUMIF(location1!$B$3:$B$3000,Sheet1!A1071,location1!$L$3:$L$3000)</f>
        <v>0</v>
      </c>
      <c r="E1071" s="42">
        <f>SUMIF('ERP-EXCEL 25 (2)'!$B$4:$B$3000,Sheet1!A1071,'ERP-EXCEL 25 (2)'!$F$4:$F$3000)</f>
        <v>0</v>
      </c>
      <c r="F1071" s="37" t="e">
        <f>SUMIF(#REF!,Sheet1!A1071,#REF!)</f>
        <v>#REF!</v>
      </c>
    </row>
    <row r="1072" spans="1:6">
      <c r="A1072" s="9" t="s">
        <v>505</v>
      </c>
      <c r="B1072" s="9" t="s">
        <v>494</v>
      </c>
      <c r="C1072" s="42">
        <f>SUMIF(erp!$C$3:$C$2999,Sheet1!A1072,erp!$E$3:$E$2999)</f>
        <v>469</v>
      </c>
      <c r="D1072" s="42">
        <f>SUMIF(location1!$B$3:$B$3000,Sheet1!A1072,location1!$L$3:$L$3000)</f>
        <v>0</v>
      </c>
      <c r="E1072" s="42">
        <f>SUMIF('ERP-EXCEL 25 (2)'!$B$4:$B$3000,Sheet1!A1072,'ERP-EXCEL 25 (2)'!$F$4:$F$3000)</f>
        <v>0</v>
      </c>
      <c r="F1072" s="37" t="e">
        <f>SUMIF(#REF!,Sheet1!A1072,#REF!)</f>
        <v>#REF!</v>
      </c>
    </row>
    <row r="1073" spans="1:6">
      <c r="A1073" s="9" t="s">
        <v>503</v>
      </c>
      <c r="B1073" s="9" t="s">
        <v>494</v>
      </c>
      <c r="C1073" s="42">
        <f>SUMIF(erp!$C$3:$C$2999,Sheet1!A1073,erp!$E$3:$E$2999)</f>
        <v>1160</v>
      </c>
      <c r="D1073" s="42">
        <f>SUMIF(location1!$B$3:$B$3000,Sheet1!A1073,location1!$L$3:$L$3000)</f>
        <v>0</v>
      </c>
      <c r="E1073" s="42">
        <f>SUMIF('ERP-EXCEL 25 (2)'!$B$4:$B$3000,Sheet1!A1073,'ERP-EXCEL 25 (2)'!$F$4:$F$3000)</f>
        <v>0</v>
      </c>
      <c r="F1073" s="37" t="e">
        <f>SUMIF(#REF!,Sheet1!A1073,#REF!)</f>
        <v>#REF!</v>
      </c>
    </row>
    <row r="1074" spans="1:6">
      <c r="A1074" s="9" t="s">
        <v>501</v>
      </c>
      <c r="B1074" s="9" t="s">
        <v>494</v>
      </c>
      <c r="C1074" s="42">
        <f>SUMIF(erp!$C$3:$C$2999,Sheet1!A1074,erp!$E$3:$E$2999)</f>
        <v>1520</v>
      </c>
      <c r="D1074" s="42">
        <f>SUMIF(location1!$B$3:$B$3000,Sheet1!A1074,location1!$L$3:$L$3000)</f>
        <v>0</v>
      </c>
      <c r="E1074" s="42">
        <f>SUMIF('ERP-EXCEL 25 (2)'!$B$4:$B$3000,Sheet1!A1074,'ERP-EXCEL 25 (2)'!$F$4:$F$3000)</f>
        <v>320</v>
      </c>
      <c r="F1074" s="37" t="e">
        <f>SUMIF(#REF!,Sheet1!A1074,#REF!)</f>
        <v>#REF!</v>
      </c>
    </row>
    <row r="1075" spans="1:6">
      <c r="A1075" s="9" t="s">
        <v>499</v>
      </c>
      <c r="B1075" s="9" t="s">
        <v>494</v>
      </c>
      <c r="C1075" s="42">
        <f>SUMIF(erp!$C$3:$C$2999,Sheet1!A1075,erp!$E$3:$E$2999)</f>
        <v>1120</v>
      </c>
      <c r="D1075" s="42">
        <f>SUMIF(location1!$B$3:$B$3000,Sheet1!A1075,location1!$L$3:$L$3000)</f>
        <v>0</v>
      </c>
      <c r="E1075" s="42">
        <f>SUMIF('ERP-EXCEL 25 (2)'!$B$4:$B$3000,Sheet1!A1075,'ERP-EXCEL 25 (2)'!$F$4:$F$3000)</f>
        <v>0</v>
      </c>
      <c r="F1075" s="37" t="e">
        <f>SUMIF(#REF!,Sheet1!A1075,#REF!)</f>
        <v>#REF!</v>
      </c>
    </row>
    <row r="1076" spans="1:6">
      <c r="A1076" s="9" t="s">
        <v>498</v>
      </c>
      <c r="B1076" s="9" t="s">
        <v>494</v>
      </c>
      <c r="C1076" s="42">
        <f>SUMIF(erp!$C$3:$C$2999,Sheet1!A1076,erp!$E$3:$E$2999)</f>
        <v>2160</v>
      </c>
      <c r="D1076" s="42">
        <f>SUMIF(location1!$B$3:$B$3000,Sheet1!A1076,location1!$L$3:$L$3000)</f>
        <v>0</v>
      </c>
      <c r="E1076" s="42">
        <f>SUMIF('ERP-EXCEL 25 (2)'!$B$4:$B$3000,Sheet1!A1076,'ERP-EXCEL 25 (2)'!$F$4:$F$3000)</f>
        <v>600</v>
      </c>
      <c r="F1076" s="37" t="e">
        <f>SUMIF(#REF!,Sheet1!A1076,#REF!)</f>
        <v>#REF!</v>
      </c>
    </row>
    <row r="1077" spans="1:6">
      <c r="A1077" s="9" t="s">
        <v>497</v>
      </c>
      <c r="B1077" s="9" t="s">
        <v>494</v>
      </c>
      <c r="C1077" s="42">
        <f>SUMIF(erp!$C$3:$C$2999,Sheet1!A1077,erp!$E$3:$E$2999)</f>
        <v>1720</v>
      </c>
      <c r="D1077" s="42">
        <f>SUMIF(location1!$B$3:$B$3000,Sheet1!A1077,location1!$L$3:$L$3000)</f>
        <v>0</v>
      </c>
      <c r="E1077" s="42">
        <f>SUMIF('ERP-EXCEL 25 (2)'!$B$4:$B$3000,Sheet1!A1077,'ERP-EXCEL 25 (2)'!$F$4:$F$3000)</f>
        <v>0</v>
      </c>
      <c r="F1077" s="37" t="e">
        <f>SUMIF(#REF!,Sheet1!A1077,#REF!)</f>
        <v>#REF!</v>
      </c>
    </row>
    <row r="1078" spans="1:6">
      <c r="A1078" s="9" t="s">
        <v>496</v>
      </c>
      <c r="B1078" s="9" t="s">
        <v>494</v>
      </c>
      <c r="C1078" s="42">
        <f>SUMIF(erp!$C$3:$C$2999,Sheet1!A1078,erp!$E$3:$E$2999)</f>
        <v>1120</v>
      </c>
      <c r="D1078" s="42">
        <f>SUMIF(location1!$B$3:$B$3000,Sheet1!A1078,location1!$L$3:$L$3000)</f>
        <v>0</v>
      </c>
      <c r="E1078" s="42">
        <f>SUMIF('ERP-EXCEL 25 (2)'!$B$4:$B$3000,Sheet1!A1078,'ERP-EXCEL 25 (2)'!$F$4:$F$3000)</f>
        <v>0</v>
      </c>
      <c r="F1078" s="37" t="e">
        <f>SUMIF(#REF!,Sheet1!A1078,#REF!)</f>
        <v>#REF!</v>
      </c>
    </row>
    <row r="1079" spans="1:6">
      <c r="A1079" s="9" t="s">
        <v>492</v>
      </c>
      <c r="B1079" s="9" t="s">
        <v>486</v>
      </c>
      <c r="C1079" s="42">
        <f>SUMIF(erp!$C$3:$C$2999,Sheet1!A1079,erp!$E$3:$E$2999)</f>
        <v>642640</v>
      </c>
      <c r="D1079" s="42">
        <f>SUMIF(location1!$B$3:$B$3000,Sheet1!A1079,location1!$L$3:$L$3000)</f>
        <v>0</v>
      </c>
      <c r="E1079" s="42">
        <f>SUMIF('ERP-EXCEL 25 (2)'!$B$4:$B$3000,Sheet1!A1079,'ERP-EXCEL 25 (2)'!$F$4:$F$3000)</f>
        <v>139200</v>
      </c>
      <c r="F1079" s="37" t="e">
        <f>SUMIF(#REF!,Sheet1!A1079,#REF!)</f>
        <v>#REF!</v>
      </c>
    </row>
    <row r="1080" spans="1:6">
      <c r="A1080" s="9" t="s">
        <v>491</v>
      </c>
      <c r="B1080" s="9" t="s">
        <v>486</v>
      </c>
      <c r="C1080" s="42">
        <f>SUMIF(erp!$C$3:$C$2999,Sheet1!A1080,erp!$E$3:$E$2999)</f>
        <v>730170</v>
      </c>
      <c r="D1080" s="42">
        <f>SUMIF(location1!$B$3:$B$3000,Sheet1!A1080,location1!$L$3:$L$3000)</f>
        <v>0</v>
      </c>
      <c r="E1080" s="42">
        <f>SUMIF('ERP-EXCEL 25 (2)'!$B$4:$B$3000,Sheet1!A1080,'ERP-EXCEL 25 (2)'!$F$4:$F$3000)</f>
        <v>0</v>
      </c>
      <c r="F1080" s="37" t="e">
        <f>SUMIF(#REF!,Sheet1!A1080,#REF!)</f>
        <v>#REF!</v>
      </c>
    </row>
    <row r="1081" spans="1:6">
      <c r="A1081" s="9" t="s">
        <v>488</v>
      </c>
      <c r="B1081" s="9" t="s">
        <v>486</v>
      </c>
      <c r="C1081" s="42">
        <f>SUMIF(erp!$C$3:$C$2999,Sheet1!A1081,erp!$E$3:$E$2999)</f>
        <v>413820</v>
      </c>
      <c r="D1081" s="42">
        <f>SUMIF(location1!$B$3:$B$3000,Sheet1!A1081,location1!$L$3:$L$3000)</f>
        <v>0</v>
      </c>
      <c r="E1081" s="42">
        <f>SUMIF('ERP-EXCEL 25 (2)'!$B$4:$B$3000,Sheet1!A1081,'ERP-EXCEL 25 (2)'!$F$4:$F$3000)</f>
        <v>59400</v>
      </c>
      <c r="F1081" s="37" t="e">
        <f>SUMIF(#REF!,Sheet1!A1081,#REF!)</f>
        <v>#REF!</v>
      </c>
    </row>
    <row r="1082" spans="1:6">
      <c r="A1082" s="9" t="s">
        <v>487</v>
      </c>
      <c r="B1082" s="9" t="s">
        <v>486</v>
      </c>
      <c r="C1082" s="42">
        <f>SUMIF(erp!$C$3:$C$2999,Sheet1!A1082,erp!$E$3:$E$2999)</f>
        <v>310880</v>
      </c>
      <c r="D1082" s="42">
        <f>SUMIF(location1!$B$3:$B$3000,Sheet1!A1082,location1!$L$3:$L$3000)</f>
        <v>0</v>
      </c>
      <c r="E1082" s="42">
        <f>SUMIF('ERP-EXCEL 25 (2)'!$B$4:$B$3000,Sheet1!A1082,'ERP-EXCEL 25 (2)'!$F$4:$F$3000)</f>
        <v>0</v>
      </c>
      <c r="F1082" s="37" t="e">
        <f>SUMIF(#REF!,Sheet1!A1082,#REF!)</f>
        <v>#REF!</v>
      </c>
    </row>
    <row r="1083" spans="1:6">
      <c r="A1083" s="9" t="s">
        <v>481</v>
      </c>
      <c r="B1083" s="9" t="s">
        <v>479</v>
      </c>
      <c r="C1083" s="42">
        <f>SUMIF(erp!$C$3:$C$2999,Sheet1!A1083,erp!$E$3:$E$2999)</f>
        <v>12597</v>
      </c>
      <c r="D1083" s="42">
        <f>SUMIF(location1!$B$3:$B$3000,Sheet1!A1083,location1!$L$3:$L$3000)</f>
        <v>1800</v>
      </c>
      <c r="E1083" s="42">
        <f>SUMIF('ERP-EXCEL 25 (2)'!$B$4:$B$3000,Sheet1!A1083,'ERP-EXCEL 25 (2)'!$F$4:$F$3000)</f>
        <v>0</v>
      </c>
      <c r="F1083" s="37" t="e">
        <f>SUMIF(#REF!,Sheet1!A1083,#REF!)</f>
        <v>#REF!</v>
      </c>
    </row>
    <row r="1084" spans="1:6">
      <c r="A1084" s="9" t="s">
        <v>478</v>
      </c>
      <c r="B1084" s="9" t="s">
        <v>475</v>
      </c>
      <c r="C1084" s="42">
        <f>SUMIF(erp!$C$3:$C$2999,Sheet1!A1084,erp!$E$3:$E$2999)</f>
        <v>0</v>
      </c>
      <c r="D1084" s="42">
        <f>SUMIF(location1!$B$3:$B$3000,Sheet1!A1084,location1!$L$3:$L$3000)</f>
        <v>0</v>
      </c>
      <c r="E1084" s="42">
        <f>SUMIF('ERP-EXCEL 25 (2)'!$B$4:$B$3000,Sheet1!A1084,'ERP-EXCEL 25 (2)'!$F$4:$F$3000)</f>
        <v>0</v>
      </c>
      <c r="F1084" s="37" t="e">
        <f>SUMIF(#REF!,Sheet1!A1084,#REF!)</f>
        <v>#REF!</v>
      </c>
    </row>
    <row r="1085" spans="1:6">
      <c r="A1085" s="9" t="s">
        <v>477</v>
      </c>
      <c r="B1085" s="9" t="s">
        <v>475</v>
      </c>
      <c r="C1085" s="42">
        <f>SUMIF(erp!$C$3:$C$2999,Sheet1!A1085,erp!$E$3:$E$2999)</f>
        <v>12016</v>
      </c>
      <c r="D1085" s="42">
        <f>SUMIF(location1!$B$3:$B$3000,Sheet1!A1085,location1!$L$3:$L$3000)</f>
        <v>6016</v>
      </c>
      <c r="E1085" s="42">
        <f>SUMIF('ERP-EXCEL 25 (2)'!$B$4:$B$3000,Sheet1!A1085,'ERP-EXCEL 25 (2)'!$F$4:$F$3000)</f>
        <v>0</v>
      </c>
      <c r="F1085" s="37" t="e">
        <f>SUMIF(#REF!,Sheet1!A1085,#REF!)</f>
        <v>#REF!</v>
      </c>
    </row>
    <row r="1086" spans="1:6">
      <c r="A1086" s="9" t="s">
        <v>476</v>
      </c>
      <c r="B1086" s="9" t="s">
        <v>475</v>
      </c>
      <c r="C1086" s="42">
        <f>SUMIF(erp!$C$3:$C$2999,Sheet1!A1086,erp!$E$3:$E$2999)</f>
        <v>2332</v>
      </c>
      <c r="D1086" s="42">
        <f>SUMIF(location1!$B$3:$B$3000,Sheet1!A1086,location1!$L$3:$L$3000)</f>
        <v>28542</v>
      </c>
      <c r="E1086" s="42">
        <f>SUMIF('ERP-EXCEL 25 (2)'!$B$4:$B$3000,Sheet1!A1086,'ERP-EXCEL 25 (2)'!$F$4:$F$3000)</f>
        <v>0</v>
      </c>
      <c r="F1086" s="37" t="e">
        <f>SUMIF(#REF!,Sheet1!A1086,#REF!)</f>
        <v>#REF!</v>
      </c>
    </row>
    <row r="1087" spans="1:6">
      <c r="A1087" s="9" t="s">
        <v>474</v>
      </c>
      <c r="B1087" s="9" t="s">
        <v>464</v>
      </c>
      <c r="C1087" s="42">
        <f>SUMIF(erp!$C$3:$C$2999,Sheet1!A1087,erp!$E$3:$E$2999)</f>
        <v>2880</v>
      </c>
      <c r="D1087" s="42">
        <f>SUMIF(location1!$B$3:$B$3000,Sheet1!A1087,location1!$L$3:$L$3000)</f>
        <v>1280</v>
      </c>
      <c r="E1087" s="42">
        <f>SUMIF('ERP-EXCEL 25 (2)'!$B$4:$B$3000,Sheet1!A1087,'ERP-EXCEL 25 (2)'!$F$4:$F$3000)</f>
        <v>0</v>
      </c>
      <c r="F1087" s="37" t="e">
        <f>SUMIF(#REF!,Sheet1!A1087,#REF!)</f>
        <v>#REF!</v>
      </c>
    </row>
    <row r="1088" spans="1:6">
      <c r="A1088" s="9" t="s">
        <v>473</v>
      </c>
      <c r="B1088" s="9" t="s">
        <v>464</v>
      </c>
      <c r="C1088" s="42">
        <f>SUMIF(erp!$C$3:$C$2999,Sheet1!A1088,erp!$E$3:$E$2999)</f>
        <v>3484</v>
      </c>
      <c r="D1088" s="42">
        <f>SUMIF(location1!$B$3:$B$3000,Sheet1!A1088,location1!$L$3:$L$3000)</f>
        <v>78</v>
      </c>
      <c r="E1088" s="42">
        <f>SUMIF('ERP-EXCEL 25 (2)'!$B$4:$B$3000,Sheet1!A1088,'ERP-EXCEL 25 (2)'!$F$4:$F$3000)</f>
        <v>0</v>
      </c>
      <c r="F1088" s="37" t="e">
        <f>SUMIF(#REF!,Sheet1!A1088,#REF!)</f>
        <v>#REF!</v>
      </c>
    </row>
    <row r="1089" spans="1:6">
      <c r="A1089" s="9" t="s">
        <v>471</v>
      </c>
      <c r="B1089" s="9" t="s">
        <v>464</v>
      </c>
      <c r="C1089" s="42">
        <f>SUMIF(erp!$C$3:$C$2999,Sheet1!A1089,erp!$E$3:$E$2999)</f>
        <v>9717</v>
      </c>
      <c r="D1089" s="42">
        <f>SUMIF(location1!$B$3:$B$3000,Sheet1!A1089,location1!$L$3:$L$3000)</f>
        <v>152</v>
      </c>
      <c r="E1089" s="42">
        <f>SUMIF('ERP-EXCEL 25 (2)'!$B$4:$B$3000,Sheet1!A1089,'ERP-EXCEL 25 (2)'!$F$4:$F$3000)</f>
        <v>0</v>
      </c>
      <c r="F1089" s="37" t="e">
        <f>SUMIF(#REF!,Sheet1!A1089,#REF!)</f>
        <v>#REF!</v>
      </c>
    </row>
    <row r="1090" spans="1:6">
      <c r="A1090" s="9" t="s">
        <v>470</v>
      </c>
      <c r="B1090" s="9" t="s">
        <v>464</v>
      </c>
      <c r="C1090" s="42">
        <f>SUMIF(erp!$C$3:$C$2999,Sheet1!A1090,erp!$E$3:$E$2999)</f>
        <v>4573</v>
      </c>
      <c r="D1090" s="42">
        <f>SUMIF(location1!$B$3:$B$3000,Sheet1!A1090,location1!$L$3:$L$3000)</f>
        <v>0</v>
      </c>
      <c r="E1090" s="42">
        <f>SUMIF('ERP-EXCEL 25 (2)'!$B$4:$B$3000,Sheet1!A1090,'ERP-EXCEL 25 (2)'!$F$4:$F$3000)</f>
        <v>1600</v>
      </c>
      <c r="F1090" s="37" t="e">
        <f>SUMIF(#REF!,Sheet1!A1090,#REF!)</f>
        <v>#REF!</v>
      </c>
    </row>
    <row r="1091" spans="1:6">
      <c r="A1091" s="9" t="s">
        <v>469</v>
      </c>
      <c r="B1091" s="9" t="s">
        <v>464</v>
      </c>
      <c r="C1091" s="42">
        <f>SUMIF(erp!$C$3:$C$2999,Sheet1!A1091,erp!$E$3:$E$2999)</f>
        <v>319</v>
      </c>
      <c r="D1091" s="42">
        <f>SUMIF(location1!$B$3:$B$3000,Sheet1!A1091,location1!$L$3:$L$3000)</f>
        <v>319</v>
      </c>
      <c r="E1091" s="42">
        <f>SUMIF('ERP-EXCEL 25 (2)'!$B$4:$B$3000,Sheet1!A1091,'ERP-EXCEL 25 (2)'!$F$4:$F$3000)</f>
        <v>0</v>
      </c>
      <c r="F1091" s="37" t="e">
        <f>SUMIF(#REF!,Sheet1!A1091,#REF!)</f>
        <v>#REF!</v>
      </c>
    </row>
    <row r="1092" spans="1:6">
      <c r="A1092" s="9" t="s">
        <v>465</v>
      </c>
      <c r="B1092" s="9" t="s">
        <v>464</v>
      </c>
      <c r="C1092" s="42">
        <f>SUMIF(erp!$C$3:$C$2999,Sheet1!A1092,erp!$E$3:$E$2999)</f>
        <v>235</v>
      </c>
      <c r="D1092" s="42">
        <f>SUMIF(location1!$B$3:$B$3000,Sheet1!A1092,location1!$L$3:$L$3000)</f>
        <v>245</v>
      </c>
      <c r="E1092" s="42">
        <f>SUMIF('ERP-EXCEL 25 (2)'!$B$4:$B$3000,Sheet1!A1092,'ERP-EXCEL 25 (2)'!$F$4:$F$3000)</f>
        <v>0</v>
      </c>
      <c r="F1092" s="37" t="e">
        <f>SUMIF(#REF!,Sheet1!A1092,#REF!)</f>
        <v>#REF!</v>
      </c>
    </row>
    <row r="1093" spans="1:6">
      <c r="A1093" s="9" t="s">
        <v>463</v>
      </c>
      <c r="B1093" s="9" t="s">
        <v>458</v>
      </c>
      <c r="C1093" s="42">
        <f>SUMIF(erp!$C$3:$C$2999,Sheet1!A1093,erp!$E$3:$E$2999)</f>
        <v>0</v>
      </c>
      <c r="D1093" s="42">
        <f>SUMIF(location1!$B$3:$B$3000,Sheet1!A1093,location1!$L$3:$L$3000)</f>
        <v>0</v>
      </c>
      <c r="E1093" s="42">
        <f>SUMIF('ERP-EXCEL 25 (2)'!$B$4:$B$3000,Sheet1!A1093,'ERP-EXCEL 25 (2)'!$F$4:$F$3000)</f>
        <v>0</v>
      </c>
      <c r="F1093" s="37" t="e">
        <f>SUMIF(#REF!,Sheet1!A1093,#REF!)</f>
        <v>#REF!</v>
      </c>
    </row>
    <row r="1094" spans="1:6">
      <c r="A1094" s="9" t="s">
        <v>462</v>
      </c>
      <c r="B1094" s="9" t="s">
        <v>458</v>
      </c>
      <c r="C1094" s="42">
        <f>SUMIF(erp!$C$3:$C$2999,Sheet1!A1094,erp!$E$3:$E$2999)</f>
        <v>0</v>
      </c>
      <c r="D1094" s="42">
        <f>SUMIF(location1!$B$3:$B$3000,Sheet1!A1094,location1!$L$3:$L$3000)</f>
        <v>0</v>
      </c>
      <c r="E1094" s="42">
        <f>SUMIF('ERP-EXCEL 25 (2)'!$B$4:$B$3000,Sheet1!A1094,'ERP-EXCEL 25 (2)'!$F$4:$F$3000)</f>
        <v>0</v>
      </c>
      <c r="F1094" s="37" t="e">
        <f>SUMIF(#REF!,Sheet1!A1094,#REF!)</f>
        <v>#REF!</v>
      </c>
    </row>
    <row r="1095" spans="1:6">
      <c r="A1095" s="9" t="s">
        <v>461</v>
      </c>
      <c r="B1095" s="9" t="s">
        <v>458</v>
      </c>
      <c r="C1095" s="42">
        <f>SUMIF(erp!$C$3:$C$2999,Sheet1!A1095,erp!$E$3:$E$2999)</f>
        <v>1375</v>
      </c>
      <c r="D1095" s="42">
        <f>SUMIF(location1!$B$3:$B$3000,Sheet1!A1095,location1!$L$3:$L$3000)</f>
        <v>0</v>
      </c>
      <c r="E1095" s="42">
        <f>SUMIF('ERP-EXCEL 25 (2)'!$B$4:$B$3000,Sheet1!A1095,'ERP-EXCEL 25 (2)'!$F$4:$F$3000)</f>
        <v>2447</v>
      </c>
      <c r="F1095" s="37" t="e">
        <f>SUMIF(#REF!,Sheet1!A1095,#REF!)</f>
        <v>#REF!</v>
      </c>
    </row>
    <row r="1096" spans="1:6">
      <c r="A1096" s="9" t="s">
        <v>460</v>
      </c>
      <c r="B1096" s="9" t="s">
        <v>458</v>
      </c>
      <c r="C1096" s="42">
        <f>SUMIF(erp!$C$3:$C$2999,Sheet1!A1096,erp!$E$3:$E$2999)</f>
        <v>7360</v>
      </c>
      <c r="D1096" s="42">
        <f>SUMIF(location1!$B$3:$B$3000,Sheet1!A1096,location1!$L$3:$L$3000)</f>
        <v>80</v>
      </c>
      <c r="E1096" s="42">
        <f>SUMIF('ERP-EXCEL 25 (2)'!$B$4:$B$3000,Sheet1!A1096,'ERP-EXCEL 25 (2)'!$F$4:$F$3000)</f>
        <v>0</v>
      </c>
      <c r="F1096" s="37" t="e">
        <f>SUMIF(#REF!,Sheet1!A1096,#REF!)</f>
        <v>#REF!</v>
      </c>
    </row>
    <row r="1097" spans="1:6">
      <c r="A1097" s="9" t="s">
        <v>459</v>
      </c>
      <c r="B1097" s="9" t="s">
        <v>458</v>
      </c>
      <c r="C1097" s="42">
        <f>SUMIF(erp!$C$3:$C$2999,Sheet1!A1097,erp!$E$3:$E$2999)</f>
        <v>8357</v>
      </c>
      <c r="D1097" s="42">
        <f>SUMIF(location1!$B$3:$B$3000,Sheet1!A1097,location1!$L$3:$L$3000)</f>
        <v>320</v>
      </c>
      <c r="E1097" s="42">
        <f>SUMIF('ERP-EXCEL 25 (2)'!$B$4:$B$3000,Sheet1!A1097,'ERP-EXCEL 25 (2)'!$F$4:$F$3000)</f>
        <v>0</v>
      </c>
      <c r="F1097" s="37" t="e">
        <f>SUMIF(#REF!,Sheet1!A1097,#REF!)</f>
        <v>#REF!</v>
      </c>
    </row>
    <row r="1098" spans="1:6">
      <c r="A1098" s="9" t="s">
        <v>457</v>
      </c>
      <c r="B1098" s="9" t="s">
        <v>453</v>
      </c>
      <c r="C1098" s="42">
        <f>SUMIF(erp!$C$3:$C$2999,Sheet1!A1098,erp!$E$3:$E$2999)</f>
        <v>0</v>
      </c>
      <c r="D1098" s="42">
        <f>SUMIF(location1!$B$3:$B$3000,Sheet1!A1098,location1!$L$3:$L$3000)</f>
        <v>0</v>
      </c>
      <c r="E1098" s="42">
        <f>SUMIF('ERP-EXCEL 25 (2)'!$B$4:$B$3000,Sheet1!A1098,'ERP-EXCEL 25 (2)'!$F$4:$F$3000)</f>
        <v>0</v>
      </c>
      <c r="F1098" s="37" t="e">
        <f>SUMIF(#REF!,Sheet1!A1098,#REF!)</f>
        <v>#REF!</v>
      </c>
    </row>
    <row r="1099" spans="1:6">
      <c r="A1099" s="9" t="s">
        <v>456</v>
      </c>
      <c r="B1099" s="9" t="s">
        <v>453</v>
      </c>
      <c r="C1099" s="42">
        <f>SUMIF(erp!$C$3:$C$2999,Sheet1!A1099,erp!$E$3:$E$2999)</f>
        <v>2636</v>
      </c>
      <c r="D1099" s="42">
        <f>SUMIF(location1!$B$3:$B$3000,Sheet1!A1099,location1!$L$3:$L$3000)</f>
        <v>0</v>
      </c>
      <c r="E1099" s="42">
        <f>SUMIF('ERP-EXCEL 25 (2)'!$B$4:$B$3000,Sheet1!A1099,'ERP-EXCEL 25 (2)'!$F$4:$F$3000)</f>
        <v>0</v>
      </c>
      <c r="F1099" s="37" t="e">
        <f>SUMIF(#REF!,Sheet1!A1099,#REF!)</f>
        <v>#REF!</v>
      </c>
    </row>
    <row r="1100" spans="1:6">
      <c r="A1100" s="9" t="s">
        <v>455</v>
      </c>
      <c r="B1100" s="9" t="s">
        <v>453</v>
      </c>
      <c r="C1100" s="42">
        <f>SUMIF(erp!$C$3:$C$2999,Sheet1!A1100,erp!$E$3:$E$2999)</f>
        <v>0</v>
      </c>
      <c r="D1100" s="42">
        <f>SUMIF(location1!$B$3:$B$3000,Sheet1!A1100,location1!$L$3:$L$3000)</f>
        <v>0</v>
      </c>
      <c r="E1100" s="42">
        <f>SUMIF('ERP-EXCEL 25 (2)'!$B$4:$B$3000,Sheet1!A1100,'ERP-EXCEL 25 (2)'!$F$4:$F$3000)</f>
        <v>0</v>
      </c>
      <c r="F1100" s="37" t="e">
        <f>SUMIF(#REF!,Sheet1!A1100,#REF!)</f>
        <v>#REF!</v>
      </c>
    </row>
    <row r="1101" spans="1:6">
      <c r="A1101" s="9" t="s">
        <v>454</v>
      </c>
      <c r="B1101" s="9" t="s">
        <v>453</v>
      </c>
      <c r="C1101" s="42">
        <f>SUMIF(erp!$C$3:$C$2999,Sheet1!A1101,erp!$E$3:$E$2999)</f>
        <v>0</v>
      </c>
      <c r="D1101" s="42">
        <f>SUMIF(location1!$B$3:$B$3000,Sheet1!A1101,location1!$L$3:$L$3000)</f>
        <v>0</v>
      </c>
      <c r="E1101" s="42">
        <f>SUMIF('ERP-EXCEL 25 (2)'!$B$4:$B$3000,Sheet1!A1101,'ERP-EXCEL 25 (2)'!$F$4:$F$3000)</f>
        <v>360</v>
      </c>
      <c r="F1101" s="37" t="e">
        <f>SUMIF(#REF!,Sheet1!A1101,#REF!)</f>
        <v>#REF!</v>
      </c>
    </row>
    <row r="1102" spans="1:6">
      <c r="A1102" s="9" t="s">
        <v>451</v>
      </c>
      <c r="B1102" s="9" t="s">
        <v>60</v>
      </c>
      <c r="C1102" s="42">
        <f>SUMIF(erp!$C$3:$C$2999,Sheet1!A1102,erp!$E$3:$E$2999)</f>
        <v>117</v>
      </c>
      <c r="D1102" s="42">
        <f>SUMIF(location1!$B$3:$B$3000,Sheet1!A1102,location1!$L$3:$L$3000)</f>
        <v>0</v>
      </c>
      <c r="E1102" s="42">
        <f>SUMIF('ERP-EXCEL 25 (2)'!$B$4:$B$3000,Sheet1!A1102,'ERP-EXCEL 25 (2)'!$F$4:$F$3000)</f>
        <v>0</v>
      </c>
      <c r="F1102" s="37" t="e">
        <f>SUMIF(#REF!,Sheet1!A1102,#REF!)</f>
        <v>#REF!</v>
      </c>
    </row>
    <row r="1103" spans="1:6">
      <c r="A1103" s="9" t="s">
        <v>450</v>
      </c>
      <c r="B1103" s="9" t="s">
        <v>60</v>
      </c>
      <c r="C1103" s="42">
        <f>SUMIF(erp!$C$3:$C$2999,Sheet1!A1103,erp!$E$3:$E$2999)</f>
        <v>0</v>
      </c>
      <c r="D1103" s="42">
        <f>SUMIF(location1!$B$3:$B$3000,Sheet1!A1103,location1!$L$3:$L$3000)</f>
        <v>0</v>
      </c>
      <c r="E1103" s="42">
        <f>SUMIF('ERP-EXCEL 25 (2)'!$B$4:$B$3000,Sheet1!A1103,'ERP-EXCEL 25 (2)'!$F$4:$F$3000)</f>
        <v>0</v>
      </c>
      <c r="F1103" s="37" t="e">
        <f>SUMIF(#REF!,Sheet1!A1103,#REF!)</f>
        <v>#REF!</v>
      </c>
    </row>
    <row r="1104" spans="1:6">
      <c r="A1104" s="9" t="s">
        <v>449</v>
      </c>
      <c r="B1104" s="9" t="s">
        <v>60</v>
      </c>
      <c r="C1104" s="42">
        <f>SUMIF(erp!$C$3:$C$2999,Sheet1!A1104,erp!$E$3:$E$2999)</f>
        <v>0</v>
      </c>
      <c r="D1104" s="42">
        <f>SUMIF(location1!$B$3:$B$3000,Sheet1!A1104,location1!$L$3:$L$3000)</f>
        <v>0</v>
      </c>
      <c r="E1104" s="42">
        <f>SUMIF('ERP-EXCEL 25 (2)'!$B$4:$B$3000,Sheet1!A1104,'ERP-EXCEL 25 (2)'!$F$4:$F$3000)</f>
        <v>0</v>
      </c>
      <c r="F1104" s="37" t="e">
        <f>SUMIF(#REF!,Sheet1!A1104,#REF!)</f>
        <v>#REF!</v>
      </c>
    </row>
    <row r="1105" spans="1:6">
      <c r="A1105" s="9" t="s">
        <v>447</v>
      </c>
      <c r="B1105" s="9" t="s">
        <v>60</v>
      </c>
      <c r="C1105" s="42">
        <f>SUMIF(erp!$C$3:$C$2999,Sheet1!A1105,erp!$E$3:$E$2999)</f>
        <v>0</v>
      </c>
      <c r="D1105" s="42">
        <f>SUMIF(location1!$B$3:$B$3000,Sheet1!A1105,location1!$L$3:$L$3000)</f>
        <v>0</v>
      </c>
      <c r="E1105" s="42">
        <f>SUMIF('ERP-EXCEL 25 (2)'!$B$4:$B$3000,Sheet1!A1105,'ERP-EXCEL 25 (2)'!$F$4:$F$3000)</f>
        <v>0</v>
      </c>
      <c r="F1105" s="37" t="e">
        <f>SUMIF(#REF!,Sheet1!A1105,#REF!)</f>
        <v>#REF!</v>
      </c>
    </row>
    <row r="1106" spans="1:6">
      <c r="A1106" s="9" t="s">
        <v>446</v>
      </c>
      <c r="B1106" s="9" t="s">
        <v>60</v>
      </c>
      <c r="C1106" s="42">
        <f>SUMIF(erp!$C$3:$C$2999,Sheet1!A1106,erp!$E$3:$E$2999)</f>
        <v>0</v>
      </c>
      <c r="D1106" s="42">
        <f>SUMIF(location1!$B$3:$B$3000,Sheet1!A1106,location1!$L$3:$L$3000)</f>
        <v>0</v>
      </c>
      <c r="E1106" s="42">
        <f>SUMIF('ERP-EXCEL 25 (2)'!$B$4:$B$3000,Sheet1!A1106,'ERP-EXCEL 25 (2)'!$F$4:$F$3000)</f>
        <v>0</v>
      </c>
      <c r="F1106" s="37" t="e">
        <f>SUMIF(#REF!,Sheet1!A1106,#REF!)</f>
        <v>#REF!</v>
      </c>
    </row>
    <row r="1107" spans="1:6">
      <c r="A1107" s="9" t="s">
        <v>444</v>
      </c>
      <c r="B1107" s="9" t="s">
        <v>60</v>
      </c>
      <c r="C1107" s="42">
        <f>SUMIF(erp!$C$3:$C$2999,Sheet1!A1107,erp!$E$3:$E$2999)</f>
        <v>1103</v>
      </c>
      <c r="D1107" s="42">
        <f>SUMIF(location1!$B$3:$B$3000,Sheet1!A1107,location1!$L$3:$L$3000)</f>
        <v>0</v>
      </c>
      <c r="E1107" s="42">
        <f>SUMIF('ERP-EXCEL 25 (2)'!$B$4:$B$3000,Sheet1!A1107,'ERP-EXCEL 25 (2)'!$F$4:$F$3000)</f>
        <v>0</v>
      </c>
      <c r="F1107" s="37" t="e">
        <f>SUMIF(#REF!,Sheet1!A1107,#REF!)</f>
        <v>#REF!</v>
      </c>
    </row>
    <row r="1108" spans="1:6">
      <c r="A1108" s="9" t="s">
        <v>441</v>
      </c>
      <c r="B1108" s="9" t="s">
        <v>60</v>
      </c>
      <c r="C1108" s="42">
        <f>SUMIF(erp!$C$3:$C$2999,Sheet1!A1108,erp!$E$3:$E$2999)</f>
        <v>716</v>
      </c>
      <c r="D1108" s="42">
        <f>SUMIF(location1!$B$3:$B$3000,Sheet1!A1108,location1!$L$3:$L$3000)</f>
        <v>0</v>
      </c>
      <c r="E1108" s="42">
        <f>SUMIF('ERP-EXCEL 25 (2)'!$B$4:$B$3000,Sheet1!A1108,'ERP-EXCEL 25 (2)'!$F$4:$F$3000)</f>
        <v>0</v>
      </c>
      <c r="F1108" s="37" t="e">
        <f>SUMIF(#REF!,Sheet1!A1108,#REF!)</f>
        <v>#REF!</v>
      </c>
    </row>
    <row r="1109" spans="1:6">
      <c r="A1109" s="9" t="s">
        <v>440</v>
      </c>
      <c r="B1109" s="9" t="s">
        <v>60</v>
      </c>
      <c r="C1109" s="42">
        <f>SUMIF(erp!$C$3:$C$2999,Sheet1!A1109,erp!$E$3:$E$2999)</f>
        <v>29</v>
      </c>
      <c r="D1109" s="42">
        <f>SUMIF(location1!$B$3:$B$3000,Sheet1!A1109,location1!$L$3:$L$3000)</f>
        <v>0</v>
      </c>
      <c r="E1109" s="42">
        <f>SUMIF('ERP-EXCEL 25 (2)'!$B$4:$B$3000,Sheet1!A1109,'ERP-EXCEL 25 (2)'!$F$4:$F$3000)</f>
        <v>0</v>
      </c>
      <c r="F1109" s="37" t="e">
        <f>SUMIF(#REF!,Sheet1!A1109,#REF!)</f>
        <v>#REF!</v>
      </c>
    </row>
    <row r="1110" spans="1:6">
      <c r="A1110" s="9" t="s">
        <v>438</v>
      </c>
      <c r="B1110" s="9" t="s">
        <v>437</v>
      </c>
      <c r="C1110" s="42">
        <f>SUMIF(erp!$C$3:$C$2999,Sheet1!A1110,erp!$E$3:$E$2999)</f>
        <v>6181</v>
      </c>
      <c r="D1110" s="42">
        <f>SUMIF(location1!$B$3:$B$3000,Sheet1!A1110,location1!$L$3:$L$3000)</f>
        <v>0</v>
      </c>
      <c r="E1110" s="42">
        <f>SUMIF('ERP-EXCEL 25 (2)'!$B$4:$B$3000,Sheet1!A1110,'ERP-EXCEL 25 (2)'!$F$4:$F$3000)</f>
        <v>720</v>
      </c>
      <c r="F1110" s="37" t="e">
        <f>SUMIF(#REF!,Sheet1!A1110,#REF!)</f>
        <v>#REF!</v>
      </c>
    </row>
    <row r="1111" spans="1:6">
      <c r="A1111" s="9" t="s">
        <v>435</v>
      </c>
      <c r="B1111" s="9" t="s">
        <v>221</v>
      </c>
      <c r="C1111" s="42">
        <f>SUMIF(erp!$C$3:$C$2999,Sheet1!A1111,erp!$E$3:$E$2999)</f>
        <v>39</v>
      </c>
      <c r="D1111" s="42">
        <f>SUMIF(location1!$B$3:$B$3000,Sheet1!A1111,location1!$L$3:$L$3000)</f>
        <v>0</v>
      </c>
      <c r="E1111" s="42">
        <f>SUMIF('ERP-EXCEL 25 (2)'!$B$4:$B$3000,Sheet1!A1111,'ERP-EXCEL 25 (2)'!$F$4:$F$3000)</f>
        <v>0</v>
      </c>
      <c r="F1111" s="37" t="e">
        <f>SUMIF(#REF!,Sheet1!A1111,#REF!)</f>
        <v>#REF!</v>
      </c>
    </row>
    <row r="1112" spans="1:6">
      <c r="A1112" s="9" t="s">
        <v>431</v>
      </c>
      <c r="B1112" s="9" t="s">
        <v>221</v>
      </c>
      <c r="C1112" s="42">
        <f>SUMIF(erp!$C$3:$C$2999,Sheet1!A1112,erp!$E$3:$E$2999)</f>
        <v>223</v>
      </c>
      <c r="D1112" s="42">
        <f>SUMIF(location1!$B$3:$B$3000,Sheet1!A1112,location1!$L$3:$L$3000)</f>
        <v>0</v>
      </c>
      <c r="E1112" s="42">
        <f>SUMIF('ERP-EXCEL 25 (2)'!$B$4:$B$3000,Sheet1!A1112,'ERP-EXCEL 25 (2)'!$F$4:$F$3000)</f>
        <v>0</v>
      </c>
      <c r="F1112" s="37" t="e">
        <f>SUMIF(#REF!,Sheet1!A1112,#REF!)</f>
        <v>#REF!</v>
      </c>
    </row>
    <row r="1113" spans="1:6">
      <c r="A1113" s="9" t="s">
        <v>428</v>
      </c>
      <c r="B1113" s="9" t="s">
        <v>221</v>
      </c>
      <c r="C1113" s="42">
        <f>SUMIF(erp!$C$3:$C$2999,Sheet1!A1113,erp!$E$3:$E$2999)</f>
        <v>0</v>
      </c>
      <c r="D1113" s="42">
        <f>SUMIF(location1!$B$3:$B$3000,Sheet1!A1113,location1!$L$3:$L$3000)</f>
        <v>0</v>
      </c>
      <c r="E1113" s="42">
        <f>SUMIF('ERP-EXCEL 25 (2)'!$B$4:$B$3000,Sheet1!A1113,'ERP-EXCEL 25 (2)'!$F$4:$F$3000)</f>
        <v>0</v>
      </c>
      <c r="F1113" s="37" t="e">
        <f>SUMIF(#REF!,Sheet1!A1113,#REF!)</f>
        <v>#REF!</v>
      </c>
    </row>
    <row r="1114" spans="1:6">
      <c r="A1114" s="9" t="s">
        <v>427</v>
      </c>
      <c r="B1114" s="9" t="s">
        <v>221</v>
      </c>
      <c r="C1114" s="42">
        <f>SUMIF(erp!$C$3:$C$2999,Sheet1!A1114,erp!$E$3:$E$2999)</f>
        <v>2156</v>
      </c>
      <c r="D1114" s="42">
        <f>SUMIF(location1!$B$3:$B$3000,Sheet1!A1114,location1!$L$3:$L$3000)</f>
        <v>0</v>
      </c>
      <c r="E1114" s="42">
        <f>SUMIF('ERP-EXCEL 25 (2)'!$B$4:$B$3000,Sheet1!A1114,'ERP-EXCEL 25 (2)'!$F$4:$F$3000)</f>
        <v>0</v>
      </c>
      <c r="F1114" s="37" t="e">
        <f>SUMIF(#REF!,Sheet1!A1114,#REF!)</f>
        <v>#REF!</v>
      </c>
    </row>
    <row r="1115" spans="1:6">
      <c r="A1115" s="9" t="s">
        <v>426</v>
      </c>
      <c r="B1115" s="9" t="s">
        <v>221</v>
      </c>
      <c r="C1115" s="42">
        <f>SUMIF(erp!$C$3:$C$2999,Sheet1!A1115,erp!$E$3:$E$2999)</f>
        <v>51</v>
      </c>
      <c r="D1115" s="42">
        <f>SUMIF(location1!$B$3:$B$3000,Sheet1!A1115,location1!$L$3:$L$3000)</f>
        <v>0</v>
      </c>
      <c r="E1115" s="42">
        <f>SUMIF('ERP-EXCEL 25 (2)'!$B$4:$B$3000,Sheet1!A1115,'ERP-EXCEL 25 (2)'!$F$4:$F$3000)</f>
        <v>0</v>
      </c>
      <c r="F1115" s="37" t="e">
        <f>SUMIF(#REF!,Sheet1!A1115,#REF!)</f>
        <v>#REF!</v>
      </c>
    </row>
    <row r="1116" spans="1:6">
      <c r="A1116" s="9" t="s">
        <v>425</v>
      </c>
      <c r="B1116" s="9" t="s">
        <v>221</v>
      </c>
      <c r="C1116" s="42">
        <f>SUMIF(erp!$C$3:$C$2999,Sheet1!A1116,erp!$E$3:$E$2999)</f>
        <v>1587</v>
      </c>
      <c r="D1116" s="42">
        <f>SUMIF(location1!$B$3:$B$3000,Sheet1!A1116,location1!$L$3:$L$3000)</f>
        <v>0</v>
      </c>
      <c r="E1116" s="42">
        <f>SUMIF('ERP-EXCEL 25 (2)'!$B$4:$B$3000,Sheet1!A1116,'ERP-EXCEL 25 (2)'!$F$4:$F$3000)</f>
        <v>0</v>
      </c>
      <c r="F1116" s="37" t="e">
        <f>SUMIF(#REF!,Sheet1!A1116,#REF!)</f>
        <v>#REF!</v>
      </c>
    </row>
    <row r="1117" spans="1:6">
      <c r="A1117" s="9" t="s">
        <v>421</v>
      </c>
      <c r="B1117" s="9" t="s">
        <v>221</v>
      </c>
      <c r="C1117" s="42">
        <f>SUMIF(erp!$C$3:$C$2999,Sheet1!A1117,erp!$E$3:$E$2999)</f>
        <v>0</v>
      </c>
      <c r="D1117" s="42">
        <f>SUMIF(location1!$B$3:$B$3000,Sheet1!A1117,location1!$L$3:$L$3000)</f>
        <v>0</v>
      </c>
      <c r="E1117" s="42">
        <f>SUMIF('ERP-EXCEL 25 (2)'!$B$4:$B$3000,Sheet1!A1117,'ERP-EXCEL 25 (2)'!$F$4:$F$3000)</f>
        <v>0</v>
      </c>
      <c r="F1117" s="37" t="e">
        <f>SUMIF(#REF!,Sheet1!A1117,#REF!)</f>
        <v>#REF!</v>
      </c>
    </row>
    <row r="1118" spans="1:6">
      <c r="A1118" s="9" t="s">
        <v>420</v>
      </c>
      <c r="B1118" s="9" t="s">
        <v>221</v>
      </c>
      <c r="C1118" s="42">
        <f>SUMIF(erp!$C$3:$C$2999,Sheet1!A1118,erp!$E$3:$E$2999)</f>
        <v>560</v>
      </c>
      <c r="D1118" s="42">
        <f>SUMIF(location1!$B$3:$B$3000,Sheet1!A1118,location1!$L$3:$L$3000)</f>
        <v>0</v>
      </c>
      <c r="E1118" s="42">
        <f>SUMIF('ERP-EXCEL 25 (2)'!$B$4:$B$3000,Sheet1!A1118,'ERP-EXCEL 25 (2)'!$F$4:$F$3000)</f>
        <v>0</v>
      </c>
      <c r="F1118" s="37" t="e">
        <f>SUMIF(#REF!,Sheet1!A1118,#REF!)</f>
        <v>#REF!</v>
      </c>
    </row>
    <row r="1119" spans="1:6">
      <c r="A1119" s="9" t="s">
        <v>419</v>
      </c>
      <c r="B1119" s="9" t="s">
        <v>221</v>
      </c>
      <c r="C1119" s="42">
        <f>SUMIF(erp!$C$3:$C$2999,Sheet1!A1119,erp!$E$3:$E$2999)</f>
        <v>780</v>
      </c>
      <c r="D1119" s="42">
        <f>SUMIF(location1!$B$3:$B$3000,Sheet1!A1119,location1!$L$3:$L$3000)</f>
        <v>0</v>
      </c>
      <c r="E1119" s="42">
        <f>SUMIF('ERP-EXCEL 25 (2)'!$B$4:$B$3000,Sheet1!A1119,'ERP-EXCEL 25 (2)'!$F$4:$F$3000)</f>
        <v>0</v>
      </c>
      <c r="F1119" s="37" t="e">
        <f>SUMIF(#REF!,Sheet1!A1119,#REF!)</f>
        <v>#REF!</v>
      </c>
    </row>
    <row r="1120" spans="1:6">
      <c r="A1120" s="9" t="s">
        <v>418</v>
      </c>
      <c r="B1120" s="9" t="s">
        <v>221</v>
      </c>
      <c r="C1120" s="42">
        <f>SUMIF(erp!$C$3:$C$2999,Sheet1!A1120,erp!$E$3:$E$2999)</f>
        <v>166</v>
      </c>
      <c r="D1120" s="42">
        <f>SUMIF(location1!$B$3:$B$3000,Sheet1!A1120,location1!$L$3:$L$3000)</f>
        <v>0</v>
      </c>
      <c r="E1120" s="42">
        <f>SUMIF('ERP-EXCEL 25 (2)'!$B$4:$B$3000,Sheet1!A1120,'ERP-EXCEL 25 (2)'!$F$4:$F$3000)</f>
        <v>0</v>
      </c>
      <c r="F1120" s="37" t="e">
        <f>SUMIF(#REF!,Sheet1!A1120,#REF!)</f>
        <v>#REF!</v>
      </c>
    </row>
    <row r="1121" spans="1:6">
      <c r="A1121" s="9" t="s">
        <v>417</v>
      </c>
      <c r="B1121" s="9" t="s">
        <v>221</v>
      </c>
      <c r="C1121" s="42">
        <f>SUMIF(erp!$C$3:$C$2999,Sheet1!A1121,erp!$E$3:$E$2999)</f>
        <v>1009</v>
      </c>
      <c r="D1121" s="42">
        <f>SUMIF(location1!$B$3:$B$3000,Sheet1!A1121,location1!$L$3:$L$3000)</f>
        <v>0</v>
      </c>
      <c r="E1121" s="42">
        <f>SUMIF('ERP-EXCEL 25 (2)'!$B$4:$B$3000,Sheet1!A1121,'ERP-EXCEL 25 (2)'!$F$4:$F$3000)</f>
        <v>0</v>
      </c>
      <c r="F1121" s="37" t="e">
        <f>SUMIF(#REF!,Sheet1!A1121,#REF!)</f>
        <v>#REF!</v>
      </c>
    </row>
    <row r="1122" spans="1:6">
      <c r="A1122" s="9" t="s">
        <v>416</v>
      </c>
      <c r="B1122" s="9" t="s">
        <v>221</v>
      </c>
      <c r="C1122" s="42">
        <f>SUMIF(erp!$C$3:$C$2999,Sheet1!A1122,erp!$E$3:$E$2999)</f>
        <v>0</v>
      </c>
      <c r="D1122" s="42">
        <f>SUMIF(location1!$B$3:$B$3000,Sheet1!A1122,location1!$L$3:$L$3000)</f>
        <v>0</v>
      </c>
      <c r="E1122" s="42">
        <f>SUMIF('ERP-EXCEL 25 (2)'!$B$4:$B$3000,Sheet1!A1122,'ERP-EXCEL 25 (2)'!$F$4:$F$3000)</f>
        <v>0</v>
      </c>
      <c r="F1122" s="37" t="e">
        <f>SUMIF(#REF!,Sheet1!A1122,#REF!)</f>
        <v>#REF!</v>
      </c>
    </row>
    <row r="1123" spans="1:6">
      <c r="A1123" s="9" t="s">
        <v>415</v>
      </c>
      <c r="B1123" s="9" t="s">
        <v>221</v>
      </c>
      <c r="C1123" s="42">
        <f>SUMIF(erp!$C$3:$C$2999,Sheet1!A1123,erp!$E$3:$E$2999)</f>
        <v>540</v>
      </c>
      <c r="D1123" s="42">
        <f>SUMIF(location1!$B$3:$B$3000,Sheet1!A1123,location1!$L$3:$L$3000)</f>
        <v>0</v>
      </c>
      <c r="E1123" s="42">
        <f>SUMIF('ERP-EXCEL 25 (2)'!$B$4:$B$3000,Sheet1!A1123,'ERP-EXCEL 25 (2)'!$F$4:$F$3000)</f>
        <v>0</v>
      </c>
      <c r="F1123" s="37" t="e">
        <f>SUMIF(#REF!,Sheet1!A1123,#REF!)</f>
        <v>#REF!</v>
      </c>
    </row>
    <row r="1124" spans="1:6">
      <c r="A1124" s="9" t="s">
        <v>412</v>
      </c>
      <c r="B1124" s="9" t="s">
        <v>221</v>
      </c>
      <c r="C1124" s="42">
        <f>SUMIF(erp!$C$3:$C$2999,Sheet1!A1124,erp!$E$3:$E$2999)</f>
        <v>0</v>
      </c>
      <c r="D1124" s="42">
        <f>SUMIF(location1!$B$3:$B$3000,Sheet1!A1124,location1!$L$3:$L$3000)</f>
        <v>0</v>
      </c>
      <c r="E1124" s="42">
        <f>SUMIF('ERP-EXCEL 25 (2)'!$B$4:$B$3000,Sheet1!A1124,'ERP-EXCEL 25 (2)'!$F$4:$F$3000)</f>
        <v>0</v>
      </c>
      <c r="F1124" s="37" t="e">
        <f>SUMIF(#REF!,Sheet1!A1124,#REF!)</f>
        <v>#REF!</v>
      </c>
    </row>
    <row r="1125" spans="1:6">
      <c r="A1125" s="9" t="s">
        <v>410</v>
      </c>
      <c r="B1125" s="9" t="s">
        <v>221</v>
      </c>
      <c r="C1125" s="42">
        <f>SUMIF(erp!$C$3:$C$2999,Sheet1!A1125,erp!$E$3:$E$2999)</f>
        <v>304</v>
      </c>
      <c r="D1125" s="42">
        <f>SUMIF(location1!$B$3:$B$3000,Sheet1!A1125,location1!$L$3:$L$3000)</f>
        <v>0</v>
      </c>
      <c r="E1125" s="42">
        <f>SUMIF('ERP-EXCEL 25 (2)'!$B$4:$B$3000,Sheet1!A1125,'ERP-EXCEL 25 (2)'!$F$4:$F$3000)</f>
        <v>0</v>
      </c>
      <c r="F1125" s="37" t="e">
        <f>SUMIF(#REF!,Sheet1!A1125,#REF!)</f>
        <v>#REF!</v>
      </c>
    </row>
    <row r="1126" spans="1:6">
      <c r="A1126" s="9" t="s">
        <v>409</v>
      </c>
      <c r="B1126" s="9" t="s">
        <v>221</v>
      </c>
      <c r="C1126" s="42">
        <f>SUMIF(erp!$C$3:$C$2999,Sheet1!A1126,erp!$E$3:$E$2999)</f>
        <v>570</v>
      </c>
      <c r="D1126" s="42">
        <f>SUMIF(location1!$B$3:$B$3000,Sheet1!A1126,location1!$L$3:$L$3000)</f>
        <v>0</v>
      </c>
      <c r="E1126" s="42">
        <f>SUMIF('ERP-EXCEL 25 (2)'!$B$4:$B$3000,Sheet1!A1126,'ERP-EXCEL 25 (2)'!$F$4:$F$3000)</f>
        <v>0</v>
      </c>
      <c r="F1126" s="37" t="e">
        <f>SUMIF(#REF!,Sheet1!A1126,#REF!)</f>
        <v>#REF!</v>
      </c>
    </row>
    <row r="1127" spans="1:6">
      <c r="A1127" s="9" t="s">
        <v>408</v>
      </c>
      <c r="B1127" s="9" t="s">
        <v>221</v>
      </c>
      <c r="C1127" s="42">
        <f>SUMIF(erp!$C$3:$C$2999,Sheet1!A1127,erp!$E$3:$E$2999)</f>
        <v>0</v>
      </c>
      <c r="D1127" s="42">
        <f>SUMIF(location1!$B$3:$B$3000,Sheet1!A1127,location1!$L$3:$L$3000)</f>
        <v>0</v>
      </c>
      <c r="E1127" s="42">
        <f>SUMIF('ERP-EXCEL 25 (2)'!$B$4:$B$3000,Sheet1!A1127,'ERP-EXCEL 25 (2)'!$F$4:$F$3000)</f>
        <v>0</v>
      </c>
      <c r="F1127" s="37" t="e">
        <f>SUMIF(#REF!,Sheet1!A1127,#REF!)</f>
        <v>#REF!</v>
      </c>
    </row>
    <row r="1128" spans="1:6">
      <c r="A1128" s="9" t="s">
        <v>407</v>
      </c>
      <c r="B1128" s="9" t="s">
        <v>221</v>
      </c>
      <c r="C1128" s="42">
        <f>SUMIF(erp!$C$3:$C$2999,Sheet1!A1128,erp!$E$3:$E$2999)</f>
        <v>216</v>
      </c>
      <c r="D1128" s="42">
        <f>SUMIF(location1!$B$3:$B$3000,Sheet1!A1128,location1!$L$3:$L$3000)</f>
        <v>0</v>
      </c>
      <c r="E1128" s="42">
        <f>SUMIF('ERP-EXCEL 25 (2)'!$B$4:$B$3000,Sheet1!A1128,'ERP-EXCEL 25 (2)'!$F$4:$F$3000)</f>
        <v>0</v>
      </c>
      <c r="F1128" s="37" t="e">
        <f>SUMIF(#REF!,Sheet1!A1128,#REF!)</f>
        <v>#REF!</v>
      </c>
    </row>
    <row r="1129" spans="1:6">
      <c r="A1129" s="9" t="s">
        <v>406</v>
      </c>
      <c r="B1129" s="9" t="s">
        <v>221</v>
      </c>
      <c r="C1129" s="42">
        <f>SUMIF(erp!$C$3:$C$2999,Sheet1!A1129,erp!$E$3:$E$2999)</f>
        <v>0</v>
      </c>
      <c r="D1129" s="42">
        <f>SUMIF(location1!$B$3:$B$3000,Sheet1!A1129,location1!$L$3:$L$3000)</f>
        <v>0</v>
      </c>
      <c r="E1129" s="42">
        <f>SUMIF('ERP-EXCEL 25 (2)'!$B$4:$B$3000,Sheet1!A1129,'ERP-EXCEL 25 (2)'!$F$4:$F$3000)</f>
        <v>0</v>
      </c>
      <c r="F1129" s="37" t="e">
        <f>SUMIF(#REF!,Sheet1!A1129,#REF!)</f>
        <v>#REF!</v>
      </c>
    </row>
    <row r="1130" spans="1:6">
      <c r="A1130" s="9" t="s">
        <v>405</v>
      </c>
      <c r="B1130" s="9" t="s">
        <v>221</v>
      </c>
      <c r="C1130" s="42">
        <f>SUMIF(erp!$C$3:$C$2999,Sheet1!A1130,erp!$E$3:$E$2999)</f>
        <v>10</v>
      </c>
      <c r="D1130" s="42">
        <f>SUMIF(location1!$B$3:$B$3000,Sheet1!A1130,location1!$L$3:$L$3000)</f>
        <v>0</v>
      </c>
      <c r="E1130" s="42">
        <f>SUMIF('ERP-EXCEL 25 (2)'!$B$4:$B$3000,Sheet1!A1130,'ERP-EXCEL 25 (2)'!$F$4:$F$3000)</f>
        <v>0</v>
      </c>
      <c r="F1130" s="37" t="e">
        <f>SUMIF(#REF!,Sheet1!A1130,#REF!)</f>
        <v>#REF!</v>
      </c>
    </row>
    <row r="1131" spans="1:6">
      <c r="A1131" s="9" t="s">
        <v>404</v>
      </c>
      <c r="B1131" s="9" t="s">
        <v>221</v>
      </c>
      <c r="C1131" s="42">
        <f>SUMIF(erp!$C$3:$C$2999,Sheet1!A1131,erp!$E$3:$E$2999)</f>
        <v>1988</v>
      </c>
      <c r="D1131" s="42">
        <f>SUMIF(location1!$B$3:$B$3000,Sheet1!A1131,location1!$L$3:$L$3000)</f>
        <v>0</v>
      </c>
      <c r="E1131" s="42">
        <f>SUMIF('ERP-EXCEL 25 (2)'!$B$4:$B$3000,Sheet1!A1131,'ERP-EXCEL 25 (2)'!$F$4:$F$3000)</f>
        <v>0</v>
      </c>
      <c r="F1131" s="37" t="e">
        <f>SUMIF(#REF!,Sheet1!A1131,#REF!)</f>
        <v>#REF!</v>
      </c>
    </row>
    <row r="1132" spans="1:6">
      <c r="A1132" s="9" t="s">
        <v>403</v>
      </c>
      <c r="B1132" s="9" t="s">
        <v>221</v>
      </c>
      <c r="C1132" s="42">
        <f>SUMIF(erp!$C$3:$C$2999,Sheet1!A1132,erp!$E$3:$E$2999)</f>
        <v>240</v>
      </c>
      <c r="D1132" s="42">
        <f>SUMIF(location1!$B$3:$B$3000,Sheet1!A1132,location1!$L$3:$L$3000)</f>
        <v>0</v>
      </c>
      <c r="E1132" s="42">
        <f>SUMIF('ERP-EXCEL 25 (2)'!$B$4:$B$3000,Sheet1!A1132,'ERP-EXCEL 25 (2)'!$F$4:$F$3000)</f>
        <v>0</v>
      </c>
      <c r="F1132" s="37" t="e">
        <f>SUMIF(#REF!,Sheet1!A1132,#REF!)</f>
        <v>#REF!</v>
      </c>
    </row>
    <row r="1133" spans="1:6">
      <c r="A1133" s="9" t="s">
        <v>402</v>
      </c>
      <c r="B1133" s="9" t="s">
        <v>221</v>
      </c>
      <c r="C1133" s="42">
        <f>SUMIF(erp!$C$3:$C$2999,Sheet1!A1133,erp!$E$3:$E$2999)</f>
        <v>1042</v>
      </c>
      <c r="D1133" s="42">
        <f>SUMIF(location1!$B$3:$B$3000,Sheet1!A1133,location1!$L$3:$L$3000)</f>
        <v>0</v>
      </c>
      <c r="E1133" s="42">
        <f>SUMIF('ERP-EXCEL 25 (2)'!$B$4:$B$3000,Sheet1!A1133,'ERP-EXCEL 25 (2)'!$F$4:$F$3000)</f>
        <v>0</v>
      </c>
      <c r="F1133" s="37" t="e">
        <f>SUMIF(#REF!,Sheet1!A1133,#REF!)</f>
        <v>#REF!</v>
      </c>
    </row>
    <row r="1134" spans="1:6">
      <c r="A1134" s="9" t="s">
        <v>401</v>
      </c>
      <c r="B1134" s="9" t="s">
        <v>221</v>
      </c>
      <c r="C1134" s="42">
        <f>SUMIF(erp!$C$3:$C$2999,Sheet1!A1134,erp!$E$3:$E$2999)</f>
        <v>0</v>
      </c>
      <c r="D1134" s="42">
        <f>SUMIF(location1!$B$3:$B$3000,Sheet1!A1134,location1!$L$3:$L$3000)</f>
        <v>0</v>
      </c>
      <c r="E1134" s="42">
        <f>SUMIF('ERP-EXCEL 25 (2)'!$B$4:$B$3000,Sheet1!A1134,'ERP-EXCEL 25 (2)'!$F$4:$F$3000)</f>
        <v>0</v>
      </c>
      <c r="F1134" s="37" t="e">
        <f>SUMIF(#REF!,Sheet1!A1134,#REF!)</f>
        <v>#REF!</v>
      </c>
    </row>
    <row r="1135" spans="1:6">
      <c r="A1135" s="9" t="s">
        <v>399</v>
      </c>
      <c r="B1135" s="9" t="s">
        <v>221</v>
      </c>
      <c r="C1135" s="42">
        <f>SUMIF(erp!$C$3:$C$2999,Sheet1!A1135,erp!$E$3:$E$2999)</f>
        <v>0</v>
      </c>
      <c r="D1135" s="42">
        <f>SUMIF(location1!$B$3:$B$3000,Sheet1!A1135,location1!$L$3:$L$3000)</f>
        <v>0</v>
      </c>
      <c r="E1135" s="42">
        <f>SUMIF('ERP-EXCEL 25 (2)'!$B$4:$B$3000,Sheet1!A1135,'ERP-EXCEL 25 (2)'!$F$4:$F$3000)</f>
        <v>0</v>
      </c>
      <c r="F1135" s="37" t="e">
        <f>SUMIF(#REF!,Sheet1!A1135,#REF!)</f>
        <v>#REF!</v>
      </c>
    </row>
    <row r="1136" spans="1:6">
      <c r="A1136" s="9" t="s">
        <v>398</v>
      </c>
      <c r="B1136" s="9" t="s">
        <v>221</v>
      </c>
      <c r="C1136" s="42">
        <f>SUMIF(erp!$C$3:$C$2999,Sheet1!A1136,erp!$E$3:$E$2999)</f>
        <v>0</v>
      </c>
      <c r="D1136" s="42">
        <f>SUMIF(location1!$B$3:$B$3000,Sheet1!A1136,location1!$L$3:$L$3000)</f>
        <v>0</v>
      </c>
      <c r="E1136" s="42">
        <f>SUMIF('ERP-EXCEL 25 (2)'!$B$4:$B$3000,Sheet1!A1136,'ERP-EXCEL 25 (2)'!$F$4:$F$3000)</f>
        <v>0</v>
      </c>
      <c r="F1136" s="37" t="e">
        <f>SUMIF(#REF!,Sheet1!A1136,#REF!)</f>
        <v>#REF!</v>
      </c>
    </row>
    <row r="1137" spans="1:6">
      <c r="A1137" s="9" t="s">
        <v>397</v>
      </c>
      <c r="B1137" s="9" t="s">
        <v>221</v>
      </c>
      <c r="C1137" s="42">
        <f>SUMIF(erp!$C$3:$C$2999,Sheet1!A1137,erp!$E$3:$E$2999)</f>
        <v>120</v>
      </c>
      <c r="D1137" s="42">
        <f>SUMIF(location1!$B$3:$B$3000,Sheet1!A1137,location1!$L$3:$L$3000)</f>
        <v>0</v>
      </c>
      <c r="E1137" s="42">
        <f>SUMIF('ERP-EXCEL 25 (2)'!$B$4:$B$3000,Sheet1!A1137,'ERP-EXCEL 25 (2)'!$F$4:$F$3000)</f>
        <v>0</v>
      </c>
      <c r="F1137" s="37" t="e">
        <f>SUMIF(#REF!,Sheet1!A1137,#REF!)</f>
        <v>#REF!</v>
      </c>
    </row>
    <row r="1138" spans="1:6">
      <c r="A1138" s="9" t="s">
        <v>396</v>
      </c>
      <c r="B1138" s="9" t="s">
        <v>221</v>
      </c>
      <c r="C1138" s="42">
        <f>SUMIF(erp!$C$3:$C$2999,Sheet1!A1138,erp!$E$3:$E$2999)</f>
        <v>951</v>
      </c>
      <c r="D1138" s="42">
        <f>SUMIF(location1!$B$3:$B$3000,Sheet1!A1138,location1!$L$3:$L$3000)</f>
        <v>0</v>
      </c>
      <c r="E1138" s="42">
        <f>SUMIF('ERP-EXCEL 25 (2)'!$B$4:$B$3000,Sheet1!A1138,'ERP-EXCEL 25 (2)'!$F$4:$F$3000)</f>
        <v>0</v>
      </c>
      <c r="F1138" s="37" t="e">
        <f>SUMIF(#REF!,Sheet1!A1138,#REF!)</f>
        <v>#REF!</v>
      </c>
    </row>
    <row r="1139" spans="1:6">
      <c r="A1139" s="9" t="s">
        <v>395</v>
      </c>
      <c r="B1139" s="9" t="s">
        <v>221</v>
      </c>
      <c r="C1139" s="42">
        <f>SUMIF(erp!$C$3:$C$2999,Sheet1!A1139,erp!$E$3:$E$2999)</f>
        <v>50</v>
      </c>
      <c r="D1139" s="42">
        <f>SUMIF(location1!$B$3:$B$3000,Sheet1!A1139,location1!$L$3:$L$3000)</f>
        <v>0</v>
      </c>
      <c r="E1139" s="42">
        <f>SUMIF('ERP-EXCEL 25 (2)'!$B$4:$B$3000,Sheet1!A1139,'ERP-EXCEL 25 (2)'!$F$4:$F$3000)</f>
        <v>0</v>
      </c>
      <c r="F1139" s="37" t="e">
        <f>SUMIF(#REF!,Sheet1!A1139,#REF!)</f>
        <v>#REF!</v>
      </c>
    </row>
    <row r="1140" spans="1:6">
      <c r="A1140" s="9" t="s">
        <v>394</v>
      </c>
      <c r="B1140" s="9" t="s">
        <v>221</v>
      </c>
      <c r="C1140" s="42">
        <f>SUMIF(erp!$C$3:$C$2999,Sheet1!A1140,erp!$E$3:$E$2999)</f>
        <v>0</v>
      </c>
      <c r="D1140" s="42">
        <f>SUMIF(location1!$B$3:$B$3000,Sheet1!A1140,location1!$L$3:$L$3000)</f>
        <v>0</v>
      </c>
      <c r="E1140" s="42">
        <f>SUMIF('ERP-EXCEL 25 (2)'!$B$4:$B$3000,Sheet1!A1140,'ERP-EXCEL 25 (2)'!$F$4:$F$3000)</f>
        <v>0</v>
      </c>
      <c r="F1140" s="37" t="e">
        <f>SUMIF(#REF!,Sheet1!A1140,#REF!)</f>
        <v>#REF!</v>
      </c>
    </row>
    <row r="1141" spans="1:6">
      <c r="A1141" s="9" t="s">
        <v>393</v>
      </c>
      <c r="B1141" s="9" t="s">
        <v>221</v>
      </c>
      <c r="C1141" s="42">
        <f>SUMIF(erp!$C$3:$C$2999,Sheet1!A1141,erp!$E$3:$E$2999)</f>
        <v>0</v>
      </c>
      <c r="D1141" s="42">
        <f>SUMIF(location1!$B$3:$B$3000,Sheet1!A1141,location1!$L$3:$L$3000)</f>
        <v>0</v>
      </c>
      <c r="E1141" s="42">
        <f>SUMIF('ERP-EXCEL 25 (2)'!$B$4:$B$3000,Sheet1!A1141,'ERP-EXCEL 25 (2)'!$F$4:$F$3000)</f>
        <v>0</v>
      </c>
      <c r="F1141" s="37" t="e">
        <f>SUMIF(#REF!,Sheet1!A1141,#REF!)</f>
        <v>#REF!</v>
      </c>
    </row>
    <row r="1142" spans="1:6">
      <c r="A1142" s="9" t="s">
        <v>392</v>
      </c>
      <c r="B1142" s="9" t="s">
        <v>221</v>
      </c>
      <c r="C1142" s="42">
        <f>SUMIF(erp!$C$3:$C$2999,Sheet1!A1142,erp!$E$3:$E$2999)</f>
        <v>200</v>
      </c>
      <c r="D1142" s="42">
        <f>SUMIF(location1!$B$3:$B$3000,Sheet1!A1142,location1!$L$3:$L$3000)</f>
        <v>0</v>
      </c>
      <c r="E1142" s="42">
        <f>SUMIF('ERP-EXCEL 25 (2)'!$B$4:$B$3000,Sheet1!A1142,'ERP-EXCEL 25 (2)'!$F$4:$F$3000)</f>
        <v>0</v>
      </c>
      <c r="F1142" s="37" t="e">
        <f>SUMIF(#REF!,Sheet1!A1142,#REF!)</f>
        <v>#REF!</v>
      </c>
    </row>
    <row r="1143" spans="1:6">
      <c r="A1143" s="9" t="s">
        <v>391</v>
      </c>
      <c r="B1143" s="9" t="s">
        <v>221</v>
      </c>
      <c r="C1143" s="42">
        <f>SUMIF(erp!$C$3:$C$2999,Sheet1!A1143,erp!$E$3:$E$2999)</f>
        <v>835</v>
      </c>
      <c r="D1143" s="42">
        <f>SUMIF(location1!$B$3:$B$3000,Sheet1!A1143,location1!$L$3:$L$3000)</f>
        <v>0</v>
      </c>
      <c r="E1143" s="42">
        <f>SUMIF('ERP-EXCEL 25 (2)'!$B$4:$B$3000,Sheet1!A1143,'ERP-EXCEL 25 (2)'!$F$4:$F$3000)</f>
        <v>40</v>
      </c>
      <c r="F1143" s="37" t="e">
        <f>SUMIF(#REF!,Sheet1!A1143,#REF!)</f>
        <v>#REF!</v>
      </c>
    </row>
    <row r="1144" spans="1:6">
      <c r="A1144" s="9" t="s">
        <v>390</v>
      </c>
      <c r="B1144" s="9" t="s">
        <v>221</v>
      </c>
      <c r="C1144" s="42">
        <f>SUMIF(erp!$C$3:$C$2999,Sheet1!A1144,erp!$E$3:$E$2999)</f>
        <v>59</v>
      </c>
      <c r="D1144" s="42">
        <f>SUMIF(location1!$B$3:$B$3000,Sheet1!A1144,location1!$L$3:$L$3000)</f>
        <v>0</v>
      </c>
      <c r="E1144" s="42">
        <f>SUMIF('ERP-EXCEL 25 (2)'!$B$4:$B$3000,Sheet1!A1144,'ERP-EXCEL 25 (2)'!$F$4:$F$3000)</f>
        <v>0</v>
      </c>
      <c r="F1144" s="37" t="e">
        <f>SUMIF(#REF!,Sheet1!A1144,#REF!)</f>
        <v>#REF!</v>
      </c>
    </row>
    <row r="1145" spans="1:6">
      <c r="A1145" s="9" t="s">
        <v>389</v>
      </c>
      <c r="B1145" s="9" t="s">
        <v>221</v>
      </c>
      <c r="C1145" s="42">
        <f>SUMIF(erp!$C$3:$C$2999,Sheet1!A1145,erp!$E$3:$E$2999)</f>
        <v>971</v>
      </c>
      <c r="D1145" s="42">
        <f>SUMIF(location1!$B$3:$B$3000,Sheet1!A1145,location1!$L$3:$L$3000)</f>
        <v>0</v>
      </c>
      <c r="E1145" s="42">
        <f>SUMIF('ERP-EXCEL 25 (2)'!$B$4:$B$3000,Sheet1!A1145,'ERP-EXCEL 25 (2)'!$F$4:$F$3000)</f>
        <v>480</v>
      </c>
      <c r="F1145" s="37" t="e">
        <f>SUMIF(#REF!,Sheet1!A1145,#REF!)</f>
        <v>#REF!</v>
      </c>
    </row>
    <row r="1146" spans="1:6">
      <c r="A1146" s="9" t="s">
        <v>388</v>
      </c>
      <c r="B1146" s="9" t="s">
        <v>221</v>
      </c>
      <c r="C1146" s="42">
        <f>SUMIF(erp!$C$3:$C$2999,Sheet1!A1146,erp!$E$3:$E$2999)</f>
        <v>770</v>
      </c>
      <c r="D1146" s="42">
        <f>SUMIF(location1!$B$3:$B$3000,Sheet1!A1146,location1!$L$3:$L$3000)</f>
        <v>0</v>
      </c>
      <c r="E1146" s="42">
        <f>SUMIF('ERP-EXCEL 25 (2)'!$B$4:$B$3000,Sheet1!A1146,'ERP-EXCEL 25 (2)'!$F$4:$F$3000)</f>
        <v>0</v>
      </c>
      <c r="F1146" s="37" t="e">
        <f>SUMIF(#REF!,Sheet1!A1146,#REF!)</f>
        <v>#REF!</v>
      </c>
    </row>
    <row r="1147" spans="1:6">
      <c r="A1147" s="9" t="s">
        <v>387</v>
      </c>
      <c r="B1147" s="9" t="s">
        <v>221</v>
      </c>
      <c r="C1147" s="42">
        <f>SUMIF(erp!$C$3:$C$2999,Sheet1!A1147,erp!$E$3:$E$2999)</f>
        <v>1744</v>
      </c>
      <c r="D1147" s="42">
        <f>SUMIF(location1!$B$3:$B$3000,Sheet1!A1147,location1!$L$3:$L$3000)</f>
        <v>0</v>
      </c>
      <c r="E1147" s="42">
        <f>SUMIF('ERP-EXCEL 25 (2)'!$B$4:$B$3000,Sheet1!A1147,'ERP-EXCEL 25 (2)'!$F$4:$F$3000)</f>
        <v>0</v>
      </c>
      <c r="F1147" s="37" t="e">
        <f>SUMIF(#REF!,Sheet1!A1147,#REF!)</f>
        <v>#REF!</v>
      </c>
    </row>
    <row r="1148" spans="1:6">
      <c r="A1148" s="9" t="s">
        <v>386</v>
      </c>
      <c r="B1148" s="9" t="s">
        <v>221</v>
      </c>
      <c r="C1148" s="42">
        <f>SUMIF(erp!$C$3:$C$2999,Sheet1!A1148,erp!$E$3:$E$2999)</f>
        <v>439</v>
      </c>
      <c r="D1148" s="42">
        <f>SUMIF(location1!$B$3:$B$3000,Sheet1!A1148,location1!$L$3:$L$3000)</f>
        <v>0</v>
      </c>
      <c r="E1148" s="42">
        <f>SUMIF('ERP-EXCEL 25 (2)'!$B$4:$B$3000,Sheet1!A1148,'ERP-EXCEL 25 (2)'!$F$4:$F$3000)</f>
        <v>60</v>
      </c>
      <c r="F1148" s="37" t="e">
        <f>SUMIF(#REF!,Sheet1!A1148,#REF!)</f>
        <v>#REF!</v>
      </c>
    </row>
    <row r="1149" spans="1:6">
      <c r="A1149" s="9" t="s">
        <v>385</v>
      </c>
      <c r="B1149" s="9" t="s">
        <v>221</v>
      </c>
      <c r="C1149" s="42">
        <f>SUMIF(erp!$C$3:$C$2999,Sheet1!A1149,erp!$E$3:$E$2999)</f>
        <v>1347</v>
      </c>
      <c r="D1149" s="42">
        <f>SUMIF(location1!$B$3:$B$3000,Sheet1!A1149,location1!$L$3:$L$3000)</f>
        <v>0</v>
      </c>
      <c r="E1149" s="42">
        <f>SUMIF('ERP-EXCEL 25 (2)'!$B$4:$B$3000,Sheet1!A1149,'ERP-EXCEL 25 (2)'!$F$4:$F$3000)</f>
        <v>0</v>
      </c>
      <c r="F1149" s="37" t="e">
        <f>SUMIF(#REF!,Sheet1!A1149,#REF!)</f>
        <v>#REF!</v>
      </c>
    </row>
    <row r="1150" spans="1:6">
      <c r="A1150" s="9" t="s">
        <v>384</v>
      </c>
      <c r="B1150" s="9" t="s">
        <v>221</v>
      </c>
      <c r="C1150" s="42">
        <f>SUMIF(erp!$C$3:$C$2999,Sheet1!A1150,erp!$E$3:$E$2999)</f>
        <v>0</v>
      </c>
      <c r="D1150" s="42">
        <f>SUMIF(location1!$B$3:$B$3000,Sheet1!A1150,location1!$L$3:$L$3000)</f>
        <v>0</v>
      </c>
      <c r="E1150" s="42">
        <f>SUMIF('ERP-EXCEL 25 (2)'!$B$4:$B$3000,Sheet1!A1150,'ERP-EXCEL 25 (2)'!$F$4:$F$3000)</f>
        <v>0</v>
      </c>
      <c r="F1150" s="37" t="e">
        <f>SUMIF(#REF!,Sheet1!A1150,#REF!)</f>
        <v>#REF!</v>
      </c>
    </row>
    <row r="1151" spans="1:6">
      <c r="A1151" s="9" t="s">
        <v>382</v>
      </c>
      <c r="B1151" s="9" t="s">
        <v>221</v>
      </c>
      <c r="C1151" s="42">
        <f>SUMIF(erp!$C$3:$C$2999,Sheet1!A1151,erp!$E$3:$E$2999)</f>
        <v>46</v>
      </c>
      <c r="D1151" s="42">
        <f>SUMIF(location1!$B$3:$B$3000,Sheet1!A1151,location1!$L$3:$L$3000)</f>
        <v>0</v>
      </c>
      <c r="E1151" s="42">
        <f>SUMIF('ERP-EXCEL 25 (2)'!$B$4:$B$3000,Sheet1!A1151,'ERP-EXCEL 25 (2)'!$F$4:$F$3000)</f>
        <v>0</v>
      </c>
      <c r="F1151" s="37" t="e">
        <f>SUMIF(#REF!,Sheet1!A1151,#REF!)</f>
        <v>#REF!</v>
      </c>
    </row>
    <row r="1152" spans="1:6">
      <c r="A1152" s="9" t="s">
        <v>381</v>
      </c>
      <c r="B1152" s="9" t="s">
        <v>221</v>
      </c>
      <c r="C1152" s="42">
        <f>SUMIF(erp!$C$3:$C$2999,Sheet1!A1152,erp!$E$3:$E$2999)</f>
        <v>400</v>
      </c>
      <c r="D1152" s="42">
        <f>SUMIF(location1!$B$3:$B$3000,Sheet1!A1152,location1!$L$3:$L$3000)</f>
        <v>0</v>
      </c>
      <c r="E1152" s="42">
        <f>SUMIF('ERP-EXCEL 25 (2)'!$B$4:$B$3000,Sheet1!A1152,'ERP-EXCEL 25 (2)'!$F$4:$F$3000)</f>
        <v>0</v>
      </c>
      <c r="F1152" s="37" t="e">
        <f>SUMIF(#REF!,Sheet1!A1152,#REF!)</f>
        <v>#REF!</v>
      </c>
    </row>
    <row r="1153" spans="1:6">
      <c r="A1153" s="9" t="s">
        <v>380</v>
      </c>
      <c r="B1153" s="9" t="s">
        <v>221</v>
      </c>
      <c r="C1153" s="42">
        <f>SUMIF(erp!$C$3:$C$2999,Sheet1!A1153,erp!$E$3:$E$2999)</f>
        <v>200</v>
      </c>
      <c r="D1153" s="42">
        <f>SUMIF(location1!$B$3:$B$3000,Sheet1!A1153,location1!$L$3:$L$3000)</f>
        <v>0</v>
      </c>
      <c r="E1153" s="42">
        <f>SUMIF('ERP-EXCEL 25 (2)'!$B$4:$B$3000,Sheet1!A1153,'ERP-EXCEL 25 (2)'!$F$4:$F$3000)</f>
        <v>0</v>
      </c>
      <c r="F1153" s="37" t="e">
        <f>SUMIF(#REF!,Sheet1!A1153,#REF!)</f>
        <v>#REF!</v>
      </c>
    </row>
    <row r="1154" spans="1:6">
      <c r="A1154" s="9" t="s">
        <v>379</v>
      </c>
      <c r="B1154" s="9" t="s">
        <v>221</v>
      </c>
      <c r="C1154" s="42">
        <f>SUMIF(erp!$C$3:$C$2999,Sheet1!A1154,erp!$E$3:$E$2999)</f>
        <v>830</v>
      </c>
      <c r="D1154" s="42">
        <f>SUMIF(location1!$B$3:$B$3000,Sheet1!A1154,location1!$L$3:$L$3000)</f>
        <v>0</v>
      </c>
      <c r="E1154" s="42">
        <f>SUMIF('ERP-EXCEL 25 (2)'!$B$4:$B$3000,Sheet1!A1154,'ERP-EXCEL 25 (2)'!$F$4:$F$3000)</f>
        <v>0</v>
      </c>
      <c r="F1154" s="37" t="e">
        <f>SUMIF(#REF!,Sheet1!A1154,#REF!)</f>
        <v>#REF!</v>
      </c>
    </row>
    <row r="1155" spans="1:6">
      <c r="A1155" s="9" t="s">
        <v>378</v>
      </c>
      <c r="B1155" s="9" t="s">
        <v>221</v>
      </c>
      <c r="C1155" s="42">
        <f>SUMIF(erp!$C$3:$C$2999,Sheet1!A1155,erp!$E$3:$E$2999)</f>
        <v>420</v>
      </c>
      <c r="D1155" s="42">
        <f>SUMIF(location1!$B$3:$B$3000,Sheet1!A1155,location1!$L$3:$L$3000)</f>
        <v>0</v>
      </c>
      <c r="E1155" s="42">
        <f>SUMIF('ERP-EXCEL 25 (2)'!$B$4:$B$3000,Sheet1!A1155,'ERP-EXCEL 25 (2)'!$F$4:$F$3000)</f>
        <v>0</v>
      </c>
      <c r="F1155" s="37" t="e">
        <f>SUMIF(#REF!,Sheet1!A1155,#REF!)</f>
        <v>#REF!</v>
      </c>
    </row>
    <row r="1156" spans="1:6">
      <c r="A1156" s="9" t="s">
        <v>377</v>
      </c>
      <c r="B1156" s="9" t="s">
        <v>221</v>
      </c>
      <c r="C1156" s="42">
        <f>SUMIF(erp!$C$3:$C$2999,Sheet1!A1156,erp!$E$3:$E$2999)</f>
        <v>0</v>
      </c>
      <c r="D1156" s="42">
        <f>SUMIF(location1!$B$3:$B$3000,Sheet1!A1156,location1!$L$3:$L$3000)</f>
        <v>0</v>
      </c>
      <c r="E1156" s="42">
        <f>SUMIF('ERP-EXCEL 25 (2)'!$B$4:$B$3000,Sheet1!A1156,'ERP-EXCEL 25 (2)'!$F$4:$F$3000)</f>
        <v>0</v>
      </c>
      <c r="F1156" s="37" t="e">
        <f>SUMIF(#REF!,Sheet1!A1156,#REF!)</f>
        <v>#REF!</v>
      </c>
    </row>
    <row r="1157" spans="1:6">
      <c r="A1157" s="9" t="s">
        <v>376</v>
      </c>
      <c r="B1157" s="9" t="s">
        <v>221</v>
      </c>
      <c r="C1157" s="42">
        <f>SUMIF(erp!$C$3:$C$2999,Sheet1!A1157,erp!$E$3:$E$2999)</f>
        <v>560</v>
      </c>
      <c r="D1157" s="42">
        <f>SUMIF(location1!$B$3:$B$3000,Sheet1!A1157,location1!$L$3:$L$3000)</f>
        <v>0</v>
      </c>
      <c r="E1157" s="42">
        <f>SUMIF('ERP-EXCEL 25 (2)'!$B$4:$B$3000,Sheet1!A1157,'ERP-EXCEL 25 (2)'!$F$4:$F$3000)</f>
        <v>0</v>
      </c>
      <c r="F1157" s="37" t="e">
        <f>SUMIF(#REF!,Sheet1!A1157,#REF!)</f>
        <v>#REF!</v>
      </c>
    </row>
    <row r="1158" spans="1:6">
      <c r="A1158" s="9" t="s">
        <v>375</v>
      </c>
      <c r="B1158" s="9" t="s">
        <v>221</v>
      </c>
      <c r="C1158" s="42">
        <f>SUMIF(erp!$C$3:$C$2999,Sheet1!A1158,erp!$E$3:$E$2999)</f>
        <v>2459</v>
      </c>
      <c r="D1158" s="42">
        <f>SUMIF(location1!$B$3:$B$3000,Sheet1!A1158,location1!$L$3:$L$3000)</f>
        <v>0</v>
      </c>
      <c r="E1158" s="42">
        <f>SUMIF('ERP-EXCEL 25 (2)'!$B$4:$B$3000,Sheet1!A1158,'ERP-EXCEL 25 (2)'!$F$4:$F$3000)</f>
        <v>0</v>
      </c>
      <c r="F1158" s="37" t="e">
        <f>SUMIF(#REF!,Sheet1!A1158,#REF!)</f>
        <v>#REF!</v>
      </c>
    </row>
    <row r="1159" spans="1:6">
      <c r="A1159" s="9" t="s">
        <v>374</v>
      </c>
      <c r="B1159" s="9" t="s">
        <v>221</v>
      </c>
      <c r="C1159" s="42">
        <f>SUMIF(erp!$C$3:$C$2999,Sheet1!A1159,erp!$E$3:$E$2999)</f>
        <v>0</v>
      </c>
      <c r="D1159" s="42">
        <f>SUMIF(location1!$B$3:$B$3000,Sheet1!A1159,location1!$L$3:$L$3000)</f>
        <v>0</v>
      </c>
      <c r="E1159" s="42">
        <f>SUMIF('ERP-EXCEL 25 (2)'!$B$4:$B$3000,Sheet1!A1159,'ERP-EXCEL 25 (2)'!$F$4:$F$3000)</f>
        <v>0</v>
      </c>
      <c r="F1159" s="37" t="e">
        <f>SUMIF(#REF!,Sheet1!A1159,#REF!)</f>
        <v>#REF!</v>
      </c>
    </row>
    <row r="1160" spans="1:6">
      <c r="A1160" s="9" t="s">
        <v>373</v>
      </c>
      <c r="B1160" s="9" t="s">
        <v>221</v>
      </c>
      <c r="C1160" s="42">
        <f>SUMIF(erp!$C$3:$C$2999,Sheet1!A1160,erp!$E$3:$E$2999)</f>
        <v>522</v>
      </c>
      <c r="D1160" s="42">
        <f>SUMIF(location1!$B$3:$B$3000,Sheet1!A1160,location1!$L$3:$L$3000)</f>
        <v>0</v>
      </c>
      <c r="E1160" s="42">
        <f>SUMIF('ERP-EXCEL 25 (2)'!$B$4:$B$3000,Sheet1!A1160,'ERP-EXCEL 25 (2)'!$F$4:$F$3000)</f>
        <v>0</v>
      </c>
      <c r="F1160" s="37" t="e">
        <f>SUMIF(#REF!,Sheet1!A1160,#REF!)</f>
        <v>#REF!</v>
      </c>
    </row>
    <row r="1161" spans="1:6">
      <c r="A1161" s="9" t="s">
        <v>372</v>
      </c>
      <c r="B1161" s="9" t="s">
        <v>221</v>
      </c>
      <c r="C1161" s="42">
        <f>SUMIF(erp!$C$3:$C$2999,Sheet1!A1161,erp!$E$3:$E$2999)</f>
        <v>240</v>
      </c>
      <c r="D1161" s="42">
        <f>SUMIF(location1!$B$3:$B$3000,Sheet1!A1161,location1!$L$3:$L$3000)</f>
        <v>0</v>
      </c>
      <c r="E1161" s="42">
        <f>SUMIF('ERP-EXCEL 25 (2)'!$B$4:$B$3000,Sheet1!A1161,'ERP-EXCEL 25 (2)'!$F$4:$F$3000)</f>
        <v>0</v>
      </c>
      <c r="F1161" s="37" t="e">
        <f>SUMIF(#REF!,Sheet1!A1161,#REF!)</f>
        <v>#REF!</v>
      </c>
    </row>
    <row r="1162" spans="1:6">
      <c r="A1162" s="9" t="s">
        <v>371</v>
      </c>
      <c r="B1162" s="9" t="s">
        <v>221</v>
      </c>
      <c r="C1162" s="42">
        <f>SUMIF(erp!$C$3:$C$2999,Sheet1!A1162,erp!$E$3:$E$2999)</f>
        <v>963</v>
      </c>
      <c r="D1162" s="42">
        <f>SUMIF(location1!$B$3:$B$3000,Sheet1!A1162,location1!$L$3:$L$3000)</f>
        <v>0</v>
      </c>
      <c r="E1162" s="42">
        <f>SUMIF('ERP-EXCEL 25 (2)'!$B$4:$B$3000,Sheet1!A1162,'ERP-EXCEL 25 (2)'!$F$4:$F$3000)</f>
        <v>0</v>
      </c>
      <c r="F1162" s="37" t="e">
        <f>SUMIF(#REF!,Sheet1!A1162,#REF!)</f>
        <v>#REF!</v>
      </c>
    </row>
    <row r="1163" spans="1:6">
      <c r="A1163" s="9" t="s">
        <v>370</v>
      </c>
      <c r="B1163" s="9" t="s">
        <v>221</v>
      </c>
      <c r="C1163" s="42">
        <f>SUMIF(erp!$C$3:$C$2999,Sheet1!A1163,erp!$E$3:$E$2999)</f>
        <v>0</v>
      </c>
      <c r="D1163" s="42">
        <f>SUMIF(location1!$B$3:$B$3000,Sheet1!A1163,location1!$L$3:$L$3000)</f>
        <v>0</v>
      </c>
      <c r="E1163" s="42">
        <f>SUMIF('ERP-EXCEL 25 (2)'!$B$4:$B$3000,Sheet1!A1163,'ERP-EXCEL 25 (2)'!$F$4:$F$3000)</f>
        <v>0</v>
      </c>
      <c r="F1163" s="37" t="e">
        <f>SUMIF(#REF!,Sheet1!A1163,#REF!)</f>
        <v>#REF!</v>
      </c>
    </row>
    <row r="1164" spans="1:6">
      <c r="A1164" s="9" t="s">
        <v>369</v>
      </c>
      <c r="B1164" s="9" t="s">
        <v>364</v>
      </c>
      <c r="C1164" s="42">
        <f>SUMIF(erp!$C$3:$C$2999,Sheet1!A1164,erp!$E$3:$E$2999)</f>
        <v>55130</v>
      </c>
      <c r="D1164" s="42">
        <f>SUMIF(location1!$B$3:$B$3000,Sheet1!A1164,location1!$L$3:$L$3000)</f>
        <v>0</v>
      </c>
      <c r="E1164" s="42">
        <f>SUMIF('ERP-EXCEL 25 (2)'!$B$4:$B$3000,Sheet1!A1164,'ERP-EXCEL 25 (2)'!$F$4:$F$3000)</f>
        <v>0</v>
      </c>
      <c r="F1164" s="37" t="e">
        <f>SUMIF(#REF!,Sheet1!A1164,#REF!)</f>
        <v>#REF!</v>
      </c>
    </row>
    <row r="1165" spans="1:6">
      <c r="A1165" s="9" t="s">
        <v>368</v>
      </c>
      <c r="B1165" s="9" t="s">
        <v>364</v>
      </c>
      <c r="C1165" s="42">
        <f>SUMIF(erp!$C$3:$C$2999,Sheet1!A1165,erp!$E$3:$E$2999)</f>
        <v>11300</v>
      </c>
      <c r="D1165" s="42">
        <f>SUMIF(location1!$B$3:$B$3000,Sheet1!A1165,location1!$L$3:$L$3000)</f>
        <v>1200</v>
      </c>
      <c r="E1165" s="42">
        <f>SUMIF('ERP-EXCEL 25 (2)'!$B$4:$B$3000,Sheet1!A1165,'ERP-EXCEL 25 (2)'!$F$4:$F$3000)</f>
        <v>3000</v>
      </c>
      <c r="F1165" s="37" t="e">
        <f>SUMIF(#REF!,Sheet1!A1165,#REF!)</f>
        <v>#REF!</v>
      </c>
    </row>
    <row r="1166" spans="1:6">
      <c r="A1166" s="9" t="s">
        <v>367</v>
      </c>
      <c r="B1166" s="9" t="s">
        <v>364</v>
      </c>
      <c r="C1166" s="42">
        <f>SUMIF(erp!$C$3:$C$2999,Sheet1!A1166,erp!$E$3:$E$2999)</f>
        <v>49439</v>
      </c>
      <c r="D1166" s="42">
        <f>SUMIF(location1!$B$3:$B$3000,Sheet1!A1166,location1!$L$3:$L$3000)</f>
        <v>0</v>
      </c>
      <c r="E1166" s="42">
        <f>SUMIF('ERP-EXCEL 25 (2)'!$B$4:$B$3000,Sheet1!A1166,'ERP-EXCEL 25 (2)'!$F$4:$F$3000)</f>
        <v>0</v>
      </c>
      <c r="F1166" s="37" t="e">
        <f>SUMIF(#REF!,Sheet1!A1166,#REF!)</f>
        <v>#REF!</v>
      </c>
    </row>
    <row r="1167" spans="1:6">
      <c r="A1167" s="9" t="s">
        <v>366</v>
      </c>
      <c r="B1167" s="9" t="s">
        <v>364</v>
      </c>
      <c r="C1167" s="42">
        <f>SUMIF(erp!$C$3:$C$2999,Sheet1!A1167,erp!$E$3:$E$2999)</f>
        <v>10567</v>
      </c>
      <c r="D1167" s="42">
        <f>SUMIF(location1!$B$3:$B$3000,Sheet1!A1167,location1!$L$3:$L$3000)</f>
        <v>2200</v>
      </c>
      <c r="E1167" s="42">
        <f>SUMIF('ERP-EXCEL 25 (2)'!$B$4:$B$3000,Sheet1!A1167,'ERP-EXCEL 25 (2)'!$F$4:$F$3000)</f>
        <v>3200</v>
      </c>
      <c r="F1167" s="37" t="e">
        <f>SUMIF(#REF!,Sheet1!A1167,#REF!)</f>
        <v>#REF!</v>
      </c>
    </row>
    <row r="1168" spans="1:6">
      <c r="A1168" s="9" t="s">
        <v>365</v>
      </c>
      <c r="B1168" s="9" t="s">
        <v>364</v>
      </c>
      <c r="C1168" s="42">
        <f>SUMIF(erp!$C$3:$C$2999,Sheet1!A1168,erp!$E$3:$E$2999)</f>
        <v>12058</v>
      </c>
      <c r="D1168" s="42">
        <f>SUMIF(location1!$B$3:$B$3000,Sheet1!A1168,location1!$L$3:$L$3000)</f>
        <v>0</v>
      </c>
      <c r="E1168" s="42">
        <f>SUMIF('ERP-EXCEL 25 (2)'!$B$4:$B$3000,Sheet1!A1168,'ERP-EXCEL 25 (2)'!$F$4:$F$3000)</f>
        <v>0</v>
      </c>
      <c r="F1168" s="37" t="e">
        <f>SUMIF(#REF!,Sheet1!A1168,#REF!)</f>
        <v>#REF!</v>
      </c>
    </row>
    <row r="1169" spans="1:6">
      <c r="A1169" s="9" t="s">
        <v>362</v>
      </c>
      <c r="B1169" s="9" t="s">
        <v>358</v>
      </c>
      <c r="C1169" s="42">
        <f>SUMIF(erp!$C$3:$C$2999,Sheet1!A1169,erp!$E$3:$E$2999)</f>
        <v>0</v>
      </c>
      <c r="D1169" s="42">
        <f>SUMIF(location1!$B$3:$B$3000,Sheet1!A1169,location1!$L$3:$L$3000)</f>
        <v>0</v>
      </c>
      <c r="E1169" s="42">
        <f>SUMIF('ERP-EXCEL 25 (2)'!$B$4:$B$3000,Sheet1!A1169,'ERP-EXCEL 25 (2)'!$F$4:$F$3000)</f>
        <v>0</v>
      </c>
      <c r="F1169" s="37" t="e">
        <f>SUMIF(#REF!,Sheet1!A1169,#REF!)</f>
        <v>#REF!</v>
      </c>
    </row>
    <row r="1170" spans="1:6">
      <c r="A1170" s="9" t="s">
        <v>361</v>
      </c>
      <c r="B1170" s="9" t="s">
        <v>358</v>
      </c>
      <c r="C1170" s="42">
        <f>SUMIF(erp!$C$3:$C$2999,Sheet1!A1170,erp!$E$3:$E$2999)</f>
        <v>151800</v>
      </c>
      <c r="D1170" s="42">
        <f>SUMIF(location1!$B$3:$B$3000,Sheet1!A1170,location1!$L$3:$L$3000)</f>
        <v>0</v>
      </c>
      <c r="E1170" s="42">
        <f>SUMIF('ERP-EXCEL 25 (2)'!$B$4:$B$3000,Sheet1!A1170,'ERP-EXCEL 25 (2)'!$F$4:$F$3000)</f>
        <v>0</v>
      </c>
      <c r="F1170" s="37" t="e">
        <f>SUMIF(#REF!,Sheet1!A1170,#REF!)</f>
        <v>#REF!</v>
      </c>
    </row>
    <row r="1171" spans="1:6">
      <c r="A1171" s="9" t="s">
        <v>359</v>
      </c>
      <c r="B1171" s="9" t="s">
        <v>358</v>
      </c>
      <c r="C1171" s="42">
        <f>SUMIF(erp!$C$3:$C$2999,Sheet1!A1171,erp!$E$3:$E$2999)</f>
        <v>154710</v>
      </c>
      <c r="D1171" s="42">
        <f>SUMIF(location1!$B$3:$B$3000,Sheet1!A1171,location1!$L$3:$L$3000)</f>
        <v>0</v>
      </c>
      <c r="E1171" s="42">
        <f>SUMIF('ERP-EXCEL 25 (2)'!$B$4:$B$3000,Sheet1!A1171,'ERP-EXCEL 25 (2)'!$F$4:$F$3000)</f>
        <v>0</v>
      </c>
      <c r="F1171" s="37" t="e">
        <f>SUMIF(#REF!,Sheet1!A1171,#REF!)</f>
        <v>#REF!</v>
      </c>
    </row>
    <row r="1172" spans="1:6">
      <c r="A1172" s="9" t="s">
        <v>356</v>
      </c>
      <c r="B1172" s="9" t="s">
        <v>355</v>
      </c>
      <c r="C1172" s="42">
        <f>SUMIF(erp!$C$3:$C$2999,Sheet1!A1172,erp!$E$3:$E$2999)</f>
        <v>9400</v>
      </c>
      <c r="D1172" s="42">
        <f>SUMIF(location1!$B$3:$B$3000,Sheet1!A1172,location1!$L$3:$L$3000)</f>
        <v>5800</v>
      </c>
      <c r="E1172" s="42">
        <f>SUMIF('ERP-EXCEL 25 (2)'!$B$4:$B$3000,Sheet1!A1172,'ERP-EXCEL 25 (2)'!$F$4:$F$3000)</f>
        <v>0</v>
      </c>
      <c r="F1172" s="37" t="e">
        <f>SUMIF(#REF!,Sheet1!A1172,#REF!)</f>
        <v>#REF!</v>
      </c>
    </row>
    <row r="1173" spans="1:6">
      <c r="A1173" s="9" t="s">
        <v>354</v>
      </c>
      <c r="B1173" s="9" t="s">
        <v>338</v>
      </c>
      <c r="C1173" s="42">
        <f>SUMIF(erp!$C$3:$C$2999,Sheet1!A1173,erp!$E$3:$E$2999)</f>
        <v>16600</v>
      </c>
      <c r="D1173" s="42">
        <f>SUMIF(location1!$B$3:$B$3000,Sheet1!A1173,location1!$L$3:$L$3000)</f>
        <v>15100</v>
      </c>
      <c r="E1173" s="42">
        <f>SUMIF('ERP-EXCEL 25 (2)'!$B$4:$B$3000,Sheet1!A1173,'ERP-EXCEL 25 (2)'!$F$4:$F$3000)</f>
        <v>3000</v>
      </c>
      <c r="F1173" s="37" t="e">
        <f>SUMIF(#REF!,Sheet1!A1173,#REF!)</f>
        <v>#REF!</v>
      </c>
    </row>
    <row r="1174" spans="1:6">
      <c r="A1174" s="9" t="s">
        <v>353</v>
      </c>
      <c r="B1174" s="9" t="s">
        <v>338</v>
      </c>
      <c r="C1174" s="42">
        <f>SUMIF(erp!$C$3:$C$2999,Sheet1!A1174,erp!$E$3:$E$2999)</f>
        <v>20000</v>
      </c>
      <c r="D1174" s="42">
        <f>SUMIF(location1!$B$3:$B$3000,Sheet1!A1174,location1!$L$3:$L$3000)</f>
        <v>14500</v>
      </c>
      <c r="E1174" s="42">
        <f>SUMIF('ERP-EXCEL 25 (2)'!$B$4:$B$3000,Sheet1!A1174,'ERP-EXCEL 25 (2)'!$F$4:$F$3000)</f>
        <v>3000</v>
      </c>
      <c r="F1174" s="37" t="e">
        <f>SUMIF(#REF!,Sheet1!A1174,#REF!)</f>
        <v>#REF!</v>
      </c>
    </row>
    <row r="1175" spans="1:6">
      <c r="A1175" s="9" t="s">
        <v>352</v>
      </c>
      <c r="B1175" s="9" t="s">
        <v>338</v>
      </c>
      <c r="C1175" s="42">
        <f>SUMIF(erp!$C$3:$C$2999,Sheet1!A1175,erp!$E$3:$E$2999)</f>
        <v>17900</v>
      </c>
      <c r="D1175" s="42">
        <f>SUMIF(location1!$B$3:$B$3000,Sheet1!A1175,location1!$L$3:$L$3000)</f>
        <v>16000</v>
      </c>
      <c r="E1175" s="42">
        <f>SUMIF('ERP-EXCEL 25 (2)'!$B$4:$B$3000,Sheet1!A1175,'ERP-EXCEL 25 (2)'!$F$4:$F$3000)</f>
        <v>3000</v>
      </c>
      <c r="F1175" s="37" t="e">
        <f>SUMIF(#REF!,Sheet1!A1175,#REF!)</f>
        <v>#REF!</v>
      </c>
    </row>
    <row r="1176" spans="1:6">
      <c r="A1176" s="9" t="s">
        <v>351</v>
      </c>
      <c r="B1176" s="9" t="s">
        <v>338</v>
      </c>
      <c r="C1176" s="42">
        <f>SUMIF(erp!$C$3:$C$2999,Sheet1!A1176,erp!$E$3:$E$2999)</f>
        <v>17000</v>
      </c>
      <c r="D1176" s="42">
        <f>SUMIF(location1!$B$3:$B$3000,Sheet1!A1176,location1!$L$3:$L$3000)</f>
        <v>20500</v>
      </c>
      <c r="E1176" s="42">
        <f>SUMIF('ERP-EXCEL 25 (2)'!$B$4:$B$3000,Sheet1!A1176,'ERP-EXCEL 25 (2)'!$F$4:$F$3000)</f>
        <v>17000</v>
      </c>
      <c r="F1176" s="37" t="e">
        <f>SUMIF(#REF!,Sheet1!A1176,#REF!)</f>
        <v>#REF!</v>
      </c>
    </row>
    <row r="1177" spans="1:6">
      <c r="A1177" s="9" t="s">
        <v>350</v>
      </c>
      <c r="B1177" s="9" t="s">
        <v>338</v>
      </c>
      <c r="C1177" s="42">
        <f>SUMIF(erp!$C$3:$C$2999,Sheet1!A1177,erp!$E$3:$E$2999)</f>
        <v>9000</v>
      </c>
      <c r="D1177" s="42">
        <f>SUMIF(location1!$B$3:$B$3000,Sheet1!A1177,location1!$L$3:$L$3000)</f>
        <v>9000</v>
      </c>
      <c r="E1177" s="42">
        <f>SUMIF('ERP-EXCEL 25 (2)'!$B$4:$B$3000,Sheet1!A1177,'ERP-EXCEL 25 (2)'!$F$4:$F$3000)</f>
        <v>0</v>
      </c>
      <c r="F1177" s="37" t="e">
        <f>SUMIF(#REF!,Sheet1!A1177,#REF!)</f>
        <v>#REF!</v>
      </c>
    </row>
    <row r="1178" spans="1:6">
      <c r="A1178" s="9" t="s">
        <v>349</v>
      </c>
      <c r="B1178" s="9" t="s">
        <v>338</v>
      </c>
      <c r="C1178" s="42">
        <f>SUMIF(erp!$C$3:$C$2999,Sheet1!A1178,erp!$E$3:$E$2999)</f>
        <v>2805</v>
      </c>
      <c r="D1178" s="42">
        <f>SUMIF(location1!$B$3:$B$3000,Sheet1!A1178,location1!$L$3:$L$3000)</f>
        <v>2805</v>
      </c>
      <c r="E1178" s="42">
        <f>SUMIF('ERP-EXCEL 25 (2)'!$B$4:$B$3000,Sheet1!A1178,'ERP-EXCEL 25 (2)'!$F$4:$F$3000)</f>
        <v>0</v>
      </c>
      <c r="F1178" s="37" t="e">
        <f>SUMIF(#REF!,Sheet1!A1178,#REF!)</f>
        <v>#REF!</v>
      </c>
    </row>
    <row r="1179" spans="1:6">
      <c r="A1179" s="9" t="s">
        <v>348</v>
      </c>
      <c r="B1179" s="9" t="s">
        <v>338</v>
      </c>
      <c r="C1179" s="42">
        <f>SUMIF(erp!$C$3:$C$2999,Sheet1!A1179,erp!$E$3:$E$2999)</f>
        <v>0</v>
      </c>
      <c r="D1179" s="42">
        <f>SUMIF(location1!$B$3:$B$3000,Sheet1!A1179,location1!$L$3:$L$3000)</f>
        <v>0</v>
      </c>
      <c r="E1179" s="42">
        <f>SUMIF('ERP-EXCEL 25 (2)'!$B$4:$B$3000,Sheet1!A1179,'ERP-EXCEL 25 (2)'!$F$4:$F$3000)</f>
        <v>0</v>
      </c>
      <c r="F1179" s="37" t="e">
        <f>SUMIF(#REF!,Sheet1!A1179,#REF!)</f>
        <v>#REF!</v>
      </c>
    </row>
    <row r="1180" spans="1:6">
      <c r="A1180" s="9" t="s">
        <v>347</v>
      </c>
      <c r="B1180" s="9" t="s">
        <v>338</v>
      </c>
      <c r="C1180" s="42">
        <f>SUMIF(erp!$C$3:$C$2999,Sheet1!A1180,erp!$E$3:$E$2999)</f>
        <v>900</v>
      </c>
      <c r="D1180" s="42">
        <f>SUMIF(location1!$B$3:$B$3000,Sheet1!A1180,location1!$L$3:$L$3000)</f>
        <v>500</v>
      </c>
      <c r="E1180" s="42">
        <f>SUMIF('ERP-EXCEL 25 (2)'!$B$4:$B$3000,Sheet1!A1180,'ERP-EXCEL 25 (2)'!$F$4:$F$3000)</f>
        <v>0</v>
      </c>
      <c r="F1180" s="37" t="e">
        <f>SUMIF(#REF!,Sheet1!A1180,#REF!)</f>
        <v>#REF!</v>
      </c>
    </row>
    <row r="1181" spans="1:6">
      <c r="A1181" s="9" t="s">
        <v>346</v>
      </c>
      <c r="B1181" s="9" t="s">
        <v>338</v>
      </c>
      <c r="C1181" s="42">
        <f>SUMIF(erp!$C$3:$C$2999,Sheet1!A1181,erp!$E$3:$E$2999)</f>
        <v>6022</v>
      </c>
      <c r="D1181" s="42">
        <f>SUMIF(location1!$B$3:$B$3000,Sheet1!A1181,location1!$L$3:$L$3000)</f>
        <v>6022</v>
      </c>
      <c r="E1181" s="42">
        <f>SUMIF('ERP-EXCEL 25 (2)'!$B$4:$B$3000,Sheet1!A1181,'ERP-EXCEL 25 (2)'!$F$4:$F$3000)</f>
        <v>0</v>
      </c>
      <c r="F1181" s="37" t="e">
        <f>SUMIF(#REF!,Sheet1!A1181,#REF!)</f>
        <v>#REF!</v>
      </c>
    </row>
    <row r="1182" spans="1:6">
      <c r="A1182" s="9" t="s">
        <v>345</v>
      </c>
      <c r="B1182" s="9" t="s">
        <v>338</v>
      </c>
      <c r="C1182" s="42">
        <f>SUMIF(erp!$C$3:$C$2999,Sheet1!A1182,erp!$E$3:$E$2999)</f>
        <v>12500</v>
      </c>
      <c r="D1182" s="42">
        <f>SUMIF(location1!$B$3:$B$3000,Sheet1!A1182,location1!$L$3:$L$3000)</f>
        <v>12500</v>
      </c>
      <c r="E1182" s="42">
        <f>SUMIF('ERP-EXCEL 25 (2)'!$B$4:$B$3000,Sheet1!A1182,'ERP-EXCEL 25 (2)'!$F$4:$F$3000)</f>
        <v>0</v>
      </c>
      <c r="F1182" s="37" t="e">
        <f>SUMIF(#REF!,Sheet1!A1182,#REF!)</f>
        <v>#REF!</v>
      </c>
    </row>
    <row r="1183" spans="1:6">
      <c r="A1183" s="9" t="s">
        <v>344</v>
      </c>
      <c r="B1183" s="9" t="s">
        <v>338</v>
      </c>
      <c r="C1183" s="42">
        <f>SUMIF(erp!$C$3:$C$2999,Sheet1!A1183,erp!$E$3:$E$2999)</f>
        <v>8000</v>
      </c>
      <c r="D1183" s="42">
        <f>SUMIF(location1!$B$3:$B$3000,Sheet1!A1183,location1!$L$3:$L$3000)</f>
        <v>7500</v>
      </c>
      <c r="E1183" s="42">
        <f>SUMIF('ERP-EXCEL 25 (2)'!$B$4:$B$3000,Sheet1!A1183,'ERP-EXCEL 25 (2)'!$F$4:$F$3000)</f>
        <v>0</v>
      </c>
      <c r="F1183" s="37" t="e">
        <f>SUMIF(#REF!,Sheet1!A1183,#REF!)</f>
        <v>#REF!</v>
      </c>
    </row>
    <row r="1184" spans="1:6">
      <c r="A1184" s="9" t="s">
        <v>343</v>
      </c>
      <c r="B1184" s="9" t="s">
        <v>338</v>
      </c>
      <c r="C1184" s="42">
        <f>SUMIF(erp!$C$3:$C$2999,Sheet1!A1184,erp!$E$3:$E$2999)</f>
        <v>1273</v>
      </c>
      <c r="D1184" s="42">
        <f>SUMIF(location1!$B$3:$B$3000,Sheet1!A1184,location1!$L$3:$L$3000)</f>
        <v>1273</v>
      </c>
      <c r="E1184" s="42">
        <f>SUMIF('ERP-EXCEL 25 (2)'!$B$4:$B$3000,Sheet1!A1184,'ERP-EXCEL 25 (2)'!$F$4:$F$3000)</f>
        <v>0</v>
      </c>
      <c r="F1184" s="37" t="e">
        <f>SUMIF(#REF!,Sheet1!A1184,#REF!)</f>
        <v>#REF!</v>
      </c>
    </row>
    <row r="1185" spans="1:6">
      <c r="A1185" s="9" t="s">
        <v>342</v>
      </c>
      <c r="B1185" s="9" t="s">
        <v>338</v>
      </c>
      <c r="C1185" s="42">
        <f>SUMIF(erp!$C$3:$C$2999,Sheet1!A1185,erp!$E$3:$E$2999)</f>
        <v>8100</v>
      </c>
      <c r="D1185" s="42">
        <f>SUMIF(location1!$B$3:$B$3000,Sheet1!A1185,location1!$L$3:$L$3000)</f>
        <v>8100</v>
      </c>
      <c r="E1185" s="42">
        <f>SUMIF('ERP-EXCEL 25 (2)'!$B$4:$B$3000,Sheet1!A1185,'ERP-EXCEL 25 (2)'!$F$4:$F$3000)</f>
        <v>1000</v>
      </c>
      <c r="F1185" s="37" t="e">
        <f>SUMIF(#REF!,Sheet1!A1185,#REF!)</f>
        <v>#REF!</v>
      </c>
    </row>
    <row r="1186" spans="1:6">
      <c r="A1186" s="9" t="s">
        <v>340</v>
      </c>
      <c r="B1186" s="9" t="s">
        <v>338</v>
      </c>
      <c r="C1186" s="42">
        <f>SUMIF(erp!$C$3:$C$2999,Sheet1!A1186,erp!$E$3:$E$2999)</f>
        <v>16810</v>
      </c>
      <c r="D1186" s="42">
        <f>SUMIF(location1!$B$3:$B$3000,Sheet1!A1186,location1!$L$3:$L$3000)</f>
        <v>16000</v>
      </c>
      <c r="E1186" s="42">
        <f>SUMIF('ERP-EXCEL 25 (2)'!$B$4:$B$3000,Sheet1!A1186,'ERP-EXCEL 25 (2)'!$F$4:$F$3000)</f>
        <v>4000</v>
      </c>
      <c r="F1186" s="37" t="e">
        <f>SUMIF(#REF!,Sheet1!A1186,#REF!)</f>
        <v>#REF!</v>
      </c>
    </row>
    <row r="1187" spans="1:6">
      <c r="A1187" s="9" t="s">
        <v>339</v>
      </c>
      <c r="B1187" s="9" t="s">
        <v>338</v>
      </c>
      <c r="C1187" s="42">
        <f>SUMIF(erp!$C$3:$C$2999,Sheet1!A1187,erp!$E$3:$E$2999)</f>
        <v>500</v>
      </c>
      <c r="D1187" s="42">
        <f>SUMIF(location1!$B$3:$B$3000,Sheet1!A1187,location1!$L$3:$L$3000)</f>
        <v>0</v>
      </c>
      <c r="E1187" s="42">
        <f>SUMIF('ERP-EXCEL 25 (2)'!$B$4:$B$3000,Sheet1!A1187,'ERP-EXCEL 25 (2)'!$F$4:$F$3000)</f>
        <v>0</v>
      </c>
      <c r="F1187" s="37" t="e">
        <f>SUMIF(#REF!,Sheet1!A1187,#REF!)</f>
        <v>#REF!</v>
      </c>
    </row>
    <row r="1188" spans="1:6">
      <c r="A1188" s="9" t="s">
        <v>336</v>
      </c>
      <c r="B1188" s="9" t="s">
        <v>332</v>
      </c>
      <c r="C1188" s="42">
        <f>SUMIF(erp!$C$3:$C$2999,Sheet1!A1188,erp!$E$3:$E$2999)</f>
        <v>700</v>
      </c>
      <c r="D1188" s="42">
        <f>SUMIF(location1!$B$3:$B$3000,Sheet1!A1188,location1!$L$3:$L$3000)</f>
        <v>700</v>
      </c>
      <c r="E1188" s="42">
        <f>SUMIF('ERP-EXCEL 25 (2)'!$B$4:$B$3000,Sheet1!A1188,'ERP-EXCEL 25 (2)'!$F$4:$F$3000)</f>
        <v>0</v>
      </c>
      <c r="F1188" s="37" t="e">
        <f>SUMIF(#REF!,Sheet1!A1188,#REF!)</f>
        <v>#REF!</v>
      </c>
    </row>
    <row r="1189" spans="1:6">
      <c r="A1189" s="9" t="s">
        <v>335</v>
      </c>
      <c r="B1189" s="9" t="s">
        <v>332</v>
      </c>
      <c r="C1189" s="42">
        <f>SUMIF(erp!$C$3:$C$2999,Sheet1!A1189,erp!$E$3:$E$2999)</f>
        <v>43</v>
      </c>
      <c r="D1189" s="42">
        <f>SUMIF(location1!$B$3:$B$3000,Sheet1!A1189,location1!$L$3:$L$3000)</f>
        <v>0</v>
      </c>
      <c r="E1189" s="42">
        <f>SUMIF('ERP-EXCEL 25 (2)'!$B$4:$B$3000,Sheet1!A1189,'ERP-EXCEL 25 (2)'!$F$4:$F$3000)</f>
        <v>0</v>
      </c>
      <c r="F1189" s="37" t="e">
        <f>SUMIF(#REF!,Sheet1!A1189,#REF!)</f>
        <v>#REF!</v>
      </c>
    </row>
    <row r="1190" spans="1:6">
      <c r="A1190" s="9" t="s">
        <v>334</v>
      </c>
      <c r="B1190" s="9" t="s">
        <v>332</v>
      </c>
      <c r="C1190" s="42">
        <f>SUMIF(erp!$C$3:$C$2999,Sheet1!A1190,erp!$E$3:$E$2999)</f>
        <v>696</v>
      </c>
      <c r="D1190" s="42">
        <f>SUMIF(location1!$B$3:$B$3000,Sheet1!A1190,location1!$L$3:$L$3000)</f>
        <v>0</v>
      </c>
      <c r="E1190" s="42">
        <f>SUMIF('ERP-EXCEL 25 (2)'!$B$4:$B$3000,Sheet1!A1190,'ERP-EXCEL 25 (2)'!$F$4:$F$3000)</f>
        <v>0</v>
      </c>
      <c r="F1190" s="37" t="e">
        <f>SUMIF(#REF!,Sheet1!A1190,#REF!)</f>
        <v>#REF!</v>
      </c>
    </row>
    <row r="1191" spans="1:6">
      <c r="A1191" s="9" t="s">
        <v>333</v>
      </c>
      <c r="B1191" s="9" t="s">
        <v>332</v>
      </c>
      <c r="C1191" s="42">
        <f>SUMIF(erp!$C$3:$C$2999,Sheet1!A1191,erp!$E$3:$E$2999)</f>
        <v>121</v>
      </c>
      <c r="D1191" s="42">
        <f>SUMIF(location1!$B$3:$B$3000,Sheet1!A1191,location1!$L$3:$L$3000)</f>
        <v>141</v>
      </c>
      <c r="E1191" s="42">
        <f>SUMIF('ERP-EXCEL 25 (2)'!$B$4:$B$3000,Sheet1!A1191,'ERP-EXCEL 25 (2)'!$F$4:$F$3000)</f>
        <v>0</v>
      </c>
      <c r="F1191" s="37" t="e">
        <f>SUMIF(#REF!,Sheet1!A1191,#REF!)</f>
        <v>#REF!</v>
      </c>
    </row>
    <row r="1192" spans="1:6">
      <c r="A1192" s="9" t="s">
        <v>329</v>
      </c>
      <c r="B1192" s="9" t="s">
        <v>328</v>
      </c>
      <c r="C1192" s="42">
        <f>SUMIF(erp!$C$3:$C$2999,Sheet1!A1192,erp!$E$3:$E$2999)</f>
        <v>0</v>
      </c>
      <c r="D1192" s="42">
        <f>SUMIF(location1!$B$3:$B$3000,Sheet1!A1192,location1!$L$3:$L$3000)</f>
        <v>0</v>
      </c>
      <c r="E1192" s="42">
        <f>SUMIF('ERP-EXCEL 25 (2)'!$B$4:$B$3000,Sheet1!A1192,'ERP-EXCEL 25 (2)'!$F$4:$F$3000)</f>
        <v>0</v>
      </c>
      <c r="F1192" s="37" t="e">
        <f>SUMIF(#REF!,Sheet1!A1192,#REF!)</f>
        <v>#REF!</v>
      </c>
    </row>
    <row r="1193" spans="1:6">
      <c r="A1193" s="9" t="s">
        <v>325</v>
      </c>
      <c r="B1193" s="9" t="s">
        <v>66</v>
      </c>
      <c r="C1193" s="42">
        <f>SUMIF(erp!$C$3:$C$2999,Sheet1!A1193,erp!$E$3:$E$2999)</f>
        <v>457</v>
      </c>
      <c r="D1193" s="42">
        <f>SUMIF(location1!$B$3:$B$3000,Sheet1!A1193,location1!$L$3:$L$3000)</f>
        <v>0</v>
      </c>
      <c r="E1193" s="42">
        <f>SUMIF('ERP-EXCEL 25 (2)'!$B$4:$B$3000,Sheet1!A1193,'ERP-EXCEL 25 (2)'!$F$4:$F$3000)</f>
        <v>0</v>
      </c>
      <c r="F1193" s="37" t="e">
        <f>SUMIF(#REF!,Sheet1!A1193,#REF!)</f>
        <v>#REF!</v>
      </c>
    </row>
    <row r="1194" spans="1:6">
      <c r="A1194" s="9" t="s">
        <v>324</v>
      </c>
      <c r="B1194" s="9" t="s">
        <v>66</v>
      </c>
      <c r="C1194" s="42">
        <f>SUMIF(erp!$C$3:$C$2999,Sheet1!A1194,erp!$E$3:$E$2999)</f>
        <v>100</v>
      </c>
      <c r="D1194" s="42">
        <f>SUMIF(location1!$B$3:$B$3000,Sheet1!A1194,location1!$L$3:$L$3000)</f>
        <v>0</v>
      </c>
      <c r="E1194" s="42">
        <f>SUMIF('ERP-EXCEL 25 (2)'!$B$4:$B$3000,Sheet1!A1194,'ERP-EXCEL 25 (2)'!$F$4:$F$3000)</f>
        <v>0</v>
      </c>
      <c r="F1194" s="37" t="e">
        <f>SUMIF(#REF!,Sheet1!A1194,#REF!)</f>
        <v>#REF!</v>
      </c>
    </row>
    <row r="1195" spans="1:6">
      <c r="A1195" s="9" t="s">
        <v>279</v>
      </c>
      <c r="B1195" s="9" t="s">
        <v>66</v>
      </c>
      <c r="C1195" s="42">
        <f>SUMIF(erp!$C$3:$C$2999,Sheet1!A1195,erp!$E$3:$E$2999)</f>
        <v>129</v>
      </c>
      <c r="D1195" s="42">
        <f>SUMIF(location1!$B$3:$B$3000,Sheet1!A1195,location1!$L$3:$L$3000)</f>
        <v>0</v>
      </c>
      <c r="E1195" s="42">
        <f>SUMIF('ERP-EXCEL 25 (2)'!$B$4:$B$3000,Sheet1!A1195,'ERP-EXCEL 25 (2)'!$F$4:$F$3000)</f>
        <v>0</v>
      </c>
      <c r="F1195" s="37" t="e">
        <f>SUMIF(#REF!,Sheet1!A1195,#REF!)</f>
        <v>#REF!</v>
      </c>
    </row>
    <row r="1196" spans="1:6">
      <c r="A1196" s="9" t="s">
        <v>323</v>
      </c>
      <c r="B1196" s="9" t="s">
        <v>66</v>
      </c>
      <c r="C1196" s="42">
        <f>SUMIF(erp!$C$3:$C$2999,Sheet1!A1196,erp!$E$3:$E$2999)</f>
        <v>338</v>
      </c>
      <c r="D1196" s="42">
        <f>SUMIF(location1!$B$3:$B$3000,Sheet1!A1196,location1!$L$3:$L$3000)</f>
        <v>0</v>
      </c>
      <c r="E1196" s="42">
        <f>SUMIF('ERP-EXCEL 25 (2)'!$B$4:$B$3000,Sheet1!A1196,'ERP-EXCEL 25 (2)'!$F$4:$F$3000)</f>
        <v>0</v>
      </c>
      <c r="F1196" s="37" t="e">
        <f>SUMIF(#REF!,Sheet1!A1196,#REF!)</f>
        <v>#REF!</v>
      </c>
    </row>
    <row r="1197" spans="1:6">
      <c r="A1197" s="9" t="s">
        <v>322</v>
      </c>
      <c r="B1197" s="9" t="s">
        <v>66</v>
      </c>
      <c r="C1197" s="42">
        <f>SUMIF(erp!$C$3:$C$2999,Sheet1!A1197,erp!$E$3:$E$2999)</f>
        <v>606</v>
      </c>
      <c r="D1197" s="42">
        <f>SUMIF(location1!$B$3:$B$3000,Sheet1!A1197,location1!$L$3:$L$3000)</f>
        <v>0</v>
      </c>
      <c r="E1197" s="42">
        <f>SUMIF('ERP-EXCEL 25 (2)'!$B$4:$B$3000,Sheet1!A1197,'ERP-EXCEL 25 (2)'!$F$4:$F$3000)</f>
        <v>0</v>
      </c>
      <c r="F1197" s="37" t="e">
        <f>SUMIF(#REF!,Sheet1!A1197,#REF!)</f>
        <v>#REF!</v>
      </c>
    </row>
    <row r="1198" spans="1:6">
      <c r="A1198" s="9" t="s">
        <v>321</v>
      </c>
      <c r="B1198" s="9" t="s">
        <v>66</v>
      </c>
      <c r="C1198" s="42">
        <f>SUMIF(erp!$C$3:$C$2999,Sheet1!A1198,erp!$E$3:$E$2999)</f>
        <v>7025</v>
      </c>
      <c r="D1198" s="42">
        <f>SUMIF(location1!$B$3:$B$3000,Sheet1!A1198,location1!$L$3:$L$3000)</f>
        <v>0</v>
      </c>
      <c r="E1198" s="42">
        <f>SUMIF('ERP-EXCEL 25 (2)'!$B$4:$B$3000,Sheet1!A1198,'ERP-EXCEL 25 (2)'!$F$4:$F$3000)</f>
        <v>0</v>
      </c>
      <c r="F1198" s="37" t="e">
        <f>SUMIF(#REF!,Sheet1!A1198,#REF!)</f>
        <v>#REF!</v>
      </c>
    </row>
    <row r="1199" spans="1:6">
      <c r="A1199" s="9" t="s">
        <v>320</v>
      </c>
      <c r="B1199" s="9" t="s">
        <v>66</v>
      </c>
      <c r="C1199" s="42">
        <f>SUMIF(erp!$C$3:$C$2999,Sheet1!A1199,erp!$E$3:$E$2999)</f>
        <v>48</v>
      </c>
      <c r="D1199" s="42">
        <f>SUMIF(location1!$B$3:$B$3000,Sheet1!A1199,location1!$L$3:$L$3000)</f>
        <v>0</v>
      </c>
      <c r="E1199" s="42">
        <f>SUMIF('ERP-EXCEL 25 (2)'!$B$4:$B$3000,Sheet1!A1199,'ERP-EXCEL 25 (2)'!$F$4:$F$3000)</f>
        <v>0</v>
      </c>
      <c r="F1199" s="37" t="e">
        <f>SUMIF(#REF!,Sheet1!A1199,#REF!)</f>
        <v>#REF!</v>
      </c>
    </row>
    <row r="1200" spans="1:6">
      <c r="A1200" s="9" t="s">
        <v>319</v>
      </c>
      <c r="B1200" s="9" t="s">
        <v>66</v>
      </c>
      <c r="C1200" s="42">
        <f>SUMIF(erp!$C$3:$C$2999,Sheet1!A1200,erp!$E$3:$E$2999)</f>
        <v>0</v>
      </c>
      <c r="D1200" s="42">
        <f>SUMIF(location1!$B$3:$B$3000,Sheet1!A1200,location1!$L$3:$L$3000)</f>
        <v>0</v>
      </c>
      <c r="E1200" s="42">
        <f>SUMIF('ERP-EXCEL 25 (2)'!$B$4:$B$3000,Sheet1!A1200,'ERP-EXCEL 25 (2)'!$F$4:$F$3000)</f>
        <v>0</v>
      </c>
      <c r="F1200" s="37" t="e">
        <f>SUMIF(#REF!,Sheet1!A1200,#REF!)</f>
        <v>#REF!</v>
      </c>
    </row>
    <row r="1201" spans="1:6">
      <c r="A1201" s="9" t="s">
        <v>318</v>
      </c>
      <c r="B1201" s="9" t="s">
        <v>66</v>
      </c>
      <c r="C1201" s="42">
        <f>SUMIF(erp!$C$3:$C$2999,Sheet1!A1201,erp!$E$3:$E$2999)</f>
        <v>144</v>
      </c>
      <c r="D1201" s="42">
        <f>SUMIF(location1!$B$3:$B$3000,Sheet1!A1201,location1!$L$3:$L$3000)</f>
        <v>0</v>
      </c>
      <c r="E1201" s="42">
        <f>SUMIF('ERP-EXCEL 25 (2)'!$B$4:$B$3000,Sheet1!A1201,'ERP-EXCEL 25 (2)'!$F$4:$F$3000)</f>
        <v>0</v>
      </c>
      <c r="F1201" s="37" t="e">
        <f>SUMIF(#REF!,Sheet1!A1201,#REF!)</f>
        <v>#REF!</v>
      </c>
    </row>
    <row r="1202" spans="1:6">
      <c r="A1202" s="9" t="s">
        <v>317</v>
      </c>
      <c r="B1202" s="9" t="s">
        <v>66</v>
      </c>
      <c r="C1202" s="42">
        <f>SUMIF(erp!$C$3:$C$2999,Sheet1!A1202,erp!$E$3:$E$2999)</f>
        <v>149</v>
      </c>
      <c r="D1202" s="42">
        <f>SUMIF(location1!$B$3:$B$3000,Sheet1!A1202,location1!$L$3:$L$3000)</f>
        <v>0</v>
      </c>
      <c r="E1202" s="42">
        <f>SUMIF('ERP-EXCEL 25 (2)'!$B$4:$B$3000,Sheet1!A1202,'ERP-EXCEL 25 (2)'!$F$4:$F$3000)</f>
        <v>0</v>
      </c>
      <c r="F1202" s="37" t="e">
        <f>SUMIF(#REF!,Sheet1!A1202,#REF!)</f>
        <v>#REF!</v>
      </c>
    </row>
    <row r="1203" spans="1:6">
      <c r="A1203" s="9" t="s">
        <v>316</v>
      </c>
      <c r="B1203" s="9" t="s">
        <v>66</v>
      </c>
      <c r="C1203" s="42">
        <f>SUMIF(erp!$C$3:$C$2999,Sheet1!A1203,erp!$E$3:$E$2999)</f>
        <v>201</v>
      </c>
      <c r="D1203" s="42">
        <f>SUMIF(location1!$B$3:$B$3000,Sheet1!A1203,location1!$L$3:$L$3000)</f>
        <v>0</v>
      </c>
      <c r="E1203" s="42">
        <f>SUMIF('ERP-EXCEL 25 (2)'!$B$4:$B$3000,Sheet1!A1203,'ERP-EXCEL 25 (2)'!$F$4:$F$3000)</f>
        <v>0</v>
      </c>
      <c r="F1203" s="37" t="e">
        <f>SUMIF(#REF!,Sheet1!A1203,#REF!)</f>
        <v>#REF!</v>
      </c>
    </row>
    <row r="1204" spans="1:6">
      <c r="A1204" s="9" t="s">
        <v>315</v>
      </c>
      <c r="B1204" s="9" t="s">
        <v>66</v>
      </c>
      <c r="C1204" s="42">
        <f>SUMIF(erp!$C$3:$C$2999,Sheet1!A1204,erp!$E$3:$E$2999)</f>
        <v>169</v>
      </c>
      <c r="D1204" s="42">
        <f>SUMIF(location1!$B$3:$B$3000,Sheet1!A1204,location1!$L$3:$L$3000)</f>
        <v>0</v>
      </c>
      <c r="E1204" s="42">
        <f>SUMIF('ERP-EXCEL 25 (2)'!$B$4:$B$3000,Sheet1!A1204,'ERP-EXCEL 25 (2)'!$F$4:$F$3000)</f>
        <v>0</v>
      </c>
      <c r="F1204" s="37" t="e">
        <f>SUMIF(#REF!,Sheet1!A1204,#REF!)</f>
        <v>#REF!</v>
      </c>
    </row>
    <row r="1205" spans="1:6">
      <c r="A1205" s="9" t="s">
        <v>314</v>
      </c>
      <c r="B1205" s="9" t="s">
        <v>66</v>
      </c>
      <c r="C1205" s="42">
        <f>SUMIF(erp!$C$3:$C$2999,Sheet1!A1205,erp!$E$3:$E$2999)</f>
        <v>114</v>
      </c>
      <c r="D1205" s="42">
        <f>SUMIF(location1!$B$3:$B$3000,Sheet1!A1205,location1!$L$3:$L$3000)</f>
        <v>0</v>
      </c>
      <c r="E1205" s="42">
        <f>SUMIF('ERP-EXCEL 25 (2)'!$B$4:$B$3000,Sheet1!A1205,'ERP-EXCEL 25 (2)'!$F$4:$F$3000)</f>
        <v>0</v>
      </c>
      <c r="F1205" s="37" t="e">
        <f>SUMIF(#REF!,Sheet1!A1205,#REF!)</f>
        <v>#REF!</v>
      </c>
    </row>
    <row r="1206" spans="1:6">
      <c r="A1206" s="9" t="s">
        <v>313</v>
      </c>
      <c r="B1206" s="9" t="s">
        <v>66</v>
      </c>
      <c r="C1206" s="42">
        <f>SUMIF(erp!$C$3:$C$2999,Sheet1!A1206,erp!$E$3:$E$2999)</f>
        <v>50</v>
      </c>
      <c r="D1206" s="42">
        <f>SUMIF(location1!$B$3:$B$3000,Sheet1!A1206,location1!$L$3:$L$3000)</f>
        <v>0</v>
      </c>
      <c r="E1206" s="42">
        <f>SUMIF('ERP-EXCEL 25 (2)'!$B$4:$B$3000,Sheet1!A1206,'ERP-EXCEL 25 (2)'!$F$4:$F$3000)</f>
        <v>0</v>
      </c>
      <c r="F1206" s="37" t="e">
        <f>SUMIF(#REF!,Sheet1!A1206,#REF!)</f>
        <v>#REF!</v>
      </c>
    </row>
    <row r="1207" spans="1:6">
      <c r="A1207" s="9" t="s">
        <v>312</v>
      </c>
      <c r="B1207" s="9" t="s">
        <v>66</v>
      </c>
      <c r="C1207" s="42">
        <f>SUMIF(erp!$C$3:$C$2999,Sheet1!A1207,erp!$E$3:$E$2999)</f>
        <v>38</v>
      </c>
      <c r="D1207" s="42">
        <f>SUMIF(location1!$B$3:$B$3000,Sheet1!A1207,location1!$L$3:$L$3000)</f>
        <v>0</v>
      </c>
      <c r="E1207" s="42">
        <f>SUMIF('ERP-EXCEL 25 (2)'!$B$4:$B$3000,Sheet1!A1207,'ERP-EXCEL 25 (2)'!$F$4:$F$3000)</f>
        <v>0</v>
      </c>
      <c r="F1207" s="37" t="e">
        <f>SUMIF(#REF!,Sheet1!A1207,#REF!)</f>
        <v>#REF!</v>
      </c>
    </row>
    <row r="1208" spans="1:6">
      <c r="A1208" s="9" t="s">
        <v>311</v>
      </c>
      <c r="B1208" s="9" t="s">
        <v>66</v>
      </c>
      <c r="C1208" s="42">
        <f>SUMIF(erp!$C$3:$C$2999,Sheet1!A1208,erp!$E$3:$E$2999)</f>
        <v>0</v>
      </c>
      <c r="D1208" s="42">
        <f>SUMIF(location1!$B$3:$B$3000,Sheet1!A1208,location1!$L$3:$L$3000)</f>
        <v>0</v>
      </c>
      <c r="E1208" s="42">
        <f>SUMIF('ERP-EXCEL 25 (2)'!$B$4:$B$3000,Sheet1!A1208,'ERP-EXCEL 25 (2)'!$F$4:$F$3000)</f>
        <v>0</v>
      </c>
      <c r="F1208" s="37" t="e">
        <f>SUMIF(#REF!,Sheet1!A1208,#REF!)</f>
        <v>#REF!</v>
      </c>
    </row>
    <row r="1209" spans="1:6">
      <c r="A1209" s="9" t="s">
        <v>310</v>
      </c>
      <c r="B1209" s="9" t="s">
        <v>66</v>
      </c>
      <c r="C1209" s="42">
        <f>SUMIF(erp!$C$3:$C$2999,Sheet1!A1209,erp!$E$3:$E$2999)</f>
        <v>197</v>
      </c>
      <c r="D1209" s="42">
        <f>SUMIF(location1!$B$3:$B$3000,Sheet1!A1209,location1!$L$3:$L$3000)</f>
        <v>0</v>
      </c>
      <c r="E1209" s="42">
        <f>SUMIF('ERP-EXCEL 25 (2)'!$B$4:$B$3000,Sheet1!A1209,'ERP-EXCEL 25 (2)'!$F$4:$F$3000)</f>
        <v>0</v>
      </c>
      <c r="F1209" s="37" t="e">
        <f>SUMIF(#REF!,Sheet1!A1209,#REF!)</f>
        <v>#REF!</v>
      </c>
    </row>
    <row r="1210" spans="1:6">
      <c r="A1210" s="9" t="s">
        <v>309</v>
      </c>
      <c r="B1210" s="9" t="s">
        <v>66</v>
      </c>
      <c r="C1210" s="42">
        <f>SUMIF(erp!$C$3:$C$2999,Sheet1!A1210,erp!$E$3:$E$2999)</f>
        <v>253</v>
      </c>
      <c r="D1210" s="42">
        <f>SUMIF(location1!$B$3:$B$3000,Sheet1!A1210,location1!$L$3:$L$3000)</f>
        <v>0</v>
      </c>
      <c r="E1210" s="42">
        <f>SUMIF('ERP-EXCEL 25 (2)'!$B$4:$B$3000,Sheet1!A1210,'ERP-EXCEL 25 (2)'!$F$4:$F$3000)</f>
        <v>0</v>
      </c>
      <c r="F1210" s="37" t="e">
        <f>SUMIF(#REF!,Sheet1!A1210,#REF!)</f>
        <v>#REF!</v>
      </c>
    </row>
    <row r="1211" spans="1:6">
      <c r="A1211" s="9" t="s">
        <v>308</v>
      </c>
      <c r="B1211" s="9" t="s">
        <v>66</v>
      </c>
      <c r="C1211" s="42">
        <f>SUMIF(erp!$C$3:$C$2999,Sheet1!A1211,erp!$E$3:$E$2999)</f>
        <v>243</v>
      </c>
      <c r="D1211" s="42">
        <f>SUMIF(location1!$B$3:$B$3000,Sheet1!A1211,location1!$L$3:$L$3000)</f>
        <v>0</v>
      </c>
      <c r="E1211" s="42">
        <f>SUMIF('ERP-EXCEL 25 (2)'!$B$4:$B$3000,Sheet1!A1211,'ERP-EXCEL 25 (2)'!$F$4:$F$3000)</f>
        <v>0</v>
      </c>
      <c r="F1211" s="37" t="e">
        <f>SUMIF(#REF!,Sheet1!A1211,#REF!)</f>
        <v>#REF!</v>
      </c>
    </row>
    <row r="1212" spans="1:6">
      <c r="A1212" s="9" t="s">
        <v>307</v>
      </c>
      <c r="B1212" s="9" t="s">
        <v>66</v>
      </c>
      <c r="C1212" s="42">
        <f>SUMIF(erp!$C$3:$C$2999,Sheet1!A1212,erp!$E$3:$E$2999)</f>
        <v>100</v>
      </c>
      <c r="D1212" s="42">
        <f>SUMIF(location1!$B$3:$B$3000,Sheet1!A1212,location1!$L$3:$L$3000)</f>
        <v>0</v>
      </c>
      <c r="E1212" s="42">
        <f>SUMIF('ERP-EXCEL 25 (2)'!$B$4:$B$3000,Sheet1!A1212,'ERP-EXCEL 25 (2)'!$F$4:$F$3000)</f>
        <v>0</v>
      </c>
      <c r="F1212" s="37" t="e">
        <f>SUMIF(#REF!,Sheet1!A1212,#REF!)</f>
        <v>#REF!</v>
      </c>
    </row>
    <row r="1213" spans="1:6">
      <c r="A1213" s="9" t="s">
        <v>306</v>
      </c>
      <c r="B1213" s="9" t="s">
        <v>66</v>
      </c>
      <c r="C1213" s="42">
        <f>SUMIF(erp!$C$3:$C$2999,Sheet1!A1213,erp!$E$3:$E$2999)</f>
        <v>149</v>
      </c>
      <c r="D1213" s="42">
        <f>SUMIF(location1!$B$3:$B$3000,Sheet1!A1213,location1!$L$3:$L$3000)</f>
        <v>0</v>
      </c>
      <c r="E1213" s="42">
        <f>SUMIF('ERP-EXCEL 25 (2)'!$B$4:$B$3000,Sheet1!A1213,'ERP-EXCEL 25 (2)'!$F$4:$F$3000)</f>
        <v>0</v>
      </c>
      <c r="F1213" s="37" t="e">
        <f>SUMIF(#REF!,Sheet1!A1213,#REF!)</f>
        <v>#REF!</v>
      </c>
    </row>
    <row r="1214" spans="1:6">
      <c r="A1214" s="9" t="s">
        <v>305</v>
      </c>
      <c r="B1214" s="9" t="s">
        <v>66</v>
      </c>
      <c r="C1214" s="42">
        <f>SUMIF(erp!$C$3:$C$2999,Sheet1!A1214,erp!$E$3:$E$2999)</f>
        <v>123</v>
      </c>
      <c r="D1214" s="42">
        <f>SUMIF(location1!$B$3:$B$3000,Sheet1!A1214,location1!$L$3:$L$3000)</f>
        <v>0</v>
      </c>
      <c r="E1214" s="42">
        <f>SUMIF('ERP-EXCEL 25 (2)'!$B$4:$B$3000,Sheet1!A1214,'ERP-EXCEL 25 (2)'!$F$4:$F$3000)</f>
        <v>0</v>
      </c>
      <c r="F1214" s="37" t="e">
        <f>SUMIF(#REF!,Sheet1!A1214,#REF!)</f>
        <v>#REF!</v>
      </c>
    </row>
    <row r="1215" spans="1:6">
      <c r="A1215" s="9" t="s">
        <v>304</v>
      </c>
      <c r="B1215" s="9" t="s">
        <v>66</v>
      </c>
      <c r="C1215" s="42">
        <f>SUMIF(erp!$C$3:$C$2999,Sheet1!A1215,erp!$E$3:$E$2999)</f>
        <v>98</v>
      </c>
      <c r="D1215" s="42">
        <f>SUMIF(location1!$B$3:$B$3000,Sheet1!A1215,location1!$L$3:$L$3000)</f>
        <v>0</v>
      </c>
      <c r="E1215" s="42">
        <f>SUMIF('ERP-EXCEL 25 (2)'!$B$4:$B$3000,Sheet1!A1215,'ERP-EXCEL 25 (2)'!$F$4:$F$3000)</f>
        <v>0</v>
      </c>
      <c r="F1215" s="37" t="e">
        <f>SUMIF(#REF!,Sheet1!A1215,#REF!)</f>
        <v>#REF!</v>
      </c>
    </row>
    <row r="1216" spans="1:6">
      <c r="A1216" s="9" t="s">
        <v>302</v>
      </c>
      <c r="B1216" s="9" t="s">
        <v>66</v>
      </c>
      <c r="C1216" s="42">
        <f>SUMIF(erp!$C$3:$C$2999,Sheet1!A1216,erp!$E$3:$E$2999)</f>
        <v>100</v>
      </c>
      <c r="D1216" s="42">
        <f>SUMIF(location1!$B$3:$B$3000,Sheet1!A1216,location1!$L$3:$L$3000)</f>
        <v>0</v>
      </c>
      <c r="E1216" s="42">
        <f>SUMIF('ERP-EXCEL 25 (2)'!$B$4:$B$3000,Sheet1!A1216,'ERP-EXCEL 25 (2)'!$F$4:$F$3000)</f>
        <v>0</v>
      </c>
      <c r="F1216" s="37" t="e">
        <f>SUMIF(#REF!,Sheet1!A1216,#REF!)</f>
        <v>#REF!</v>
      </c>
    </row>
    <row r="1217" spans="1:6">
      <c r="A1217" s="9" t="s">
        <v>301</v>
      </c>
      <c r="B1217" s="9" t="s">
        <v>66</v>
      </c>
      <c r="C1217" s="42">
        <f>SUMIF(erp!$C$3:$C$2999,Sheet1!A1217,erp!$E$3:$E$2999)</f>
        <v>199</v>
      </c>
      <c r="D1217" s="42">
        <f>SUMIF(location1!$B$3:$B$3000,Sheet1!A1217,location1!$L$3:$L$3000)</f>
        <v>0</v>
      </c>
      <c r="E1217" s="42">
        <f>SUMIF('ERP-EXCEL 25 (2)'!$B$4:$B$3000,Sheet1!A1217,'ERP-EXCEL 25 (2)'!$F$4:$F$3000)</f>
        <v>0</v>
      </c>
      <c r="F1217" s="37" t="e">
        <f>SUMIF(#REF!,Sheet1!A1217,#REF!)</f>
        <v>#REF!</v>
      </c>
    </row>
    <row r="1218" spans="1:6">
      <c r="A1218" s="9" t="s">
        <v>300</v>
      </c>
      <c r="B1218" s="9" t="s">
        <v>66</v>
      </c>
      <c r="C1218" s="42">
        <f>SUMIF(erp!$C$3:$C$2999,Sheet1!A1218,erp!$E$3:$E$2999)</f>
        <v>194</v>
      </c>
      <c r="D1218" s="42">
        <f>SUMIF(location1!$B$3:$B$3000,Sheet1!A1218,location1!$L$3:$L$3000)</f>
        <v>0</v>
      </c>
      <c r="E1218" s="42">
        <f>SUMIF('ERP-EXCEL 25 (2)'!$B$4:$B$3000,Sheet1!A1218,'ERP-EXCEL 25 (2)'!$F$4:$F$3000)</f>
        <v>0</v>
      </c>
      <c r="F1218" s="37" t="e">
        <f>SUMIF(#REF!,Sheet1!A1218,#REF!)</f>
        <v>#REF!</v>
      </c>
    </row>
    <row r="1219" spans="1:6">
      <c r="A1219" s="9" t="s">
        <v>299</v>
      </c>
      <c r="B1219" s="9" t="s">
        <v>66</v>
      </c>
      <c r="C1219" s="42">
        <f>SUMIF(erp!$C$3:$C$2999,Sheet1!A1219,erp!$E$3:$E$2999)</f>
        <v>74</v>
      </c>
      <c r="D1219" s="42">
        <f>SUMIF(location1!$B$3:$B$3000,Sheet1!A1219,location1!$L$3:$L$3000)</f>
        <v>0</v>
      </c>
      <c r="E1219" s="42">
        <f>SUMIF('ERP-EXCEL 25 (2)'!$B$4:$B$3000,Sheet1!A1219,'ERP-EXCEL 25 (2)'!$F$4:$F$3000)</f>
        <v>0</v>
      </c>
      <c r="F1219" s="37" t="e">
        <f>SUMIF(#REF!,Sheet1!A1219,#REF!)</f>
        <v>#REF!</v>
      </c>
    </row>
    <row r="1220" spans="1:6">
      <c r="A1220" s="9" t="s">
        <v>298</v>
      </c>
      <c r="B1220" s="9" t="s">
        <v>66</v>
      </c>
      <c r="C1220" s="42">
        <f>SUMIF(erp!$C$3:$C$2999,Sheet1!A1220,erp!$E$3:$E$2999)</f>
        <v>609</v>
      </c>
      <c r="D1220" s="42">
        <f>SUMIF(location1!$B$3:$B$3000,Sheet1!A1220,location1!$L$3:$L$3000)</f>
        <v>0</v>
      </c>
      <c r="E1220" s="42">
        <f>SUMIF('ERP-EXCEL 25 (2)'!$B$4:$B$3000,Sheet1!A1220,'ERP-EXCEL 25 (2)'!$F$4:$F$3000)</f>
        <v>0</v>
      </c>
      <c r="F1220" s="37" t="e">
        <f>SUMIF(#REF!,Sheet1!A1220,#REF!)</f>
        <v>#REF!</v>
      </c>
    </row>
    <row r="1221" spans="1:6">
      <c r="A1221" s="9" t="s">
        <v>297</v>
      </c>
      <c r="B1221" s="9" t="s">
        <v>66</v>
      </c>
      <c r="C1221" s="42">
        <f>SUMIF(erp!$C$3:$C$2999,Sheet1!A1221,erp!$E$3:$E$2999)</f>
        <v>793</v>
      </c>
      <c r="D1221" s="42">
        <f>SUMIF(location1!$B$3:$B$3000,Sheet1!A1221,location1!$L$3:$L$3000)</f>
        <v>0</v>
      </c>
      <c r="E1221" s="42">
        <f>SUMIF('ERP-EXCEL 25 (2)'!$B$4:$B$3000,Sheet1!A1221,'ERP-EXCEL 25 (2)'!$F$4:$F$3000)</f>
        <v>0</v>
      </c>
      <c r="F1221" s="37" t="e">
        <f>SUMIF(#REF!,Sheet1!A1221,#REF!)</f>
        <v>#REF!</v>
      </c>
    </row>
    <row r="1222" spans="1:6">
      <c r="A1222" s="9" t="s">
        <v>296</v>
      </c>
      <c r="B1222" s="9" t="s">
        <v>66</v>
      </c>
      <c r="C1222" s="42">
        <f>SUMIF(erp!$C$3:$C$2999,Sheet1!A1222,erp!$E$3:$E$2999)</f>
        <v>196</v>
      </c>
      <c r="D1222" s="42">
        <f>SUMIF(location1!$B$3:$B$3000,Sheet1!A1222,location1!$L$3:$L$3000)</f>
        <v>0</v>
      </c>
      <c r="E1222" s="42">
        <f>SUMIF('ERP-EXCEL 25 (2)'!$B$4:$B$3000,Sheet1!A1222,'ERP-EXCEL 25 (2)'!$F$4:$F$3000)</f>
        <v>0</v>
      </c>
      <c r="F1222" s="37" t="e">
        <f>SUMIF(#REF!,Sheet1!A1222,#REF!)</f>
        <v>#REF!</v>
      </c>
    </row>
    <row r="1223" spans="1:6">
      <c r="A1223" s="9" t="s">
        <v>295</v>
      </c>
      <c r="B1223" s="9" t="s">
        <v>66</v>
      </c>
      <c r="C1223" s="42">
        <f>SUMIF(erp!$C$3:$C$2999,Sheet1!A1223,erp!$E$3:$E$2999)</f>
        <v>149</v>
      </c>
      <c r="D1223" s="42">
        <f>SUMIF(location1!$B$3:$B$3000,Sheet1!A1223,location1!$L$3:$L$3000)</f>
        <v>0</v>
      </c>
      <c r="E1223" s="42">
        <f>SUMIF('ERP-EXCEL 25 (2)'!$B$4:$B$3000,Sheet1!A1223,'ERP-EXCEL 25 (2)'!$F$4:$F$3000)</f>
        <v>0</v>
      </c>
      <c r="F1223" s="37" t="e">
        <f>SUMIF(#REF!,Sheet1!A1223,#REF!)</f>
        <v>#REF!</v>
      </c>
    </row>
    <row r="1224" spans="1:6">
      <c r="A1224" s="9" t="s">
        <v>294</v>
      </c>
      <c r="B1224" s="9" t="s">
        <v>66</v>
      </c>
      <c r="C1224" s="42">
        <f>SUMIF(erp!$C$3:$C$2999,Sheet1!A1224,erp!$E$3:$E$2999)</f>
        <v>140</v>
      </c>
      <c r="D1224" s="42">
        <f>SUMIF(location1!$B$3:$B$3000,Sheet1!A1224,location1!$L$3:$L$3000)</f>
        <v>0</v>
      </c>
      <c r="E1224" s="42">
        <f>SUMIF('ERP-EXCEL 25 (2)'!$B$4:$B$3000,Sheet1!A1224,'ERP-EXCEL 25 (2)'!$F$4:$F$3000)</f>
        <v>0</v>
      </c>
      <c r="F1224" s="37" t="e">
        <f>SUMIF(#REF!,Sheet1!A1224,#REF!)</f>
        <v>#REF!</v>
      </c>
    </row>
    <row r="1225" spans="1:6">
      <c r="A1225" s="9" t="s">
        <v>293</v>
      </c>
      <c r="B1225" s="9" t="s">
        <v>66</v>
      </c>
      <c r="C1225" s="42">
        <f>SUMIF(erp!$C$3:$C$2999,Sheet1!A1225,erp!$E$3:$E$2999)</f>
        <v>974</v>
      </c>
      <c r="D1225" s="42">
        <f>SUMIF(location1!$B$3:$B$3000,Sheet1!A1225,location1!$L$3:$L$3000)</f>
        <v>0</v>
      </c>
      <c r="E1225" s="42">
        <f>SUMIF('ERP-EXCEL 25 (2)'!$B$4:$B$3000,Sheet1!A1225,'ERP-EXCEL 25 (2)'!$F$4:$F$3000)</f>
        <v>0</v>
      </c>
      <c r="F1225" s="37" t="e">
        <f>SUMIF(#REF!,Sheet1!A1225,#REF!)</f>
        <v>#REF!</v>
      </c>
    </row>
    <row r="1226" spans="1:6">
      <c r="A1226" s="9" t="s">
        <v>292</v>
      </c>
      <c r="B1226" s="9" t="s">
        <v>66</v>
      </c>
      <c r="C1226" s="42">
        <f>SUMIF(erp!$C$3:$C$2999,Sheet1!A1226,erp!$E$3:$E$2999)</f>
        <v>1026</v>
      </c>
      <c r="D1226" s="42">
        <f>SUMIF(location1!$B$3:$B$3000,Sheet1!A1226,location1!$L$3:$L$3000)</f>
        <v>0</v>
      </c>
      <c r="E1226" s="42">
        <f>SUMIF('ERP-EXCEL 25 (2)'!$B$4:$B$3000,Sheet1!A1226,'ERP-EXCEL 25 (2)'!$F$4:$F$3000)</f>
        <v>0</v>
      </c>
      <c r="F1226" s="37" t="e">
        <f>SUMIF(#REF!,Sheet1!A1226,#REF!)</f>
        <v>#REF!</v>
      </c>
    </row>
    <row r="1227" spans="1:6">
      <c r="A1227" s="9" t="s">
        <v>291</v>
      </c>
      <c r="B1227" s="9" t="s">
        <v>66</v>
      </c>
      <c r="C1227" s="42">
        <f>SUMIF(erp!$C$3:$C$2999,Sheet1!A1227,erp!$E$3:$E$2999)</f>
        <v>399</v>
      </c>
      <c r="D1227" s="42">
        <f>SUMIF(location1!$B$3:$B$3000,Sheet1!A1227,location1!$L$3:$L$3000)</f>
        <v>0</v>
      </c>
      <c r="E1227" s="42">
        <f>SUMIF('ERP-EXCEL 25 (2)'!$B$4:$B$3000,Sheet1!A1227,'ERP-EXCEL 25 (2)'!$F$4:$F$3000)</f>
        <v>0</v>
      </c>
      <c r="F1227" s="37" t="e">
        <f>SUMIF(#REF!,Sheet1!A1227,#REF!)</f>
        <v>#REF!</v>
      </c>
    </row>
    <row r="1228" spans="1:6">
      <c r="A1228" s="9" t="s">
        <v>290</v>
      </c>
      <c r="B1228" s="9" t="s">
        <v>66</v>
      </c>
      <c r="C1228" s="42">
        <f>SUMIF(erp!$C$3:$C$2999,Sheet1!A1228,erp!$E$3:$E$2999)</f>
        <v>537</v>
      </c>
      <c r="D1228" s="42">
        <f>SUMIF(location1!$B$3:$B$3000,Sheet1!A1228,location1!$L$3:$L$3000)</f>
        <v>0</v>
      </c>
      <c r="E1228" s="42">
        <f>SUMIF('ERP-EXCEL 25 (2)'!$B$4:$B$3000,Sheet1!A1228,'ERP-EXCEL 25 (2)'!$F$4:$F$3000)</f>
        <v>0</v>
      </c>
      <c r="F1228" s="37" t="e">
        <f>SUMIF(#REF!,Sheet1!A1228,#REF!)</f>
        <v>#REF!</v>
      </c>
    </row>
    <row r="1229" spans="1:6">
      <c r="A1229" s="9" t="s">
        <v>289</v>
      </c>
      <c r="B1229" s="9" t="s">
        <v>66</v>
      </c>
      <c r="C1229" s="42">
        <f>SUMIF(erp!$C$3:$C$2999,Sheet1!A1229,erp!$E$3:$E$2999)</f>
        <v>84</v>
      </c>
      <c r="D1229" s="42">
        <f>SUMIF(location1!$B$3:$B$3000,Sheet1!A1229,location1!$L$3:$L$3000)</f>
        <v>0</v>
      </c>
      <c r="E1229" s="42">
        <f>SUMIF('ERP-EXCEL 25 (2)'!$B$4:$B$3000,Sheet1!A1229,'ERP-EXCEL 25 (2)'!$F$4:$F$3000)</f>
        <v>0</v>
      </c>
      <c r="F1229" s="37" t="e">
        <f>SUMIF(#REF!,Sheet1!A1229,#REF!)</f>
        <v>#REF!</v>
      </c>
    </row>
    <row r="1230" spans="1:6">
      <c r="A1230" s="9" t="s">
        <v>288</v>
      </c>
      <c r="B1230" s="9" t="s">
        <v>66</v>
      </c>
      <c r="C1230" s="42">
        <f>SUMIF(erp!$C$3:$C$2999,Sheet1!A1230,erp!$E$3:$E$2999)</f>
        <v>281</v>
      </c>
      <c r="D1230" s="42">
        <f>SUMIF(location1!$B$3:$B$3000,Sheet1!A1230,location1!$L$3:$L$3000)</f>
        <v>0</v>
      </c>
      <c r="E1230" s="42">
        <f>SUMIF('ERP-EXCEL 25 (2)'!$B$4:$B$3000,Sheet1!A1230,'ERP-EXCEL 25 (2)'!$F$4:$F$3000)</f>
        <v>0</v>
      </c>
      <c r="F1230" s="37" t="e">
        <f>SUMIF(#REF!,Sheet1!A1230,#REF!)</f>
        <v>#REF!</v>
      </c>
    </row>
    <row r="1231" spans="1:6">
      <c r="A1231" s="9" t="s">
        <v>287</v>
      </c>
      <c r="B1231" s="9" t="s">
        <v>66</v>
      </c>
      <c r="C1231" s="42">
        <f>SUMIF(erp!$C$3:$C$2999,Sheet1!A1231,erp!$E$3:$E$2999)</f>
        <v>223</v>
      </c>
      <c r="D1231" s="42">
        <f>SUMIF(location1!$B$3:$B$3000,Sheet1!A1231,location1!$L$3:$L$3000)</f>
        <v>0</v>
      </c>
      <c r="E1231" s="42">
        <f>SUMIF('ERP-EXCEL 25 (2)'!$B$4:$B$3000,Sheet1!A1231,'ERP-EXCEL 25 (2)'!$F$4:$F$3000)</f>
        <v>0</v>
      </c>
      <c r="F1231" s="37" t="e">
        <f>SUMIF(#REF!,Sheet1!A1231,#REF!)</f>
        <v>#REF!</v>
      </c>
    </row>
    <row r="1232" spans="1:6">
      <c r="A1232" s="9" t="s">
        <v>285</v>
      </c>
      <c r="B1232" s="9" t="s">
        <v>66</v>
      </c>
      <c r="C1232" s="42">
        <f>SUMIF(erp!$C$3:$C$2999,Sheet1!A1232,erp!$E$3:$E$2999)</f>
        <v>1050</v>
      </c>
      <c r="D1232" s="42">
        <f>SUMIF(location1!$B$3:$B$3000,Sheet1!A1232,location1!$L$3:$L$3000)</f>
        <v>0</v>
      </c>
      <c r="E1232" s="42">
        <f>SUMIF('ERP-EXCEL 25 (2)'!$B$4:$B$3000,Sheet1!A1232,'ERP-EXCEL 25 (2)'!$F$4:$F$3000)</f>
        <v>0</v>
      </c>
      <c r="F1232" s="37" t="e">
        <f>SUMIF(#REF!,Sheet1!A1232,#REF!)</f>
        <v>#REF!</v>
      </c>
    </row>
    <row r="1233" spans="1:6">
      <c r="A1233" s="9" t="s">
        <v>283</v>
      </c>
      <c r="B1233" s="9" t="s">
        <v>66</v>
      </c>
      <c r="C1233" s="42">
        <f>SUMIF(erp!$C$3:$C$2999,Sheet1!A1233,erp!$E$3:$E$2999)</f>
        <v>164</v>
      </c>
      <c r="D1233" s="42">
        <f>SUMIF(location1!$B$3:$B$3000,Sheet1!A1233,location1!$L$3:$L$3000)</f>
        <v>0</v>
      </c>
      <c r="E1233" s="42">
        <f>SUMIF('ERP-EXCEL 25 (2)'!$B$4:$B$3000,Sheet1!A1233,'ERP-EXCEL 25 (2)'!$F$4:$F$3000)</f>
        <v>0</v>
      </c>
      <c r="F1233" s="37" t="e">
        <f>SUMIF(#REF!,Sheet1!A1233,#REF!)</f>
        <v>#REF!</v>
      </c>
    </row>
    <row r="1234" spans="1:6">
      <c r="A1234" s="9" t="s">
        <v>282</v>
      </c>
      <c r="B1234" s="9" t="s">
        <v>66</v>
      </c>
      <c r="C1234" s="42">
        <f>SUMIF(erp!$C$3:$C$2999,Sheet1!A1234,erp!$E$3:$E$2999)</f>
        <v>310</v>
      </c>
      <c r="D1234" s="42">
        <f>SUMIF(location1!$B$3:$B$3000,Sheet1!A1234,location1!$L$3:$L$3000)</f>
        <v>0</v>
      </c>
      <c r="E1234" s="42">
        <f>SUMIF('ERP-EXCEL 25 (2)'!$B$4:$B$3000,Sheet1!A1234,'ERP-EXCEL 25 (2)'!$F$4:$F$3000)</f>
        <v>0</v>
      </c>
      <c r="F1234" s="37" t="e">
        <f>SUMIF(#REF!,Sheet1!A1234,#REF!)</f>
        <v>#REF!</v>
      </c>
    </row>
    <row r="1235" spans="1:6">
      <c r="A1235" s="9" t="s">
        <v>278</v>
      </c>
      <c r="B1235" s="9" t="s">
        <v>60</v>
      </c>
      <c r="C1235" s="42">
        <f>SUMIF(erp!$C$3:$C$2999,Sheet1!A1235,erp!$E$3:$E$2999)</f>
        <v>839</v>
      </c>
      <c r="D1235" s="42">
        <f>SUMIF(location1!$B$3:$B$3000,Sheet1!A1235,location1!$L$3:$L$3000)</f>
        <v>0</v>
      </c>
      <c r="E1235" s="42">
        <f>SUMIF('ERP-EXCEL 25 (2)'!$B$4:$B$3000,Sheet1!A1235,'ERP-EXCEL 25 (2)'!$F$4:$F$3000)</f>
        <v>0</v>
      </c>
      <c r="F1235" s="37" t="e">
        <f>SUMIF(#REF!,Sheet1!A1235,#REF!)</f>
        <v>#REF!</v>
      </c>
    </row>
    <row r="1236" spans="1:6">
      <c r="A1236" s="9" t="s">
        <v>276</v>
      </c>
      <c r="B1236" s="9" t="s">
        <v>60</v>
      </c>
      <c r="C1236" s="42">
        <f>SUMIF(erp!$C$3:$C$2999,Sheet1!A1236,erp!$E$3:$E$2999)</f>
        <v>1040</v>
      </c>
      <c r="D1236" s="42">
        <f>SUMIF(location1!$B$3:$B$3000,Sheet1!A1236,location1!$L$3:$L$3000)</f>
        <v>0</v>
      </c>
      <c r="E1236" s="42">
        <f>SUMIF('ERP-EXCEL 25 (2)'!$B$4:$B$3000,Sheet1!A1236,'ERP-EXCEL 25 (2)'!$F$4:$F$3000)</f>
        <v>0</v>
      </c>
      <c r="F1236" s="37" t="e">
        <f>SUMIF(#REF!,Sheet1!A1236,#REF!)</f>
        <v>#REF!</v>
      </c>
    </row>
    <row r="1237" spans="1:6">
      <c r="A1237" s="9" t="s">
        <v>274</v>
      </c>
      <c r="B1237" s="9" t="s">
        <v>60</v>
      </c>
      <c r="C1237" s="42">
        <f>SUMIF(erp!$C$3:$C$2999,Sheet1!A1237,erp!$E$3:$E$2999)</f>
        <v>340</v>
      </c>
      <c r="D1237" s="42">
        <f>SUMIF(location1!$B$3:$B$3000,Sheet1!A1237,location1!$L$3:$L$3000)</f>
        <v>0</v>
      </c>
      <c r="E1237" s="42">
        <f>SUMIF('ERP-EXCEL 25 (2)'!$B$4:$B$3000,Sheet1!A1237,'ERP-EXCEL 25 (2)'!$F$4:$F$3000)</f>
        <v>0</v>
      </c>
      <c r="F1237" s="37" t="e">
        <f>SUMIF(#REF!,Sheet1!A1237,#REF!)</f>
        <v>#REF!</v>
      </c>
    </row>
    <row r="1238" spans="1:6">
      <c r="A1238" s="9" t="s">
        <v>273</v>
      </c>
      <c r="B1238" s="9" t="s">
        <v>60</v>
      </c>
      <c r="C1238" s="42">
        <f>SUMIF(erp!$C$3:$C$2999,Sheet1!A1238,erp!$E$3:$E$2999)</f>
        <v>1071</v>
      </c>
      <c r="D1238" s="42">
        <f>SUMIF(location1!$B$3:$B$3000,Sheet1!A1238,location1!$L$3:$L$3000)</f>
        <v>0</v>
      </c>
      <c r="E1238" s="42">
        <f>SUMIF('ERP-EXCEL 25 (2)'!$B$4:$B$3000,Sheet1!A1238,'ERP-EXCEL 25 (2)'!$F$4:$F$3000)</f>
        <v>0</v>
      </c>
      <c r="F1238" s="37" t="e">
        <f>SUMIF(#REF!,Sheet1!A1238,#REF!)</f>
        <v>#REF!</v>
      </c>
    </row>
    <row r="1239" spans="1:6">
      <c r="A1239" s="9" t="s">
        <v>271</v>
      </c>
      <c r="B1239" s="9" t="s">
        <v>60</v>
      </c>
      <c r="C1239" s="42">
        <f>SUMIF(erp!$C$3:$C$2999,Sheet1!A1239,erp!$E$3:$E$2999)</f>
        <v>2075</v>
      </c>
      <c r="D1239" s="42">
        <f>SUMIF(location1!$B$3:$B$3000,Sheet1!A1239,location1!$L$3:$L$3000)</f>
        <v>0</v>
      </c>
      <c r="E1239" s="42">
        <f>SUMIF('ERP-EXCEL 25 (2)'!$B$4:$B$3000,Sheet1!A1239,'ERP-EXCEL 25 (2)'!$F$4:$F$3000)</f>
        <v>270</v>
      </c>
      <c r="F1239" s="37" t="e">
        <f>SUMIF(#REF!,Sheet1!A1239,#REF!)</f>
        <v>#REF!</v>
      </c>
    </row>
    <row r="1240" spans="1:6">
      <c r="A1240" s="9" t="s">
        <v>270</v>
      </c>
      <c r="B1240" s="9" t="s">
        <v>60</v>
      </c>
      <c r="C1240" s="42">
        <f>SUMIF(erp!$C$3:$C$2999,Sheet1!A1240,erp!$E$3:$E$2999)</f>
        <v>3947</v>
      </c>
      <c r="D1240" s="42">
        <f>SUMIF(location1!$B$3:$B$3000,Sheet1!A1240,location1!$L$3:$L$3000)</f>
        <v>0</v>
      </c>
      <c r="E1240" s="42">
        <f>SUMIF('ERP-EXCEL 25 (2)'!$B$4:$B$3000,Sheet1!A1240,'ERP-EXCEL 25 (2)'!$F$4:$F$3000)</f>
        <v>270</v>
      </c>
      <c r="F1240" s="37" t="e">
        <f>SUMIF(#REF!,Sheet1!A1240,#REF!)</f>
        <v>#REF!</v>
      </c>
    </row>
    <row r="1241" spans="1:6">
      <c r="A1241" s="9" t="s">
        <v>267</v>
      </c>
      <c r="B1241" s="9" t="s">
        <v>60</v>
      </c>
      <c r="C1241" s="42">
        <f>SUMIF(erp!$C$3:$C$2999,Sheet1!A1241,erp!$E$3:$E$2999)</f>
        <v>550</v>
      </c>
      <c r="D1241" s="42">
        <f>SUMIF(location1!$B$3:$B$3000,Sheet1!A1241,location1!$L$3:$L$3000)</f>
        <v>0</v>
      </c>
      <c r="E1241" s="42">
        <f>SUMIF('ERP-EXCEL 25 (2)'!$B$4:$B$3000,Sheet1!A1241,'ERP-EXCEL 25 (2)'!$F$4:$F$3000)</f>
        <v>0</v>
      </c>
      <c r="F1241" s="37" t="e">
        <f>SUMIF(#REF!,Sheet1!A1241,#REF!)</f>
        <v>#REF!</v>
      </c>
    </row>
    <row r="1242" spans="1:6">
      <c r="A1242" s="9" t="s">
        <v>266</v>
      </c>
      <c r="B1242" s="9" t="s">
        <v>60</v>
      </c>
      <c r="C1242" s="42">
        <f>SUMIF(erp!$C$3:$C$2999,Sheet1!A1242,erp!$E$3:$E$2999)</f>
        <v>207</v>
      </c>
      <c r="D1242" s="42">
        <f>SUMIF(location1!$B$3:$B$3000,Sheet1!A1242,location1!$L$3:$L$3000)</f>
        <v>0</v>
      </c>
      <c r="E1242" s="42">
        <f>SUMIF('ERP-EXCEL 25 (2)'!$B$4:$B$3000,Sheet1!A1242,'ERP-EXCEL 25 (2)'!$F$4:$F$3000)</f>
        <v>0</v>
      </c>
      <c r="F1242" s="37" t="e">
        <f>SUMIF(#REF!,Sheet1!A1242,#REF!)</f>
        <v>#REF!</v>
      </c>
    </row>
    <row r="1243" spans="1:6">
      <c r="A1243" s="9" t="s">
        <v>264</v>
      </c>
      <c r="B1243" s="9" t="s">
        <v>60</v>
      </c>
      <c r="C1243" s="42">
        <f>SUMIF(erp!$C$3:$C$2999,Sheet1!A1243,erp!$E$3:$E$2999)</f>
        <v>333</v>
      </c>
      <c r="D1243" s="42">
        <f>SUMIF(location1!$B$3:$B$3000,Sheet1!A1243,location1!$L$3:$L$3000)</f>
        <v>0</v>
      </c>
      <c r="E1243" s="42">
        <f>SUMIF('ERP-EXCEL 25 (2)'!$B$4:$B$3000,Sheet1!A1243,'ERP-EXCEL 25 (2)'!$F$4:$F$3000)</f>
        <v>0</v>
      </c>
      <c r="F1243" s="37" t="e">
        <f>SUMIF(#REF!,Sheet1!A1243,#REF!)</f>
        <v>#REF!</v>
      </c>
    </row>
    <row r="1244" spans="1:6">
      <c r="A1244" s="9" t="s">
        <v>263</v>
      </c>
      <c r="B1244" s="9" t="s">
        <v>60</v>
      </c>
      <c r="C1244" s="42">
        <f>SUMIF(erp!$C$3:$C$2999,Sheet1!A1244,erp!$E$3:$E$2999)</f>
        <v>960</v>
      </c>
      <c r="D1244" s="42">
        <f>SUMIF(location1!$B$3:$B$3000,Sheet1!A1244,location1!$L$3:$L$3000)</f>
        <v>0</v>
      </c>
      <c r="E1244" s="42">
        <f>SUMIF('ERP-EXCEL 25 (2)'!$B$4:$B$3000,Sheet1!A1244,'ERP-EXCEL 25 (2)'!$F$4:$F$3000)</f>
        <v>0</v>
      </c>
      <c r="F1244" s="37" t="e">
        <f>SUMIF(#REF!,Sheet1!A1244,#REF!)</f>
        <v>#REF!</v>
      </c>
    </row>
    <row r="1245" spans="1:6">
      <c r="A1245" s="9" t="s">
        <v>262</v>
      </c>
      <c r="B1245" s="9" t="s">
        <v>60</v>
      </c>
      <c r="C1245" s="42">
        <f>SUMIF(erp!$C$3:$C$2999,Sheet1!A1245,erp!$E$3:$E$2999)</f>
        <v>23</v>
      </c>
      <c r="D1245" s="42">
        <f>SUMIF(location1!$B$3:$B$3000,Sheet1!A1245,location1!$L$3:$L$3000)</f>
        <v>0</v>
      </c>
      <c r="E1245" s="42">
        <f>SUMIF('ERP-EXCEL 25 (2)'!$B$4:$B$3000,Sheet1!A1245,'ERP-EXCEL 25 (2)'!$F$4:$F$3000)</f>
        <v>0</v>
      </c>
      <c r="F1245" s="37" t="e">
        <f>SUMIF(#REF!,Sheet1!A1245,#REF!)</f>
        <v>#REF!</v>
      </c>
    </row>
    <row r="1246" spans="1:6">
      <c r="A1246" s="9" t="s">
        <v>261</v>
      </c>
      <c r="B1246" s="9" t="s">
        <v>60</v>
      </c>
      <c r="C1246" s="42">
        <f>SUMIF(erp!$C$3:$C$2999,Sheet1!A1246,erp!$E$3:$E$2999)</f>
        <v>0</v>
      </c>
      <c r="D1246" s="42">
        <f>SUMIF(location1!$B$3:$B$3000,Sheet1!A1246,location1!$L$3:$L$3000)</f>
        <v>0</v>
      </c>
      <c r="E1246" s="42">
        <f>SUMIF('ERP-EXCEL 25 (2)'!$B$4:$B$3000,Sheet1!A1246,'ERP-EXCEL 25 (2)'!$F$4:$F$3000)</f>
        <v>0</v>
      </c>
      <c r="F1246" s="37" t="e">
        <f>SUMIF(#REF!,Sheet1!A1246,#REF!)</f>
        <v>#REF!</v>
      </c>
    </row>
    <row r="1247" spans="1:6">
      <c r="A1247" s="9" t="s">
        <v>260</v>
      </c>
      <c r="B1247" s="9" t="s">
        <v>60</v>
      </c>
      <c r="C1247" s="42">
        <f>SUMIF(erp!$C$3:$C$2999,Sheet1!A1247,erp!$E$3:$E$2999)</f>
        <v>200</v>
      </c>
      <c r="D1247" s="42">
        <f>SUMIF(location1!$B$3:$B$3000,Sheet1!A1247,location1!$L$3:$L$3000)</f>
        <v>0</v>
      </c>
      <c r="E1247" s="42">
        <f>SUMIF('ERP-EXCEL 25 (2)'!$B$4:$B$3000,Sheet1!A1247,'ERP-EXCEL 25 (2)'!$F$4:$F$3000)</f>
        <v>0</v>
      </c>
      <c r="F1247" s="37" t="e">
        <f>SUMIF(#REF!,Sheet1!A1247,#REF!)</f>
        <v>#REF!</v>
      </c>
    </row>
    <row r="1248" spans="1:6">
      <c r="A1248" s="9" t="s">
        <v>258</v>
      </c>
      <c r="B1248" s="9" t="s">
        <v>60</v>
      </c>
      <c r="C1248" s="42">
        <f>SUMIF(erp!$C$3:$C$2999,Sheet1!A1248,erp!$E$3:$E$2999)</f>
        <v>1929</v>
      </c>
      <c r="D1248" s="42">
        <f>SUMIF(location1!$B$3:$B$3000,Sheet1!A1248,location1!$L$3:$L$3000)</f>
        <v>0</v>
      </c>
      <c r="E1248" s="42">
        <f>SUMIF('ERP-EXCEL 25 (2)'!$B$4:$B$3000,Sheet1!A1248,'ERP-EXCEL 25 (2)'!$F$4:$F$3000)</f>
        <v>240</v>
      </c>
      <c r="F1248" s="37" t="e">
        <f>SUMIF(#REF!,Sheet1!A1248,#REF!)</f>
        <v>#REF!</v>
      </c>
    </row>
    <row r="1249" spans="1:6">
      <c r="A1249" s="9" t="s">
        <v>257</v>
      </c>
      <c r="B1249" s="9" t="s">
        <v>60</v>
      </c>
      <c r="C1249" s="42">
        <f>SUMIF(erp!$C$3:$C$2999,Sheet1!A1249,erp!$E$3:$E$2999)</f>
        <v>0</v>
      </c>
      <c r="D1249" s="42">
        <f>SUMIF(location1!$B$3:$B$3000,Sheet1!A1249,location1!$L$3:$L$3000)</f>
        <v>0</v>
      </c>
      <c r="E1249" s="42">
        <f>SUMIF('ERP-EXCEL 25 (2)'!$B$4:$B$3000,Sheet1!A1249,'ERP-EXCEL 25 (2)'!$F$4:$F$3000)</f>
        <v>0</v>
      </c>
      <c r="F1249" s="37" t="e">
        <f>SUMIF(#REF!,Sheet1!A1249,#REF!)</f>
        <v>#REF!</v>
      </c>
    </row>
    <row r="1250" spans="1:6">
      <c r="A1250" s="9" t="s">
        <v>256</v>
      </c>
      <c r="B1250" s="9" t="s">
        <v>60</v>
      </c>
      <c r="C1250" s="42">
        <f>SUMIF(erp!$C$3:$C$2999,Sheet1!A1250,erp!$E$3:$E$2999)</f>
        <v>320</v>
      </c>
      <c r="D1250" s="42">
        <f>SUMIF(location1!$B$3:$B$3000,Sheet1!A1250,location1!$L$3:$L$3000)</f>
        <v>0</v>
      </c>
      <c r="E1250" s="42">
        <f>SUMIF('ERP-EXCEL 25 (2)'!$B$4:$B$3000,Sheet1!A1250,'ERP-EXCEL 25 (2)'!$F$4:$F$3000)</f>
        <v>0</v>
      </c>
      <c r="F1250" s="37" t="e">
        <f>SUMIF(#REF!,Sheet1!A1250,#REF!)</f>
        <v>#REF!</v>
      </c>
    </row>
    <row r="1251" spans="1:6">
      <c r="A1251" s="9" t="s">
        <v>255</v>
      </c>
      <c r="B1251" s="9" t="s">
        <v>60</v>
      </c>
      <c r="C1251" s="42">
        <f>SUMIF(erp!$C$3:$C$2999,Sheet1!A1251,erp!$E$3:$E$2999)</f>
        <v>0</v>
      </c>
      <c r="D1251" s="42">
        <f>SUMIF(location1!$B$3:$B$3000,Sheet1!A1251,location1!$L$3:$L$3000)</f>
        <v>0</v>
      </c>
      <c r="E1251" s="42">
        <f>SUMIF('ERP-EXCEL 25 (2)'!$B$4:$B$3000,Sheet1!A1251,'ERP-EXCEL 25 (2)'!$F$4:$F$3000)</f>
        <v>0</v>
      </c>
      <c r="F1251" s="37" t="e">
        <f>SUMIF(#REF!,Sheet1!A1251,#REF!)</f>
        <v>#REF!</v>
      </c>
    </row>
    <row r="1252" spans="1:6">
      <c r="A1252" s="9" t="s">
        <v>253</v>
      </c>
      <c r="B1252" s="9" t="s">
        <v>60</v>
      </c>
      <c r="C1252" s="42">
        <f>SUMIF(erp!$C$3:$C$2999,Sheet1!A1252,erp!$E$3:$E$2999)</f>
        <v>1078</v>
      </c>
      <c r="D1252" s="42">
        <f>SUMIF(location1!$B$3:$B$3000,Sheet1!A1252,location1!$L$3:$L$3000)</f>
        <v>0</v>
      </c>
      <c r="E1252" s="42">
        <f>SUMIF('ERP-EXCEL 25 (2)'!$B$4:$B$3000,Sheet1!A1252,'ERP-EXCEL 25 (2)'!$F$4:$F$3000)</f>
        <v>360</v>
      </c>
      <c r="F1252" s="37" t="e">
        <f>SUMIF(#REF!,Sheet1!A1252,#REF!)</f>
        <v>#REF!</v>
      </c>
    </row>
    <row r="1253" spans="1:6">
      <c r="A1253" s="9" t="s">
        <v>251</v>
      </c>
      <c r="B1253" s="9" t="s">
        <v>60</v>
      </c>
      <c r="C1253" s="42">
        <f>SUMIF(erp!$C$3:$C$2999,Sheet1!A1253,erp!$E$3:$E$2999)</f>
        <v>745</v>
      </c>
      <c r="D1253" s="42">
        <f>SUMIF(location1!$B$3:$B$3000,Sheet1!A1253,location1!$L$3:$L$3000)</f>
        <v>0</v>
      </c>
      <c r="E1253" s="42">
        <f>SUMIF('ERP-EXCEL 25 (2)'!$B$4:$B$3000,Sheet1!A1253,'ERP-EXCEL 25 (2)'!$F$4:$F$3000)</f>
        <v>0</v>
      </c>
      <c r="F1253" s="37" t="e">
        <f>SUMIF(#REF!,Sheet1!A1253,#REF!)</f>
        <v>#REF!</v>
      </c>
    </row>
    <row r="1254" spans="1:6">
      <c r="A1254" s="9" t="s">
        <v>250</v>
      </c>
      <c r="B1254" s="9" t="s">
        <v>249</v>
      </c>
      <c r="C1254" s="42">
        <f>SUMIF(erp!$C$3:$C$2999,Sheet1!A1254,erp!$E$3:$E$2999)</f>
        <v>0</v>
      </c>
      <c r="D1254" s="42">
        <f>SUMIF(location1!$B$3:$B$3000,Sheet1!A1254,location1!$L$3:$L$3000)</f>
        <v>0</v>
      </c>
      <c r="E1254" s="42">
        <f>SUMIF('ERP-EXCEL 25 (2)'!$B$4:$B$3000,Sheet1!A1254,'ERP-EXCEL 25 (2)'!$F$4:$F$3000)</f>
        <v>0</v>
      </c>
      <c r="F1254" s="37" t="e">
        <f>SUMIF(#REF!,Sheet1!A1254,#REF!)</f>
        <v>#REF!</v>
      </c>
    </row>
    <row r="1255" spans="1:6">
      <c r="A1255" s="9" t="s">
        <v>248</v>
      </c>
      <c r="B1255" s="9" t="s">
        <v>221</v>
      </c>
      <c r="C1255" s="42">
        <f>SUMIF(erp!$C$3:$C$2999,Sheet1!A1255,erp!$E$3:$E$2999)</f>
        <v>2240</v>
      </c>
      <c r="D1255" s="42">
        <f>SUMIF(location1!$B$3:$B$3000,Sheet1!A1255,location1!$L$3:$L$3000)</f>
        <v>0</v>
      </c>
      <c r="E1255" s="42">
        <f>SUMIF('ERP-EXCEL 25 (2)'!$B$4:$B$3000,Sheet1!A1255,'ERP-EXCEL 25 (2)'!$F$4:$F$3000)</f>
        <v>0</v>
      </c>
      <c r="F1255" s="37" t="e">
        <f>SUMIF(#REF!,Sheet1!A1255,#REF!)</f>
        <v>#REF!</v>
      </c>
    </row>
    <row r="1256" spans="1:6">
      <c r="A1256" s="9" t="s">
        <v>247</v>
      </c>
      <c r="B1256" s="9" t="s">
        <v>221</v>
      </c>
      <c r="C1256" s="42">
        <f>SUMIF(erp!$C$3:$C$2999,Sheet1!A1256,erp!$E$3:$E$2999)</f>
        <v>10</v>
      </c>
      <c r="D1256" s="42">
        <f>SUMIF(location1!$B$3:$B$3000,Sheet1!A1256,location1!$L$3:$L$3000)</f>
        <v>0</v>
      </c>
      <c r="E1256" s="42">
        <f>SUMIF('ERP-EXCEL 25 (2)'!$B$4:$B$3000,Sheet1!A1256,'ERP-EXCEL 25 (2)'!$F$4:$F$3000)</f>
        <v>0</v>
      </c>
      <c r="F1256" s="37" t="e">
        <f>SUMIF(#REF!,Sheet1!A1256,#REF!)</f>
        <v>#REF!</v>
      </c>
    </row>
    <row r="1257" spans="1:6">
      <c r="A1257" s="9" t="s">
        <v>246</v>
      </c>
      <c r="B1257" s="9" t="s">
        <v>221</v>
      </c>
      <c r="C1257" s="42">
        <f>SUMIF(erp!$C$3:$C$2999,Sheet1!A1257,erp!$E$3:$E$2999)</f>
        <v>719</v>
      </c>
      <c r="D1257" s="42">
        <f>SUMIF(location1!$B$3:$B$3000,Sheet1!A1257,location1!$L$3:$L$3000)</f>
        <v>0</v>
      </c>
      <c r="E1257" s="42">
        <f>SUMIF('ERP-EXCEL 25 (2)'!$B$4:$B$3000,Sheet1!A1257,'ERP-EXCEL 25 (2)'!$F$4:$F$3000)</f>
        <v>0</v>
      </c>
      <c r="F1257" s="37" t="e">
        <f>SUMIF(#REF!,Sheet1!A1257,#REF!)</f>
        <v>#REF!</v>
      </c>
    </row>
    <row r="1258" spans="1:6">
      <c r="A1258" s="9" t="s">
        <v>245</v>
      </c>
      <c r="B1258" s="9" t="s">
        <v>221</v>
      </c>
      <c r="C1258" s="42">
        <f>SUMIF(erp!$C$3:$C$2999,Sheet1!A1258,erp!$E$3:$E$2999)</f>
        <v>0</v>
      </c>
      <c r="D1258" s="42">
        <f>SUMIF(location1!$B$3:$B$3000,Sheet1!A1258,location1!$L$3:$L$3000)</f>
        <v>0</v>
      </c>
      <c r="E1258" s="42">
        <f>SUMIF('ERP-EXCEL 25 (2)'!$B$4:$B$3000,Sheet1!A1258,'ERP-EXCEL 25 (2)'!$F$4:$F$3000)</f>
        <v>0</v>
      </c>
      <c r="F1258" s="37" t="e">
        <f>SUMIF(#REF!,Sheet1!A1258,#REF!)</f>
        <v>#REF!</v>
      </c>
    </row>
    <row r="1259" spans="1:6">
      <c r="A1259" s="9" t="s">
        <v>244</v>
      </c>
      <c r="B1259" s="9" t="s">
        <v>221</v>
      </c>
      <c r="C1259" s="42">
        <f>SUMIF(erp!$C$3:$C$2999,Sheet1!A1259,erp!$E$3:$E$2999)</f>
        <v>2925</v>
      </c>
      <c r="D1259" s="42">
        <f>SUMIF(location1!$B$3:$B$3000,Sheet1!A1259,location1!$L$3:$L$3000)</f>
        <v>0</v>
      </c>
      <c r="E1259" s="42">
        <f>SUMIF('ERP-EXCEL 25 (2)'!$B$4:$B$3000,Sheet1!A1259,'ERP-EXCEL 25 (2)'!$F$4:$F$3000)</f>
        <v>0</v>
      </c>
      <c r="F1259" s="37" t="e">
        <f>SUMIF(#REF!,Sheet1!A1259,#REF!)</f>
        <v>#REF!</v>
      </c>
    </row>
    <row r="1260" spans="1:6">
      <c r="A1260" s="9" t="s">
        <v>243</v>
      </c>
      <c r="B1260" s="9" t="s">
        <v>221</v>
      </c>
      <c r="C1260" s="42">
        <f>SUMIF(erp!$C$3:$C$2999,Sheet1!A1260,erp!$E$3:$E$2999)</f>
        <v>3104</v>
      </c>
      <c r="D1260" s="42">
        <f>SUMIF(location1!$B$3:$B$3000,Sheet1!A1260,location1!$L$3:$L$3000)</f>
        <v>0</v>
      </c>
      <c r="E1260" s="42">
        <f>SUMIF('ERP-EXCEL 25 (2)'!$B$4:$B$3000,Sheet1!A1260,'ERP-EXCEL 25 (2)'!$F$4:$F$3000)</f>
        <v>0</v>
      </c>
      <c r="F1260" s="37" t="e">
        <f>SUMIF(#REF!,Sheet1!A1260,#REF!)</f>
        <v>#REF!</v>
      </c>
    </row>
    <row r="1261" spans="1:6">
      <c r="A1261" s="9" t="s">
        <v>242</v>
      </c>
      <c r="B1261" s="9" t="s">
        <v>221</v>
      </c>
      <c r="C1261" s="42">
        <f>SUMIF(erp!$C$3:$C$2999,Sheet1!A1261,erp!$E$3:$E$2999)</f>
        <v>1118</v>
      </c>
      <c r="D1261" s="42">
        <f>SUMIF(location1!$B$3:$B$3000,Sheet1!A1261,location1!$L$3:$L$3000)</f>
        <v>0</v>
      </c>
      <c r="E1261" s="42">
        <f>SUMIF('ERP-EXCEL 25 (2)'!$B$4:$B$3000,Sheet1!A1261,'ERP-EXCEL 25 (2)'!$F$4:$F$3000)</f>
        <v>280</v>
      </c>
      <c r="F1261" s="37" t="e">
        <f>SUMIF(#REF!,Sheet1!A1261,#REF!)</f>
        <v>#REF!</v>
      </c>
    </row>
    <row r="1262" spans="1:6">
      <c r="A1262" s="9" t="s">
        <v>241</v>
      </c>
      <c r="B1262" s="9" t="s">
        <v>221</v>
      </c>
      <c r="C1262" s="42">
        <f>SUMIF(erp!$C$3:$C$2999,Sheet1!A1262,erp!$E$3:$E$2999)</f>
        <v>1345</v>
      </c>
      <c r="D1262" s="42">
        <f>SUMIF(location1!$B$3:$B$3000,Sheet1!A1262,location1!$L$3:$L$3000)</f>
        <v>0</v>
      </c>
      <c r="E1262" s="42">
        <f>SUMIF('ERP-EXCEL 25 (2)'!$B$4:$B$3000,Sheet1!A1262,'ERP-EXCEL 25 (2)'!$F$4:$F$3000)</f>
        <v>0</v>
      </c>
      <c r="F1262" s="37" t="e">
        <f>SUMIF(#REF!,Sheet1!A1262,#REF!)</f>
        <v>#REF!</v>
      </c>
    </row>
    <row r="1263" spans="1:6">
      <c r="A1263" s="9" t="s">
        <v>240</v>
      </c>
      <c r="B1263" s="9" t="s">
        <v>221</v>
      </c>
      <c r="C1263" s="42">
        <f>SUMIF(erp!$C$3:$C$2999,Sheet1!A1263,erp!$E$3:$E$2999)</f>
        <v>360</v>
      </c>
      <c r="D1263" s="42">
        <f>SUMIF(location1!$B$3:$B$3000,Sheet1!A1263,location1!$L$3:$L$3000)</f>
        <v>0</v>
      </c>
      <c r="E1263" s="42">
        <f>SUMIF('ERP-EXCEL 25 (2)'!$B$4:$B$3000,Sheet1!A1263,'ERP-EXCEL 25 (2)'!$F$4:$F$3000)</f>
        <v>0</v>
      </c>
      <c r="F1263" s="37" t="e">
        <f>SUMIF(#REF!,Sheet1!A1263,#REF!)</f>
        <v>#REF!</v>
      </c>
    </row>
    <row r="1264" spans="1:6">
      <c r="A1264" s="9" t="s">
        <v>239</v>
      </c>
      <c r="B1264" s="9" t="s">
        <v>221</v>
      </c>
      <c r="C1264" s="42">
        <f>SUMIF(erp!$C$3:$C$2999,Sheet1!A1264,erp!$E$3:$E$2999)</f>
        <v>3240</v>
      </c>
      <c r="D1264" s="42">
        <f>SUMIF(location1!$B$3:$B$3000,Sheet1!A1264,location1!$L$3:$L$3000)</f>
        <v>0</v>
      </c>
      <c r="E1264" s="42">
        <f>SUMIF('ERP-EXCEL 25 (2)'!$B$4:$B$3000,Sheet1!A1264,'ERP-EXCEL 25 (2)'!$F$4:$F$3000)</f>
        <v>0</v>
      </c>
      <c r="F1264" s="37" t="e">
        <f>SUMIF(#REF!,Sheet1!A1264,#REF!)</f>
        <v>#REF!</v>
      </c>
    </row>
    <row r="1265" spans="1:6">
      <c r="A1265" s="9" t="s">
        <v>238</v>
      </c>
      <c r="B1265" s="9" t="s">
        <v>221</v>
      </c>
      <c r="C1265" s="42">
        <f>SUMIF(erp!$C$3:$C$2999,Sheet1!A1265,erp!$E$3:$E$2999)</f>
        <v>498</v>
      </c>
      <c r="D1265" s="42">
        <f>SUMIF(location1!$B$3:$B$3000,Sheet1!A1265,location1!$L$3:$L$3000)</f>
        <v>0</v>
      </c>
      <c r="E1265" s="42">
        <f>SUMIF('ERP-EXCEL 25 (2)'!$B$4:$B$3000,Sheet1!A1265,'ERP-EXCEL 25 (2)'!$F$4:$F$3000)</f>
        <v>0</v>
      </c>
      <c r="F1265" s="37" t="e">
        <f>SUMIF(#REF!,Sheet1!A1265,#REF!)</f>
        <v>#REF!</v>
      </c>
    </row>
    <row r="1266" spans="1:6">
      <c r="A1266" s="9" t="s">
        <v>237</v>
      </c>
      <c r="B1266" s="9" t="s">
        <v>221</v>
      </c>
      <c r="C1266" s="42">
        <f>SUMIF(erp!$C$3:$C$2999,Sheet1!A1266,erp!$E$3:$E$2999)</f>
        <v>609</v>
      </c>
      <c r="D1266" s="42">
        <f>SUMIF(location1!$B$3:$B$3000,Sheet1!A1266,location1!$L$3:$L$3000)</f>
        <v>0</v>
      </c>
      <c r="E1266" s="42">
        <f>SUMIF('ERP-EXCEL 25 (2)'!$B$4:$B$3000,Sheet1!A1266,'ERP-EXCEL 25 (2)'!$F$4:$F$3000)</f>
        <v>0</v>
      </c>
      <c r="F1266" s="37" t="e">
        <f>SUMIF(#REF!,Sheet1!A1266,#REF!)</f>
        <v>#REF!</v>
      </c>
    </row>
    <row r="1267" spans="1:6">
      <c r="A1267" s="9" t="s">
        <v>236</v>
      </c>
      <c r="B1267" s="9" t="s">
        <v>221</v>
      </c>
      <c r="C1267" s="42">
        <f>SUMIF(erp!$C$3:$C$2999,Sheet1!A1267,erp!$E$3:$E$2999)</f>
        <v>0</v>
      </c>
      <c r="D1267" s="42">
        <f>SUMIF(location1!$B$3:$B$3000,Sheet1!A1267,location1!$L$3:$L$3000)</f>
        <v>0</v>
      </c>
      <c r="E1267" s="42">
        <f>SUMIF('ERP-EXCEL 25 (2)'!$B$4:$B$3000,Sheet1!A1267,'ERP-EXCEL 25 (2)'!$F$4:$F$3000)</f>
        <v>0</v>
      </c>
      <c r="F1267" s="37" t="e">
        <f>SUMIF(#REF!,Sheet1!A1267,#REF!)</f>
        <v>#REF!</v>
      </c>
    </row>
    <row r="1268" spans="1:6">
      <c r="A1268" s="9" t="s">
        <v>235</v>
      </c>
      <c r="B1268" s="9" t="s">
        <v>221</v>
      </c>
      <c r="C1268" s="42">
        <f>SUMIF(erp!$C$3:$C$2999,Sheet1!A1268,erp!$E$3:$E$2999)</f>
        <v>120</v>
      </c>
      <c r="D1268" s="42">
        <f>SUMIF(location1!$B$3:$B$3000,Sheet1!A1268,location1!$L$3:$L$3000)</f>
        <v>0</v>
      </c>
      <c r="E1268" s="42">
        <f>SUMIF('ERP-EXCEL 25 (2)'!$B$4:$B$3000,Sheet1!A1268,'ERP-EXCEL 25 (2)'!$F$4:$F$3000)</f>
        <v>0</v>
      </c>
      <c r="F1268" s="37" t="e">
        <f>SUMIF(#REF!,Sheet1!A1268,#REF!)</f>
        <v>#REF!</v>
      </c>
    </row>
    <row r="1269" spans="1:6">
      <c r="A1269" s="9" t="s">
        <v>233</v>
      </c>
      <c r="B1269" s="9" t="s">
        <v>221</v>
      </c>
      <c r="C1269" s="42">
        <f>SUMIF(erp!$C$3:$C$2999,Sheet1!A1269,erp!$E$3:$E$2999)</f>
        <v>795</v>
      </c>
      <c r="D1269" s="42">
        <f>SUMIF(location1!$B$3:$B$3000,Sheet1!A1269,location1!$L$3:$L$3000)</f>
        <v>0</v>
      </c>
      <c r="E1269" s="42">
        <f>SUMIF('ERP-EXCEL 25 (2)'!$B$4:$B$3000,Sheet1!A1269,'ERP-EXCEL 25 (2)'!$F$4:$F$3000)</f>
        <v>360</v>
      </c>
      <c r="F1269" s="37" t="e">
        <f>SUMIF(#REF!,Sheet1!A1269,#REF!)</f>
        <v>#REF!</v>
      </c>
    </row>
    <row r="1270" spans="1:6">
      <c r="A1270" s="9" t="s">
        <v>231</v>
      </c>
      <c r="B1270" s="9" t="s">
        <v>221</v>
      </c>
      <c r="C1270" s="42">
        <f>SUMIF(erp!$C$3:$C$2999,Sheet1!A1270,erp!$E$3:$E$2999)</f>
        <v>0</v>
      </c>
      <c r="D1270" s="42">
        <f>SUMIF(location1!$B$3:$B$3000,Sheet1!A1270,location1!$L$3:$L$3000)</f>
        <v>0</v>
      </c>
      <c r="E1270" s="42">
        <f>SUMIF('ERP-EXCEL 25 (2)'!$B$4:$B$3000,Sheet1!A1270,'ERP-EXCEL 25 (2)'!$F$4:$F$3000)</f>
        <v>0</v>
      </c>
      <c r="F1270" s="37" t="e">
        <f>SUMIF(#REF!,Sheet1!A1270,#REF!)</f>
        <v>#REF!</v>
      </c>
    </row>
    <row r="1271" spans="1:6">
      <c r="A1271" s="9" t="s">
        <v>230</v>
      </c>
      <c r="B1271" s="9" t="s">
        <v>221</v>
      </c>
      <c r="C1271" s="42">
        <f>SUMIF(erp!$C$3:$C$2999,Sheet1!A1271,erp!$E$3:$E$2999)</f>
        <v>0</v>
      </c>
      <c r="D1271" s="42">
        <f>SUMIF(location1!$B$3:$B$3000,Sheet1!A1271,location1!$L$3:$L$3000)</f>
        <v>0</v>
      </c>
      <c r="E1271" s="42">
        <f>SUMIF('ERP-EXCEL 25 (2)'!$B$4:$B$3000,Sheet1!A1271,'ERP-EXCEL 25 (2)'!$F$4:$F$3000)</f>
        <v>0</v>
      </c>
      <c r="F1271" s="37" t="e">
        <f>SUMIF(#REF!,Sheet1!A1271,#REF!)</f>
        <v>#REF!</v>
      </c>
    </row>
    <row r="1272" spans="1:6">
      <c r="A1272" s="9" t="s">
        <v>229</v>
      </c>
      <c r="B1272" s="9" t="s">
        <v>221</v>
      </c>
      <c r="C1272" s="42">
        <f>SUMIF(erp!$C$3:$C$2999,Sheet1!A1272,erp!$E$3:$E$2999)</f>
        <v>149</v>
      </c>
      <c r="D1272" s="42">
        <f>SUMIF(location1!$B$3:$B$3000,Sheet1!A1272,location1!$L$3:$L$3000)</f>
        <v>0</v>
      </c>
      <c r="E1272" s="42">
        <f>SUMIF('ERP-EXCEL 25 (2)'!$B$4:$B$3000,Sheet1!A1272,'ERP-EXCEL 25 (2)'!$F$4:$F$3000)</f>
        <v>0</v>
      </c>
      <c r="F1272" s="37" t="e">
        <f>SUMIF(#REF!,Sheet1!A1272,#REF!)</f>
        <v>#REF!</v>
      </c>
    </row>
    <row r="1273" spans="1:6">
      <c r="A1273" s="9" t="s">
        <v>227</v>
      </c>
      <c r="B1273" s="9" t="s">
        <v>221</v>
      </c>
      <c r="C1273" s="42">
        <f>SUMIF(erp!$C$3:$C$2999,Sheet1!A1273,erp!$E$3:$E$2999)</f>
        <v>2240</v>
      </c>
      <c r="D1273" s="42">
        <f>SUMIF(location1!$B$3:$B$3000,Sheet1!A1273,location1!$L$3:$L$3000)</f>
        <v>0</v>
      </c>
      <c r="E1273" s="42">
        <f>SUMIF('ERP-EXCEL 25 (2)'!$B$4:$B$3000,Sheet1!A1273,'ERP-EXCEL 25 (2)'!$F$4:$F$3000)</f>
        <v>0</v>
      </c>
      <c r="F1273" s="37" t="e">
        <f>SUMIF(#REF!,Sheet1!A1273,#REF!)</f>
        <v>#REF!</v>
      </c>
    </row>
    <row r="1274" spans="1:6">
      <c r="A1274" s="9" t="s">
        <v>226</v>
      </c>
      <c r="B1274" s="9" t="s">
        <v>221</v>
      </c>
      <c r="C1274" s="42">
        <f>SUMIF(erp!$C$3:$C$2999,Sheet1!A1274,erp!$E$3:$E$2999)</f>
        <v>62</v>
      </c>
      <c r="D1274" s="42">
        <f>SUMIF(location1!$B$3:$B$3000,Sheet1!A1274,location1!$L$3:$L$3000)</f>
        <v>0</v>
      </c>
      <c r="E1274" s="42">
        <f>SUMIF('ERP-EXCEL 25 (2)'!$B$4:$B$3000,Sheet1!A1274,'ERP-EXCEL 25 (2)'!$F$4:$F$3000)</f>
        <v>0</v>
      </c>
      <c r="F1274" s="37" t="e">
        <f>SUMIF(#REF!,Sheet1!A1274,#REF!)</f>
        <v>#REF!</v>
      </c>
    </row>
    <row r="1275" spans="1:6">
      <c r="A1275" s="9" t="s">
        <v>225</v>
      </c>
      <c r="B1275" s="9" t="s">
        <v>221</v>
      </c>
      <c r="C1275" s="42">
        <f>SUMIF(erp!$C$3:$C$2999,Sheet1!A1275,erp!$E$3:$E$2999)</f>
        <v>1225</v>
      </c>
      <c r="D1275" s="42">
        <f>SUMIF(location1!$B$3:$B$3000,Sheet1!A1275,location1!$L$3:$L$3000)</f>
        <v>0</v>
      </c>
      <c r="E1275" s="42">
        <f>SUMIF('ERP-EXCEL 25 (2)'!$B$4:$B$3000,Sheet1!A1275,'ERP-EXCEL 25 (2)'!$F$4:$F$3000)</f>
        <v>0</v>
      </c>
      <c r="F1275" s="37" t="e">
        <f>SUMIF(#REF!,Sheet1!A1275,#REF!)</f>
        <v>#REF!</v>
      </c>
    </row>
    <row r="1276" spans="1:6">
      <c r="A1276" s="9" t="s">
        <v>224</v>
      </c>
      <c r="B1276" s="9" t="s">
        <v>221</v>
      </c>
      <c r="C1276" s="42">
        <f>SUMIF(erp!$C$3:$C$2999,Sheet1!A1276,erp!$E$3:$E$2999)</f>
        <v>0</v>
      </c>
      <c r="D1276" s="42">
        <f>SUMIF(location1!$B$3:$B$3000,Sheet1!A1276,location1!$L$3:$L$3000)</f>
        <v>0</v>
      </c>
      <c r="E1276" s="42">
        <f>SUMIF('ERP-EXCEL 25 (2)'!$B$4:$B$3000,Sheet1!A1276,'ERP-EXCEL 25 (2)'!$F$4:$F$3000)</f>
        <v>0</v>
      </c>
      <c r="F1276" s="37" t="e">
        <f>SUMIF(#REF!,Sheet1!A1276,#REF!)</f>
        <v>#REF!</v>
      </c>
    </row>
    <row r="1277" spans="1:6">
      <c r="A1277" s="9" t="s">
        <v>223</v>
      </c>
      <c r="B1277" s="9" t="s">
        <v>221</v>
      </c>
      <c r="C1277" s="42">
        <f>SUMIF(erp!$C$3:$C$2999,Sheet1!A1277,erp!$E$3:$E$2999)</f>
        <v>31</v>
      </c>
      <c r="D1277" s="42">
        <f>SUMIF(location1!$B$3:$B$3000,Sheet1!A1277,location1!$L$3:$L$3000)</f>
        <v>0</v>
      </c>
      <c r="E1277" s="42">
        <f>SUMIF('ERP-EXCEL 25 (2)'!$B$4:$B$3000,Sheet1!A1277,'ERP-EXCEL 25 (2)'!$F$4:$F$3000)</f>
        <v>400</v>
      </c>
      <c r="F1277" s="37" t="e">
        <f>SUMIF(#REF!,Sheet1!A1277,#REF!)</f>
        <v>#REF!</v>
      </c>
    </row>
    <row r="1278" spans="1:6">
      <c r="A1278" s="9" t="s">
        <v>222</v>
      </c>
      <c r="B1278" s="9" t="s">
        <v>221</v>
      </c>
      <c r="C1278" s="42">
        <f>SUMIF(erp!$C$3:$C$2999,Sheet1!A1278,erp!$E$3:$E$2999)</f>
        <v>3605</v>
      </c>
      <c r="D1278" s="42">
        <f>SUMIF(location1!$B$3:$B$3000,Sheet1!A1278,location1!$L$3:$L$3000)</f>
        <v>0</v>
      </c>
      <c r="E1278" s="42">
        <f>SUMIF('ERP-EXCEL 25 (2)'!$B$4:$B$3000,Sheet1!A1278,'ERP-EXCEL 25 (2)'!$F$4:$F$3000)</f>
        <v>0</v>
      </c>
      <c r="F1278" s="37" t="e">
        <f>SUMIF(#REF!,Sheet1!A1278,#REF!)</f>
        <v>#REF!</v>
      </c>
    </row>
    <row r="1279" spans="1:6">
      <c r="A1279" s="9" t="s">
        <v>220</v>
      </c>
      <c r="B1279" s="9" t="s">
        <v>66</v>
      </c>
      <c r="C1279" s="42">
        <f>SUMIF(erp!$C$3:$C$2999,Sheet1!A1279,erp!$E$3:$E$2999)</f>
        <v>175</v>
      </c>
      <c r="D1279" s="42">
        <f>SUMIF(location1!$B$3:$B$3000,Sheet1!A1279,location1!$L$3:$L$3000)</f>
        <v>0</v>
      </c>
      <c r="E1279" s="42">
        <f>SUMIF('ERP-EXCEL 25 (2)'!$B$4:$B$3000,Sheet1!A1279,'ERP-EXCEL 25 (2)'!$F$4:$F$3000)</f>
        <v>0</v>
      </c>
      <c r="F1279" s="37" t="e">
        <f>SUMIF(#REF!,Sheet1!A1279,#REF!)</f>
        <v>#REF!</v>
      </c>
    </row>
    <row r="1280" spans="1:6">
      <c r="A1280" s="9" t="s">
        <v>219</v>
      </c>
      <c r="B1280" s="9" t="s">
        <v>66</v>
      </c>
      <c r="C1280" s="42">
        <f>SUMIF(erp!$C$3:$C$2999,Sheet1!A1280,erp!$E$3:$E$2999)</f>
        <v>313</v>
      </c>
      <c r="D1280" s="42">
        <f>SUMIF(location1!$B$3:$B$3000,Sheet1!A1280,location1!$L$3:$L$3000)</f>
        <v>0</v>
      </c>
      <c r="E1280" s="42">
        <f>SUMIF('ERP-EXCEL 25 (2)'!$B$4:$B$3000,Sheet1!A1280,'ERP-EXCEL 25 (2)'!$F$4:$F$3000)</f>
        <v>0</v>
      </c>
      <c r="F1280" s="37" t="e">
        <f>SUMIF(#REF!,Sheet1!A1280,#REF!)</f>
        <v>#REF!</v>
      </c>
    </row>
    <row r="1281" spans="1:6">
      <c r="A1281" s="9" t="s">
        <v>218</v>
      </c>
      <c r="B1281" s="9" t="s">
        <v>66</v>
      </c>
      <c r="C1281" s="42">
        <f>SUMIF(erp!$C$3:$C$2999,Sheet1!A1281,erp!$E$3:$E$2999)</f>
        <v>196</v>
      </c>
      <c r="D1281" s="42">
        <f>SUMIF(location1!$B$3:$B$3000,Sheet1!A1281,location1!$L$3:$L$3000)</f>
        <v>0</v>
      </c>
      <c r="E1281" s="42">
        <f>SUMIF('ERP-EXCEL 25 (2)'!$B$4:$B$3000,Sheet1!A1281,'ERP-EXCEL 25 (2)'!$F$4:$F$3000)</f>
        <v>0</v>
      </c>
      <c r="F1281" s="37" t="e">
        <f>SUMIF(#REF!,Sheet1!A1281,#REF!)</f>
        <v>#REF!</v>
      </c>
    </row>
    <row r="1282" spans="1:6">
      <c r="A1282" s="9" t="s">
        <v>217</v>
      </c>
      <c r="B1282" s="9" t="s">
        <v>66</v>
      </c>
      <c r="C1282" s="42">
        <f>SUMIF(erp!$C$3:$C$2999,Sheet1!A1282,erp!$E$3:$E$2999)</f>
        <v>246</v>
      </c>
      <c r="D1282" s="42">
        <f>SUMIF(location1!$B$3:$B$3000,Sheet1!A1282,location1!$L$3:$L$3000)</f>
        <v>0</v>
      </c>
      <c r="E1282" s="42">
        <f>SUMIF('ERP-EXCEL 25 (2)'!$B$4:$B$3000,Sheet1!A1282,'ERP-EXCEL 25 (2)'!$F$4:$F$3000)</f>
        <v>0</v>
      </c>
      <c r="F1282" s="37" t="e">
        <f>SUMIF(#REF!,Sheet1!A1282,#REF!)</f>
        <v>#REF!</v>
      </c>
    </row>
    <row r="1283" spans="1:6">
      <c r="A1283" s="9" t="s">
        <v>216</v>
      </c>
      <c r="B1283" s="9" t="s">
        <v>66</v>
      </c>
      <c r="C1283" s="42">
        <f>SUMIF(erp!$C$3:$C$2999,Sheet1!A1283,erp!$E$3:$E$2999)</f>
        <v>659</v>
      </c>
      <c r="D1283" s="42">
        <f>SUMIF(location1!$B$3:$B$3000,Sheet1!A1283,location1!$L$3:$L$3000)</f>
        <v>0</v>
      </c>
      <c r="E1283" s="42">
        <f>SUMIF('ERP-EXCEL 25 (2)'!$B$4:$B$3000,Sheet1!A1283,'ERP-EXCEL 25 (2)'!$F$4:$F$3000)</f>
        <v>0</v>
      </c>
      <c r="F1283" s="37" t="e">
        <f>SUMIF(#REF!,Sheet1!A1283,#REF!)</f>
        <v>#REF!</v>
      </c>
    </row>
    <row r="1284" spans="1:6">
      <c r="A1284" s="9" t="s">
        <v>215</v>
      </c>
      <c r="B1284" s="9" t="s">
        <v>66</v>
      </c>
      <c r="C1284" s="42">
        <f>SUMIF(erp!$C$3:$C$2999,Sheet1!A1284,erp!$E$3:$E$2999)</f>
        <v>600</v>
      </c>
      <c r="D1284" s="42">
        <f>SUMIF(location1!$B$3:$B$3000,Sheet1!A1284,location1!$L$3:$L$3000)</f>
        <v>0</v>
      </c>
      <c r="E1284" s="42">
        <f>SUMIF('ERP-EXCEL 25 (2)'!$B$4:$B$3000,Sheet1!A1284,'ERP-EXCEL 25 (2)'!$F$4:$F$3000)</f>
        <v>0</v>
      </c>
      <c r="F1284" s="37" t="e">
        <f>SUMIF(#REF!,Sheet1!A1284,#REF!)</f>
        <v>#REF!</v>
      </c>
    </row>
    <row r="1285" spans="1:6">
      <c r="A1285" s="9" t="s">
        <v>214</v>
      </c>
      <c r="B1285" s="9" t="s">
        <v>66</v>
      </c>
      <c r="C1285" s="42">
        <f>SUMIF(erp!$C$3:$C$2999,Sheet1!A1285,erp!$E$3:$E$2999)</f>
        <v>296</v>
      </c>
      <c r="D1285" s="42">
        <f>SUMIF(location1!$B$3:$B$3000,Sheet1!A1285,location1!$L$3:$L$3000)</f>
        <v>0</v>
      </c>
      <c r="E1285" s="42">
        <f>SUMIF('ERP-EXCEL 25 (2)'!$B$4:$B$3000,Sheet1!A1285,'ERP-EXCEL 25 (2)'!$F$4:$F$3000)</f>
        <v>0</v>
      </c>
      <c r="F1285" s="37" t="e">
        <f>SUMIF(#REF!,Sheet1!A1285,#REF!)</f>
        <v>#REF!</v>
      </c>
    </row>
    <row r="1286" spans="1:6">
      <c r="A1286" s="9" t="s">
        <v>213</v>
      </c>
      <c r="B1286" s="9" t="s">
        <v>66</v>
      </c>
      <c r="C1286" s="42">
        <f>SUMIF(erp!$C$3:$C$2999,Sheet1!A1286,erp!$E$3:$E$2999)</f>
        <v>590</v>
      </c>
      <c r="D1286" s="42">
        <f>SUMIF(location1!$B$3:$B$3000,Sheet1!A1286,location1!$L$3:$L$3000)</f>
        <v>0</v>
      </c>
      <c r="E1286" s="42">
        <f>SUMIF('ERP-EXCEL 25 (2)'!$B$4:$B$3000,Sheet1!A1286,'ERP-EXCEL 25 (2)'!$F$4:$F$3000)</f>
        <v>0</v>
      </c>
      <c r="F1286" s="37" t="e">
        <f>SUMIF(#REF!,Sheet1!A1286,#REF!)</f>
        <v>#REF!</v>
      </c>
    </row>
    <row r="1287" spans="1:6">
      <c r="A1287" s="9" t="s">
        <v>212</v>
      </c>
      <c r="B1287" s="9" t="s">
        <v>66</v>
      </c>
      <c r="C1287" s="42">
        <f>SUMIF(erp!$C$3:$C$2999,Sheet1!A1287,erp!$E$3:$E$2999)</f>
        <v>526</v>
      </c>
      <c r="D1287" s="42">
        <f>SUMIF(location1!$B$3:$B$3000,Sheet1!A1287,location1!$L$3:$L$3000)</f>
        <v>0</v>
      </c>
      <c r="E1287" s="42">
        <f>SUMIF('ERP-EXCEL 25 (2)'!$B$4:$B$3000,Sheet1!A1287,'ERP-EXCEL 25 (2)'!$F$4:$F$3000)</f>
        <v>0</v>
      </c>
      <c r="F1287" s="37" t="e">
        <f>SUMIF(#REF!,Sheet1!A1287,#REF!)</f>
        <v>#REF!</v>
      </c>
    </row>
    <row r="1288" spans="1:6">
      <c r="A1288" s="9" t="s">
        <v>211</v>
      </c>
      <c r="B1288" s="9" t="s">
        <v>66</v>
      </c>
      <c r="C1288" s="42">
        <f>SUMIF(erp!$C$3:$C$2999,Sheet1!A1288,erp!$E$3:$E$2999)</f>
        <v>194</v>
      </c>
      <c r="D1288" s="42">
        <f>SUMIF(location1!$B$3:$B$3000,Sheet1!A1288,location1!$L$3:$L$3000)</f>
        <v>0</v>
      </c>
      <c r="E1288" s="42">
        <f>SUMIF('ERP-EXCEL 25 (2)'!$B$4:$B$3000,Sheet1!A1288,'ERP-EXCEL 25 (2)'!$F$4:$F$3000)</f>
        <v>0</v>
      </c>
      <c r="F1288" s="37" t="e">
        <f>SUMIF(#REF!,Sheet1!A1288,#REF!)</f>
        <v>#REF!</v>
      </c>
    </row>
    <row r="1289" spans="1:6">
      <c r="A1289" s="9" t="s">
        <v>210</v>
      </c>
      <c r="B1289" s="9" t="s">
        <v>66</v>
      </c>
      <c r="C1289" s="42">
        <f>SUMIF(erp!$C$3:$C$2999,Sheet1!A1289,erp!$E$3:$E$2999)</f>
        <v>33</v>
      </c>
      <c r="D1289" s="42">
        <f>SUMIF(location1!$B$3:$B$3000,Sheet1!A1289,location1!$L$3:$L$3000)</f>
        <v>0</v>
      </c>
      <c r="E1289" s="42">
        <f>SUMIF('ERP-EXCEL 25 (2)'!$B$4:$B$3000,Sheet1!A1289,'ERP-EXCEL 25 (2)'!$F$4:$F$3000)</f>
        <v>0</v>
      </c>
      <c r="F1289" s="37" t="e">
        <f>SUMIF(#REF!,Sheet1!A1289,#REF!)</f>
        <v>#REF!</v>
      </c>
    </row>
    <row r="1290" spans="1:6">
      <c r="A1290" s="9" t="s">
        <v>209</v>
      </c>
      <c r="B1290" s="9" t="s">
        <v>66</v>
      </c>
      <c r="C1290" s="42">
        <f>SUMIF(erp!$C$3:$C$2999,Sheet1!A1290,erp!$E$3:$E$2999)</f>
        <v>2047</v>
      </c>
      <c r="D1290" s="42">
        <f>SUMIF(location1!$B$3:$B$3000,Sheet1!A1290,location1!$L$3:$L$3000)</f>
        <v>0</v>
      </c>
      <c r="E1290" s="42">
        <f>SUMIF('ERP-EXCEL 25 (2)'!$B$4:$B$3000,Sheet1!A1290,'ERP-EXCEL 25 (2)'!$F$4:$F$3000)</f>
        <v>0</v>
      </c>
      <c r="F1290" s="37" t="e">
        <f>SUMIF(#REF!,Sheet1!A1290,#REF!)</f>
        <v>#REF!</v>
      </c>
    </row>
    <row r="1291" spans="1:6">
      <c r="A1291" s="9" t="s">
        <v>208</v>
      </c>
      <c r="B1291" s="9" t="s">
        <v>66</v>
      </c>
      <c r="C1291" s="42">
        <f>SUMIF(erp!$C$3:$C$2999,Sheet1!A1291,erp!$E$3:$E$2999)</f>
        <v>264</v>
      </c>
      <c r="D1291" s="42">
        <f>SUMIF(location1!$B$3:$B$3000,Sheet1!A1291,location1!$L$3:$L$3000)</f>
        <v>0</v>
      </c>
      <c r="E1291" s="42">
        <f>SUMIF('ERP-EXCEL 25 (2)'!$B$4:$B$3000,Sheet1!A1291,'ERP-EXCEL 25 (2)'!$F$4:$F$3000)</f>
        <v>0</v>
      </c>
      <c r="F1291" s="37" t="e">
        <f>SUMIF(#REF!,Sheet1!A1291,#REF!)</f>
        <v>#REF!</v>
      </c>
    </row>
    <row r="1292" spans="1:6">
      <c r="A1292" s="9" t="s">
        <v>207</v>
      </c>
      <c r="B1292" s="9" t="s">
        <v>66</v>
      </c>
      <c r="C1292" s="42">
        <f>SUMIF(erp!$C$3:$C$2999,Sheet1!A1292,erp!$E$3:$E$2999)</f>
        <v>553</v>
      </c>
      <c r="D1292" s="42">
        <f>SUMIF(location1!$B$3:$B$3000,Sheet1!A1292,location1!$L$3:$L$3000)</f>
        <v>0</v>
      </c>
      <c r="E1292" s="42">
        <f>SUMIF('ERP-EXCEL 25 (2)'!$B$4:$B$3000,Sheet1!A1292,'ERP-EXCEL 25 (2)'!$F$4:$F$3000)</f>
        <v>0</v>
      </c>
      <c r="F1292" s="37" t="e">
        <f>SUMIF(#REF!,Sheet1!A1292,#REF!)</f>
        <v>#REF!</v>
      </c>
    </row>
    <row r="1293" spans="1:6">
      <c r="A1293" s="9" t="s">
        <v>206</v>
      </c>
      <c r="B1293" s="9" t="s">
        <v>66</v>
      </c>
      <c r="C1293" s="42">
        <f>SUMIF(erp!$C$3:$C$2999,Sheet1!A1293,erp!$E$3:$E$2999)</f>
        <v>133</v>
      </c>
      <c r="D1293" s="42">
        <f>SUMIF(location1!$B$3:$B$3000,Sheet1!A1293,location1!$L$3:$L$3000)</f>
        <v>0</v>
      </c>
      <c r="E1293" s="42">
        <f>SUMIF('ERP-EXCEL 25 (2)'!$B$4:$B$3000,Sheet1!A1293,'ERP-EXCEL 25 (2)'!$F$4:$F$3000)</f>
        <v>0</v>
      </c>
      <c r="F1293" s="37" t="e">
        <f>SUMIF(#REF!,Sheet1!A1293,#REF!)</f>
        <v>#REF!</v>
      </c>
    </row>
    <row r="1294" spans="1:6">
      <c r="A1294" s="9" t="s">
        <v>205</v>
      </c>
      <c r="B1294" s="9" t="s">
        <v>66</v>
      </c>
      <c r="C1294" s="42">
        <f>SUMIF(erp!$C$3:$C$2999,Sheet1!A1294,erp!$E$3:$E$2999)</f>
        <v>70</v>
      </c>
      <c r="D1294" s="42">
        <f>SUMIF(location1!$B$3:$B$3000,Sheet1!A1294,location1!$L$3:$L$3000)</f>
        <v>0</v>
      </c>
      <c r="E1294" s="42">
        <f>SUMIF('ERP-EXCEL 25 (2)'!$B$4:$B$3000,Sheet1!A1294,'ERP-EXCEL 25 (2)'!$F$4:$F$3000)</f>
        <v>0</v>
      </c>
      <c r="F1294" s="37" t="e">
        <f>SUMIF(#REF!,Sheet1!A1294,#REF!)</f>
        <v>#REF!</v>
      </c>
    </row>
    <row r="1295" spans="1:6">
      <c r="A1295" s="9" t="s">
        <v>204</v>
      </c>
      <c r="B1295" s="9" t="s">
        <v>66</v>
      </c>
      <c r="C1295" s="42">
        <f>SUMIF(erp!$C$3:$C$2999,Sheet1!A1295,erp!$E$3:$E$2999)</f>
        <v>200</v>
      </c>
      <c r="D1295" s="42">
        <f>SUMIF(location1!$B$3:$B$3000,Sheet1!A1295,location1!$L$3:$L$3000)</f>
        <v>0</v>
      </c>
      <c r="E1295" s="42">
        <f>SUMIF('ERP-EXCEL 25 (2)'!$B$4:$B$3000,Sheet1!A1295,'ERP-EXCEL 25 (2)'!$F$4:$F$3000)</f>
        <v>0</v>
      </c>
      <c r="F1295" s="37" t="e">
        <f>SUMIF(#REF!,Sheet1!A1295,#REF!)</f>
        <v>#REF!</v>
      </c>
    </row>
    <row r="1296" spans="1:6">
      <c r="A1296" s="9" t="s">
        <v>203</v>
      </c>
      <c r="B1296" s="9" t="s">
        <v>66</v>
      </c>
      <c r="C1296" s="42">
        <f>SUMIF(erp!$C$3:$C$2999,Sheet1!A1296,erp!$E$3:$E$2999)</f>
        <v>33</v>
      </c>
      <c r="D1296" s="42">
        <f>SUMIF(location1!$B$3:$B$3000,Sheet1!A1296,location1!$L$3:$L$3000)</f>
        <v>0</v>
      </c>
      <c r="E1296" s="42">
        <f>SUMIF('ERP-EXCEL 25 (2)'!$B$4:$B$3000,Sheet1!A1296,'ERP-EXCEL 25 (2)'!$F$4:$F$3000)</f>
        <v>0</v>
      </c>
      <c r="F1296" s="37" t="e">
        <f>SUMIF(#REF!,Sheet1!A1296,#REF!)</f>
        <v>#REF!</v>
      </c>
    </row>
    <row r="1297" spans="1:6">
      <c r="A1297" s="9" t="s">
        <v>202</v>
      </c>
      <c r="B1297" s="9" t="s">
        <v>66</v>
      </c>
      <c r="C1297" s="42">
        <f>SUMIF(erp!$C$3:$C$2999,Sheet1!A1297,erp!$E$3:$E$2999)</f>
        <v>286</v>
      </c>
      <c r="D1297" s="42">
        <f>SUMIF(location1!$B$3:$B$3000,Sheet1!A1297,location1!$L$3:$L$3000)</f>
        <v>0</v>
      </c>
      <c r="E1297" s="42">
        <f>SUMIF('ERP-EXCEL 25 (2)'!$B$4:$B$3000,Sheet1!A1297,'ERP-EXCEL 25 (2)'!$F$4:$F$3000)</f>
        <v>0</v>
      </c>
      <c r="F1297" s="37" t="e">
        <f>SUMIF(#REF!,Sheet1!A1297,#REF!)</f>
        <v>#REF!</v>
      </c>
    </row>
    <row r="1298" spans="1:6">
      <c r="A1298" s="9" t="s">
        <v>201</v>
      </c>
      <c r="B1298" s="9" t="s">
        <v>66</v>
      </c>
      <c r="C1298" s="42">
        <f>SUMIF(erp!$C$3:$C$2999,Sheet1!A1298,erp!$E$3:$E$2999)</f>
        <v>482</v>
      </c>
      <c r="D1298" s="42">
        <f>SUMIF(location1!$B$3:$B$3000,Sheet1!A1298,location1!$L$3:$L$3000)</f>
        <v>0</v>
      </c>
      <c r="E1298" s="42">
        <f>SUMIF('ERP-EXCEL 25 (2)'!$B$4:$B$3000,Sheet1!A1298,'ERP-EXCEL 25 (2)'!$F$4:$F$3000)</f>
        <v>0</v>
      </c>
      <c r="F1298" s="37" t="e">
        <f>SUMIF(#REF!,Sheet1!A1298,#REF!)</f>
        <v>#REF!</v>
      </c>
    </row>
    <row r="1299" spans="1:6">
      <c r="A1299" s="9" t="s">
        <v>200</v>
      </c>
      <c r="B1299" s="9" t="s">
        <v>66</v>
      </c>
      <c r="C1299" s="42">
        <f>SUMIF(erp!$C$3:$C$2999,Sheet1!A1299,erp!$E$3:$E$2999)</f>
        <v>510</v>
      </c>
      <c r="D1299" s="42">
        <f>SUMIF(location1!$B$3:$B$3000,Sheet1!A1299,location1!$L$3:$L$3000)</f>
        <v>0</v>
      </c>
      <c r="E1299" s="42">
        <f>SUMIF('ERP-EXCEL 25 (2)'!$B$4:$B$3000,Sheet1!A1299,'ERP-EXCEL 25 (2)'!$F$4:$F$3000)</f>
        <v>0</v>
      </c>
      <c r="F1299" s="37" t="e">
        <f>SUMIF(#REF!,Sheet1!A1299,#REF!)</f>
        <v>#REF!</v>
      </c>
    </row>
    <row r="1300" spans="1:6">
      <c r="A1300" s="9" t="s">
        <v>199</v>
      </c>
      <c r="B1300" s="9" t="s">
        <v>66</v>
      </c>
      <c r="C1300" s="42">
        <f>SUMIF(erp!$C$3:$C$2999,Sheet1!A1300,erp!$E$3:$E$2999)</f>
        <v>52</v>
      </c>
      <c r="D1300" s="42">
        <f>SUMIF(location1!$B$3:$B$3000,Sheet1!A1300,location1!$L$3:$L$3000)</f>
        <v>0</v>
      </c>
      <c r="E1300" s="42">
        <f>SUMIF('ERP-EXCEL 25 (2)'!$B$4:$B$3000,Sheet1!A1300,'ERP-EXCEL 25 (2)'!$F$4:$F$3000)</f>
        <v>0</v>
      </c>
      <c r="F1300" s="37" t="e">
        <f>SUMIF(#REF!,Sheet1!A1300,#REF!)</f>
        <v>#REF!</v>
      </c>
    </row>
    <row r="1301" spans="1:6">
      <c r="A1301" s="9" t="s">
        <v>198</v>
      </c>
      <c r="B1301" s="9" t="s">
        <v>66</v>
      </c>
      <c r="C1301" s="42">
        <f>SUMIF(erp!$C$3:$C$2999,Sheet1!A1301,erp!$E$3:$E$2999)</f>
        <v>200</v>
      </c>
      <c r="D1301" s="42">
        <f>SUMIF(location1!$B$3:$B$3000,Sheet1!A1301,location1!$L$3:$L$3000)</f>
        <v>0</v>
      </c>
      <c r="E1301" s="42">
        <f>SUMIF('ERP-EXCEL 25 (2)'!$B$4:$B$3000,Sheet1!A1301,'ERP-EXCEL 25 (2)'!$F$4:$F$3000)</f>
        <v>0</v>
      </c>
      <c r="F1301" s="37" t="e">
        <f>SUMIF(#REF!,Sheet1!A1301,#REF!)</f>
        <v>#REF!</v>
      </c>
    </row>
    <row r="1302" spans="1:6">
      <c r="A1302" s="9" t="s">
        <v>197</v>
      </c>
      <c r="B1302" s="9" t="s">
        <v>66</v>
      </c>
      <c r="C1302" s="42">
        <f>SUMIF(erp!$C$3:$C$2999,Sheet1!A1302,erp!$E$3:$E$2999)</f>
        <v>99</v>
      </c>
      <c r="D1302" s="42">
        <f>SUMIF(location1!$B$3:$B$3000,Sheet1!A1302,location1!$L$3:$L$3000)</f>
        <v>0</v>
      </c>
      <c r="E1302" s="42">
        <f>SUMIF('ERP-EXCEL 25 (2)'!$B$4:$B$3000,Sheet1!A1302,'ERP-EXCEL 25 (2)'!$F$4:$F$3000)</f>
        <v>0</v>
      </c>
      <c r="F1302" s="37" t="e">
        <f>SUMIF(#REF!,Sheet1!A1302,#REF!)</f>
        <v>#REF!</v>
      </c>
    </row>
    <row r="1303" spans="1:6">
      <c r="A1303" s="9" t="s">
        <v>196</v>
      </c>
      <c r="B1303" s="9" t="s">
        <v>66</v>
      </c>
      <c r="C1303" s="42">
        <f>SUMIF(erp!$C$3:$C$2999,Sheet1!A1303,erp!$E$3:$E$2999)</f>
        <v>360</v>
      </c>
      <c r="D1303" s="42">
        <f>SUMIF(location1!$B$3:$B$3000,Sheet1!A1303,location1!$L$3:$L$3000)</f>
        <v>0</v>
      </c>
      <c r="E1303" s="42">
        <f>SUMIF('ERP-EXCEL 25 (2)'!$B$4:$B$3000,Sheet1!A1303,'ERP-EXCEL 25 (2)'!$F$4:$F$3000)</f>
        <v>0</v>
      </c>
      <c r="F1303" s="37" t="e">
        <f>SUMIF(#REF!,Sheet1!A1303,#REF!)</f>
        <v>#REF!</v>
      </c>
    </row>
    <row r="1304" spans="1:6">
      <c r="A1304" s="9" t="s">
        <v>195</v>
      </c>
      <c r="B1304" s="9" t="s">
        <v>66</v>
      </c>
      <c r="C1304" s="42">
        <f>SUMIF(erp!$C$3:$C$2999,Sheet1!A1304,erp!$E$3:$E$2999)</f>
        <v>0</v>
      </c>
      <c r="D1304" s="42">
        <f>SUMIF(location1!$B$3:$B$3000,Sheet1!A1304,location1!$L$3:$L$3000)</f>
        <v>0</v>
      </c>
      <c r="E1304" s="42">
        <f>SUMIF('ERP-EXCEL 25 (2)'!$B$4:$B$3000,Sheet1!A1304,'ERP-EXCEL 25 (2)'!$F$4:$F$3000)</f>
        <v>0</v>
      </c>
      <c r="F1304" s="37" t="e">
        <f>SUMIF(#REF!,Sheet1!A1304,#REF!)</f>
        <v>#REF!</v>
      </c>
    </row>
    <row r="1305" spans="1:6">
      <c r="A1305" s="9" t="s">
        <v>194</v>
      </c>
      <c r="B1305" s="9" t="s">
        <v>66</v>
      </c>
      <c r="C1305" s="42">
        <f>SUMIF(erp!$C$3:$C$2999,Sheet1!A1305,erp!$E$3:$E$2999)</f>
        <v>2079</v>
      </c>
      <c r="D1305" s="42">
        <f>SUMIF(location1!$B$3:$B$3000,Sheet1!A1305,location1!$L$3:$L$3000)</f>
        <v>0</v>
      </c>
      <c r="E1305" s="42">
        <f>SUMIF('ERP-EXCEL 25 (2)'!$B$4:$B$3000,Sheet1!A1305,'ERP-EXCEL 25 (2)'!$F$4:$F$3000)</f>
        <v>0</v>
      </c>
      <c r="F1305" s="37" t="e">
        <f>SUMIF(#REF!,Sheet1!A1305,#REF!)</f>
        <v>#REF!</v>
      </c>
    </row>
    <row r="1306" spans="1:6">
      <c r="A1306" s="9" t="s">
        <v>193</v>
      </c>
      <c r="B1306" s="9" t="s">
        <v>66</v>
      </c>
      <c r="C1306" s="42">
        <f>SUMIF(erp!$C$3:$C$2999,Sheet1!A1306,erp!$E$3:$E$2999)</f>
        <v>1326</v>
      </c>
      <c r="D1306" s="42">
        <f>SUMIF(location1!$B$3:$B$3000,Sheet1!A1306,location1!$L$3:$L$3000)</f>
        <v>0</v>
      </c>
      <c r="E1306" s="42">
        <f>SUMIF('ERP-EXCEL 25 (2)'!$B$4:$B$3000,Sheet1!A1306,'ERP-EXCEL 25 (2)'!$F$4:$F$3000)</f>
        <v>0</v>
      </c>
      <c r="F1306" s="37" t="e">
        <f>SUMIF(#REF!,Sheet1!A1306,#REF!)</f>
        <v>#REF!</v>
      </c>
    </row>
    <row r="1307" spans="1:6">
      <c r="A1307" s="9" t="s">
        <v>189</v>
      </c>
      <c r="B1307" s="9" t="s">
        <v>66</v>
      </c>
      <c r="C1307" s="42">
        <f>SUMIF(erp!$C$3:$C$2999,Sheet1!A1307,erp!$E$3:$E$2999)</f>
        <v>645</v>
      </c>
      <c r="D1307" s="42">
        <f>SUMIF(location1!$B$3:$B$3000,Sheet1!A1307,location1!$L$3:$L$3000)</f>
        <v>0</v>
      </c>
      <c r="E1307" s="42">
        <f>SUMIF('ERP-EXCEL 25 (2)'!$B$4:$B$3000,Sheet1!A1307,'ERP-EXCEL 25 (2)'!$F$4:$F$3000)</f>
        <v>0</v>
      </c>
      <c r="F1307" s="37" t="e">
        <f>SUMIF(#REF!,Sheet1!A1307,#REF!)</f>
        <v>#REF!</v>
      </c>
    </row>
    <row r="1308" spans="1:6">
      <c r="A1308" s="9" t="s">
        <v>188</v>
      </c>
      <c r="B1308" s="9" t="s">
        <v>66</v>
      </c>
      <c r="C1308" s="42">
        <f>SUMIF(erp!$C$3:$C$2999,Sheet1!A1308,erp!$E$3:$E$2999)</f>
        <v>567</v>
      </c>
      <c r="D1308" s="42">
        <f>SUMIF(location1!$B$3:$B$3000,Sheet1!A1308,location1!$L$3:$L$3000)</f>
        <v>0</v>
      </c>
      <c r="E1308" s="42">
        <f>SUMIF('ERP-EXCEL 25 (2)'!$B$4:$B$3000,Sheet1!A1308,'ERP-EXCEL 25 (2)'!$F$4:$F$3000)</f>
        <v>0</v>
      </c>
      <c r="F1308" s="37" t="e">
        <f>SUMIF(#REF!,Sheet1!A1308,#REF!)</f>
        <v>#REF!</v>
      </c>
    </row>
    <row r="1309" spans="1:6">
      <c r="A1309" s="9" t="s">
        <v>187</v>
      </c>
      <c r="B1309" s="9" t="s">
        <v>66</v>
      </c>
      <c r="C1309" s="42">
        <f>SUMIF(erp!$C$3:$C$2999,Sheet1!A1309,erp!$E$3:$E$2999)</f>
        <v>44</v>
      </c>
      <c r="D1309" s="42">
        <f>SUMIF(location1!$B$3:$B$3000,Sheet1!A1309,location1!$L$3:$L$3000)</f>
        <v>0</v>
      </c>
      <c r="E1309" s="42">
        <f>SUMIF('ERP-EXCEL 25 (2)'!$B$4:$B$3000,Sheet1!A1309,'ERP-EXCEL 25 (2)'!$F$4:$F$3000)</f>
        <v>0</v>
      </c>
      <c r="F1309" s="37" t="e">
        <f>SUMIF(#REF!,Sheet1!A1309,#REF!)</f>
        <v>#REF!</v>
      </c>
    </row>
    <row r="1310" spans="1:6">
      <c r="A1310" s="9" t="s">
        <v>186</v>
      </c>
      <c r="B1310" s="9" t="s">
        <v>66</v>
      </c>
      <c r="C1310" s="42">
        <f>SUMIF(erp!$C$3:$C$2999,Sheet1!A1310,erp!$E$3:$E$2999)</f>
        <v>414</v>
      </c>
      <c r="D1310" s="42">
        <f>SUMIF(location1!$B$3:$B$3000,Sheet1!A1310,location1!$L$3:$L$3000)</f>
        <v>0</v>
      </c>
      <c r="E1310" s="42">
        <f>SUMIF('ERP-EXCEL 25 (2)'!$B$4:$B$3000,Sheet1!A1310,'ERP-EXCEL 25 (2)'!$F$4:$F$3000)</f>
        <v>0</v>
      </c>
      <c r="F1310" s="37" t="e">
        <f>SUMIF(#REF!,Sheet1!A1310,#REF!)</f>
        <v>#REF!</v>
      </c>
    </row>
    <row r="1311" spans="1:6">
      <c r="A1311" s="9" t="s">
        <v>185</v>
      </c>
      <c r="B1311" s="9" t="s">
        <v>66</v>
      </c>
      <c r="C1311" s="42">
        <f>SUMIF(erp!$C$3:$C$2999,Sheet1!A1311,erp!$E$3:$E$2999)</f>
        <v>52</v>
      </c>
      <c r="D1311" s="42">
        <f>SUMIF(location1!$B$3:$B$3000,Sheet1!A1311,location1!$L$3:$L$3000)</f>
        <v>0</v>
      </c>
      <c r="E1311" s="42">
        <f>SUMIF('ERP-EXCEL 25 (2)'!$B$4:$B$3000,Sheet1!A1311,'ERP-EXCEL 25 (2)'!$F$4:$F$3000)</f>
        <v>0</v>
      </c>
      <c r="F1311" s="37" t="e">
        <f>SUMIF(#REF!,Sheet1!A1311,#REF!)</f>
        <v>#REF!</v>
      </c>
    </row>
    <row r="1312" spans="1:6">
      <c r="A1312" s="9" t="s">
        <v>184</v>
      </c>
      <c r="B1312" s="9" t="s">
        <v>66</v>
      </c>
      <c r="C1312" s="42">
        <f>SUMIF(erp!$C$3:$C$2999,Sheet1!A1312,erp!$E$3:$E$2999)</f>
        <v>600</v>
      </c>
      <c r="D1312" s="42">
        <f>SUMIF(location1!$B$3:$B$3000,Sheet1!A1312,location1!$L$3:$L$3000)</f>
        <v>0</v>
      </c>
      <c r="E1312" s="42">
        <f>SUMIF('ERP-EXCEL 25 (2)'!$B$4:$B$3000,Sheet1!A1312,'ERP-EXCEL 25 (2)'!$F$4:$F$3000)</f>
        <v>0</v>
      </c>
      <c r="F1312" s="37" t="e">
        <f>SUMIF(#REF!,Sheet1!A1312,#REF!)</f>
        <v>#REF!</v>
      </c>
    </row>
    <row r="1313" spans="1:6">
      <c r="A1313" s="9" t="s">
        <v>183</v>
      </c>
      <c r="B1313" s="9" t="s">
        <v>66</v>
      </c>
      <c r="C1313" s="42">
        <f>SUMIF(erp!$C$3:$C$2999,Sheet1!A1313,erp!$E$3:$E$2999)</f>
        <v>588</v>
      </c>
      <c r="D1313" s="42">
        <f>SUMIF(location1!$B$3:$B$3000,Sheet1!A1313,location1!$L$3:$L$3000)</f>
        <v>0</v>
      </c>
      <c r="E1313" s="42">
        <f>SUMIF('ERP-EXCEL 25 (2)'!$B$4:$B$3000,Sheet1!A1313,'ERP-EXCEL 25 (2)'!$F$4:$F$3000)</f>
        <v>0</v>
      </c>
      <c r="F1313" s="37" t="e">
        <f>SUMIF(#REF!,Sheet1!A1313,#REF!)</f>
        <v>#REF!</v>
      </c>
    </row>
    <row r="1314" spans="1:6">
      <c r="A1314" s="9" t="s">
        <v>182</v>
      </c>
      <c r="B1314" s="9" t="s">
        <v>66</v>
      </c>
      <c r="C1314" s="42">
        <f>SUMIF(erp!$C$3:$C$2999,Sheet1!A1314,erp!$E$3:$E$2999)</f>
        <v>510</v>
      </c>
      <c r="D1314" s="42">
        <f>SUMIF(location1!$B$3:$B$3000,Sheet1!A1314,location1!$L$3:$L$3000)</f>
        <v>0</v>
      </c>
      <c r="E1314" s="42">
        <f>SUMIF('ERP-EXCEL 25 (2)'!$B$4:$B$3000,Sheet1!A1314,'ERP-EXCEL 25 (2)'!$F$4:$F$3000)</f>
        <v>0</v>
      </c>
      <c r="F1314" s="37" t="e">
        <f>SUMIF(#REF!,Sheet1!A1314,#REF!)</f>
        <v>#REF!</v>
      </c>
    </row>
    <row r="1315" spans="1:6">
      <c r="A1315" s="9" t="s">
        <v>180</v>
      </c>
      <c r="B1315" s="9" t="s">
        <v>66</v>
      </c>
      <c r="C1315" s="42">
        <f>SUMIF(erp!$C$3:$C$2999,Sheet1!A1315,erp!$E$3:$E$2999)</f>
        <v>685</v>
      </c>
      <c r="D1315" s="42">
        <f>SUMIF(location1!$B$3:$B$3000,Sheet1!A1315,location1!$L$3:$L$3000)</f>
        <v>0</v>
      </c>
      <c r="E1315" s="42">
        <f>SUMIF('ERP-EXCEL 25 (2)'!$B$4:$B$3000,Sheet1!A1315,'ERP-EXCEL 25 (2)'!$F$4:$F$3000)</f>
        <v>0</v>
      </c>
      <c r="F1315" s="37" t="e">
        <f>SUMIF(#REF!,Sheet1!A1315,#REF!)</f>
        <v>#REF!</v>
      </c>
    </row>
    <row r="1316" spans="1:6">
      <c r="A1316" s="9" t="s">
        <v>179</v>
      </c>
      <c r="B1316" s="9" t="s">
        <v>66</v>
      </c>
      <c r="C1316" s="42">
        <f>SUMIF(erp!$C$3:$C$2999,Sheet1!A1316,erp!$E$3:$E$2999)</f>
        <v>25</v>
      </c>
      <c r="D1316" s="42">
        <f>SUMIF(location1!$B$3:$B$3000,Sheet1!A1316,location1!$L$3:$L$3000)</f>
        <v>0</v>
      </c>
      <c r="E1316" s="42">
        <f>SUMIF('ERP-EXCEL 25 (2)'!$B$4:$B$3000,Sheet1!A1316,'ERP-EXCEL 25 (2)'!$F$4:$F$3000)</f>
        <v>0</v>
      </c>
      <c r="F1316" s="37" t="e">
        <f>SUMIF(#REF!,Sheet1!A1316,#REF!)</f>
        <v>#REF!</v>
      </c>
    </row>
    <row r="1317" spans="1:6">
      <c r="A1317" s="9" t="s">
        <v>178</v>
      </c>
      <c r="B1317" s="9" t="s">
        <v>66</v>
      </c>
      <c r="C1317" s="42">
        <f>SUMIF(erp!$C$3:$C$2999,Sheet1!A1317,erp!$E$3:$E$2999)</f>
        <v>0</v>
      </c>
      <c r="D1317" s="42">
        <f>SUMIF(location1!$B$3:$B$3000,Sheet1!A1317,location1!$L$3:$L$3000)</f>
        <v>0</v>
      </c>
      <c r="E1317" s="42">
        <f>SUMIF('ERP-EXCEL 25 (2)'!$B$4:$B$3000,Sheet1!A1317,'ERP-EXCEL 25 (2)'!$F$4:$F$3000)</f>
        <v>0</v>
      </c>
      <c r="F1317" s="37" t="e">
        <f>SUMIF(#REF!,Sheet1!A1317,#REF!)</f>
        <v>#REF!</v>
      </c>
    </row>
    <row r="1318" spans="1:6">
      <c r="A1318" s="9" t="s">
        <v>177</v>
      </c>
      <c r="B1318" s="9" t="s">
        <v>66</v>
      </c>
      <c r="C1318" s="42">
        <f>SUMIF(erp!$C$3:$C$2999,Sheet1!A1318,erp!$E$3:$E$2999)</f>
        <v>1340</v>
      </c>
      <c r="D1318" s="42">
        <f>SUMIF(location1!$B$3:$B$3000,Sheet1!A1318,location1!$L$3:$L$3000)</f>
        <v>0</v>
      </c>
      <c r="E1318" s="42">
        <f>SUMIF('ERP-EXCEL 25 (2)'!$B$4:$B$3000,Sheet1!A1318,'ERP-EXCEL 25 (2)'!$F$4:$F$3000)</f>
        <v>0</v>
      </c>
      <c r="F1318" s="37" t="e">
        <f>SUMIF(#REF!,Sheet1!A1318,#REF!)</f>
        <v>#REF!</v>
      </c>
    </row>
    <row r="1319" spans="1:6">
      <c r="A1319" s="9" t="s">
        <v>176</v>
      </c>
      <c r="B1319" s="9" t="s">
        <v>66</v>
      </c>
      <c r="C1319" s="42">
        <f>SUMIF(erp!$C$3:$C$2999,Sheet1!A1319,erp!$E$3:$E$2999)</f>
        <v>0</v>
      </c>
      <c r="D1319" s="42">
        <f>SUMIF(location1!$B$3:$B$3000,Sheet1!A1319,location1!$L$3:$L$3000)</f>
        <v>0</v>
      </c>
      <c r="E1319" s="42">
        <f>SUMIF('ERP-EXCEL 25 (2)'!$B$4:$B$3000,Sheet1!A1319,'ERP-EXCEL 25 (2)'!$F$4:$F$3000)</f>
        <v>0</v>
      </c>
      <c r="F1319" s="37" t="e">
        <f>SUMIF(#REF!,Sheet1!A1319,#REF!)</f>
        <v>#REF!</v>
      </c>
    </row>
    <row r="1320" spans="1:6">
      <c r="A1320" s="9" t="s">
        <v>175</v>
      </c>
      <c r="B1320" s="9" t="s">
        <v>66</v>
      </c>
      <c r="C1320" s="42">
        <f>SUMIF(erp!$C$3:$C$2999,Sheet1!A1320,erp!$E$3:$E$2999)</f>
        <v>415</v>
      </c>
      <c r="D1320" s="42">
        <f>SUMIF(location1!$B$3:$B$3000,Sheet1!A1320,location1!$L$3:$L$3000)</f>
        <v>0</v>
      </c>
      <c r="E1320" s="42">
        <f>SUMIF('ERP-EXCEL 25 (2)'!$B$4:$B$3000,Sheet1!A1320,'ERP-EXCEL 25 (2)'!$F$4:$F$3000)</f>
        <v>0</v>
      </c>
      <c r="F1320" s="37" t="e">
        <f>SUMIF(#REF!,Sheet1!A1320,#REF!)</f>
        <v>#REF!</v>
      </c>
    </row>
    <row r="1321" spans="1:6">
      <c r="A1321" s="9" t="s">
        <v>173</v>
      </c>
      <c r="B1321" s="9" t="s">
        <v>60</v>
      </c>
      <c r="C1321" s="42">
        <f>SUMIF(erp!$C$3:$C$2999,Sheet1!A1321,erp!$E$3:$E$2999)</f>
        <v>30</v>
      </c>
      <c r="D1321" s="42">
        <f>SUMIF(location1!$B$3:$B$3000,Sheet1!A1321,location1!$L$3:$L$3000)</f>
        <v>0</v>
      </c>
      <c r="E1321" s="42">
        <f>SUMIF('ERP-EXCEL 25 (2)'!$B$4:$B$3000,Sheet1!A1321,'ERP-EXCEL 25 (2)'!$F$4:$F$3000)</f>
        <v>0</v>
      </c>
      <c r="F1321" s="37" t="e">
        <f>SUMIF(#REF!,Sheet1!A1321,#REF!)</f>
        <v>#REF!</v>
      </c>
    </row>
    <row r="1322" spans="1:6">
      <c r="A1322" s="9" t="s">
        <v>172</v>
      </c>
      <c r="B1322" s="9" t="s">
        <v>60</v>
      </c>
      <c r="C1322" s="42">
        <f>SUMIF(erp!$C$3:$C$2999,Sheet1!A1322,erp!$E$3:$E$2999)</f>
        <v>497</v>
      </c>
      <c r="D1322" s="42">
        <f>SUMIF(location1!$B$3:$B$3000,Sheet1!A1322,location1!$L$3:$L$3000)</f>
        <v>0</v>
      </c>
      <c r="E1322" s="42">
        <f>SUMIF('ERP-EXCEL 25 (2)'!$B$4:$B$3000,Sheet1!A1322,'ERP-EXCEL 25 (2)'!$F$4:$F$3000)</f>
        <v>160</v>
      </c>
      <c r="F1322" s="37" t="e">
        <f>SUMIF(#REF!,Sheet1!A1322,#REF!)</f>
        <v>#REF!</v>
      </c>
    </row>
    <row r="1323" spans="1:6">
      <c r="A1323" s="9" t="s">
        <v>171</v>
      </c>
      <c r="B1323" s="9" t="s">
        <v>60</v>
      </c>
      <c r="C1323" s="42">
        <f>SUMIF(erp!$C$3:$C$2999,Sheet1!A1323,erp!$E$3:$E$2999)</f>
        <v>376</v>
      </c>
      <c r="D1323" s="42">
        <f>SUMIF(location1!$B$3:$B$3000,Sheet1!A1323,location1!$L$3:$L$3000)</f>
        <v>0</v>
      </c>
      <c r="E1323" s="42">
        <f>SUMIF('ERP-EXCEL 25 (2)'!$B$4:$B$3000,Sheet1!A1323,'ERP-EXCEL 25 (2)'!$F$4:$F$3000)</f>
        <v>120</v>
      </c>
      <c r="F1323" s="37" t="e">
        <f>SUMIF(#REF!,Sheet1!A1323,#REF!)</f>
        <v>#REF!</v>
      </c>
    </row>
    <row r="1324" spans="1:6">
      <c r="A1324" s="9" t="s">
        <v>170</v>
      </c>
      <c r="B1324" s="9" t="s">
        <v>60</v>
      </c>
      <c r="C1324" s="42">
        <f>SUMIF(erp!$C$3:$C$2999,Sheet1!A1324,erp!$E$3:$E$2999)</f>
        <v>40</v>
      </c>
      <c r="D1324" s="42">
        <f>SUMIF(location1!$B$3:$B$3000,Sheet1!A1324,location1!$L$3:$L$3000)</f>
        <v>0</v>
      </c>
      <c r="E1324" s="42">
        <f>SUMIF('ERP-EXCEL 25 (2)'!$B$4:$B$3000,Sheet1!A1324,'ERP-EXCEL 25 (2)'!$F$4:$F$3000)</f>
        <v>0</v>
      </c>
      <c r="F1324" s="37" t="e">
        <f>SUMIF(#REF!,Sheet1!A1324,#REF!)</f>
        <v>#REF!</v>
      </c>
    </row>
    <row r="1325" spans="1:6">
      <c r="A1325" s="9" t="s">
        <v>168</v>
      </c>
      <c r="B1325" s="9" t="s">
        <v>60</v>
      </c>
      <c r="C1325" s="42">
        <f>SUMIF(erp!$C$3:$C$2999,Sheet1!A1325,erp!$E$3:$E$2999)</f>
        <v>0</v>
      </c>
      <c r="D1325" s="42">
        <f>SUMIF(location1!$B$3:$B$3000,Sheet1!A1325,location1!$L$3:$L$3000)</f>
        <v>0</v>
      </c>
      <c r="E1325" s="42">
        <f>SUMIF('ERP-EXCEL 25 (2)'!$B$4:$B$3000,Sheet1!A1325,'ERP-EXCEL 25 (2)'!$F$4:$F$3000)</f>
        <v>0</v>
      </c>
      <c r="F1325" s="37" t="e">
        <f>SUMIF(#REF!,Sheet1!A1325,#REF!)</f>
        <v>#REF!</v>
      </c>
    </row>
    <row r="1326" spans="1:6">
      <c r="A1326" s="9" t="s">
        <v>166</v>
      </c>
      <c r="B1326" s="9" t="s">
        <v>60</v>
      </c>
      <c r="C1326" s="42">
        <f>SUMIF(erp!$C$3:$C$2999,Sheet1!A1326,erp!$E$3:$E$2999)</f>
        <v>5077</v>
      </c>
      <c r="D1326" s="42">
        <f>SUMIF(location1!$B$3:$B$3000,Sheet1!A1326,location1!$L$3:$L$3000)</f>
        <v>0</v>
      </c>
      <c r="E1326" s="42">
        <f>SUMIF('ERP-EXCEL 25 (2)'!$B$4:$B$3000,Sheet1!A1326,'ERP-EXCEL 25 (2)'!$F$4:$F$3000)</f>
        <v>800</v>
      </c>
      <c r="F1326" s="37" t="e">
        <f>SUMIF(#REF!,Sheet1!A1326,#REF!)</f>
        <v>#REF!</v>
      </c>
    </row>
    <row r="1327" spans="1:6">
      <c r="A1327" s="9" t="s">
        <v>164</v>
      </c>
      <c r="B1327" s="9" t="s">
        <v>60</v>
      </c>
      <c r="C1327" s="42">
        <f>SUMIF(erp!$C$3:$C$2999,Sheet1!A1327,erp!$E$3:$E$2999)</f>
        <v>2160</v>
      </c>
      <c r="D1327" s="42">
        <f>SUMIF(location1!$B$3:$B$3000,Sheet1!A1327,location1!$L$3:$L$3000)</f>
        <v>0</v>
      </c>
      <c r="E1327" s="42">
        <f>SUMIF('ERP-EXCEL 25 (2)'!$B$4:$B$3000,Sheet1!A1327,'ERP-EXCEL 25 (2)'!$F$4:$F$3000)</f>
        <v>0</v>
      </c>
      <c r="F1327" s="37" t="e">
        <f>SUMIF(#REF!,Sheet1!A1327,#REF!)</f>
        <v>#REF!</v>
      </c>
    </row>
    <row r="1328" spans="1:6">
      <c r="A1328" s="9" t="s">
        <v>163</v>
      </c>
      <c r="B1328" s="9" t="s">
        <v>60</v>
      </c>
      <c r="C1328" s="42">
        <f>SUMIF(erp!$C$3:$C$2999,Sheet1!A1328,erp!$E$3:$E$2999)</f>
        <v>60</v>
      </c>
      <c r="D1328" s="42">
        <f>SUMIF(location1!$B$3:$B$3000,Sheet1!A1328,location1!$L$3:$L$3000)</f>
        <v>0</v>
      </c>
      <c r="E1328" s="42">
        <f>SUMIF('ERP-EXCEL 25 (2)'!$B$4:$B$3000,Sheet1!A1328,'ERP-EXCEL 25 (2)'!$F$4:$F$3000)</f>
        <v>0</v>
      </c>
      <c r="F1328" s="37" t="e">
        <f>SUMIF(#REF!,Sheet1!A1328,#REF!)</f>
        <v>#REF!</v>
      </c>
    </row>
    <row r="1329" spans="1:6">
      <c r="A1329" s="9" t="s">
        <v>160</v>
      </c>
      <c r="B1329" s="9" t="s">
        <v>60</v>
      </c>
      <c r="C1329" s="42">
        <f>SUMIF(erp!$C$3:$C$2999,Sheet1!A1329,erp!$E$3:$E$2999)</f>
        <v>280</v>
      </c>
      <c r="D1329" s="42">
        <f>SUMIF(location1!$B$3:$B$3000,Sheet1!A1329,location1!$L$3:$L$3000)</f>
        <v>0</v>
      </c>
      <c r="E1329" s="42">
        <f>SUMIF('ERP-EXCEL 25 (2)'!$B$4:$B$3000,Sheet1!A1329,'ERP-EXCEL 25 (2)'!$F$4:$F$3000)</f>
        <v>0</v>
      </c>
      <c r="F1329" s="37" t="e">
        <f>SUMIF(#REF!,Sheet1!A1329,#REF!)</f>
        <v>#REF!</v>
      </c>
    </row>
    <row r="1330" spans="1:6">
      <c r="A1330" s="9" t="s">
        <v>159</v>
      </c>
      <c r="B1330" s="9" t="s">
        <v>60</v>
      </c>
      <c r="C1330" s="42">
        <f>SUMIF(erp!$C$3:$C$2999,Sheet1!A1330,erp!$E$3:$E$2999)</f>
        <v>249</v>
      </c>
      <c r="D1330" s="42">
        <f>SUMIF(location1!$B$3:$B$3000,Sheet1!A1330,location1!$L$3:$L$3000)</f>
        <v>0</v>
      </c>
      <c r="E1330" s="42">
        <f>SUMIF('ERP-EXCEL 25 (2)'!$B$4:$B$3000,Sheet1!A1330,'ERP-EXCEL 25 (2)'!$F$4:$F$3000)</f>
        <v>0</v>
      </c>
      <c r="F1330" s="37" t="e">
        <f>SUMIF(#REF!,Sheet1!A1330,#REF!)</f>
        <v>#REF!</v>
      </c>
    </row>
    <row r="1331" spans="1:6">
      <c r="A1331" s="9" t="s">
        <v>157</v>
      </c>
      <c r="B1331" s="9" t="s">
        <v>60</v>
      </c>
      <c r="C1331" s="42">
        <f>SUMIF(erp!$C$3:$C$2999,Sheet1!A1331,erp!$E$3:$E$2999)</f>
        <v>1628</v>
      </c>
      <c r="D1331" s="42">
        <f>SUMIF(location1!$B$3:$B$3000,Sheet1!A1331,location1!$L$3:$L$3000)</f>
        <v>0</v>
      </c>
      <c r="E1331" s="42">
        <f>SUMIF('ERP-EXCEL 25 (2)'!$B$4:$B$3000,Sheet1!A1331,'ERP-EXCEL 25 (2)'!$F$4:$F$3000)</f>
        <v>0</v>
      </c>
      <c r="F1331" s="37" t="e">
        <f>SUMIF(#REF!,Sheet1!A1331,#REF!)</f>
        <v>#REF!</v>
      </c>
    </row>
    <row r="1332" spans="1:6">
      <c r="A1332" s="9" t="s">
        <v>156</v>
      </c>
      <c r="B1332" s="9" t="s">
        <v>60</v>
      </c>
      <c r="C1332" s="42">
        <f>SUMIF(erp!$C$3:$C$2999,Sheet1!A1332,erp!$E$3:$E$2999)</f>
        <v>479</v>
      </c>
      <c r="D1332" s="42">
        <f>SUMIF(location1!$B$3:$B$3000,Sheet1!A1332,location1!$L$3:$L$3000)</f>
        <v>0</v>
      </c>
      <c r="E1332" s="42">
        <f>SUMIF('ERP-EXCEL 25 (2)'!$B$4:$B$3000,Sheet1!A1332,'ERP-EXCEL 25 (2)'!$F$4:$F$3000)</f>
        <v>0</v>
      </c>
      <c r="F1332" s="37" t="e">
        <f>SUMIF(#REF!,Sheet1!A1332,#REF!)</f>
        <v>#REF!</v>
      </c>
    </row>
    <row r="1333" spans="1:6">
      <c r="A1333" s="9" t="s">
        <v>155</v>
      </c>
      <c r="B1333" s="9" t="s">
        <v>60</v>
      </c>
      <c r="C1333" s="42">
        <f>SUMIF(erp!$C$3:$C$2999,Sheet1!A1333,erp!$E$3:$E$2999)</f>
        <v>540</v>
      </c>
      <c r="D1333" s="42">
        <f>SUMIF(location1!$B$3:$B$3000,Sheet1!A1333,location1!$L$3:$L$3000)</f>
        <v>0</v>
      </c>
      <c r="E1333" s="42">
        <f>SUMIF('ERP-EXCEL 25 (2)'!$B$4:$B$3000,Sheet1!A1333,'ERP-EXCEL 25 (2)'!$F$4:$F$3000)</f>
        <v>0</v>
      </c>
      <c r="F1333" s="37" t="e">
        <f>SUMIF(#REF!,Sheet1!A1333,#REF!)</f>
        <v>#REF!</v>
      </c>
    </row>
    <row r="1334" spans="1:6">
      <c r="A1334" s="9" t="s">
        <v>149</v>
      </c>
      <c r="B1334" s="9" t="s">
        <v>66</v>
      </c>
      <c r="C1334" s="42">
        <f>SUMIF(erp!$C$3:$C$2999,Sheet1!A1334,erp!$E$3:$E$2999)</f>
        <v>934</v>
      </c>
      <c r="D1334" s="42">
        <f>SUMIF(location1!$B$3:$B$3000,Sheet1!A1334,location1!$L$3:$L$3000)</f>
        <v>0</v>
      </c>
      <c r="E1334" s="42">
        <f>SUMIF('ERP-EXCEL 25 (2)'!$B$4:$B$3000,Sheet1!A1334,'ERP-EXCEL 25 (2)'!$F$4:$F$3000)</f>
        <v>0</v>
      </c>
      <c r="F1334" s="37" t="e">
        <f>SUMIF(#REF!,Sheet1!A1334,#REF!)</f>
        <v>#REF!</v>
      </c>
    </row>
    <row r="1335" spans="1:6">
      <c r="A1335" s="9" t="s">
        <v>148</v>
      </c>
      <c r="B1335" s="9" t="s">
        <v>66</v>
      </c>
      <c r="C1335" s="42">
        <f>SUMIF(erp!$C$3:$C$2999,Sheet1!A1335,erp!$E$3:$E$2999)</f>
        <v>100</v>
      </c>
      <c r="D1335" s="42">
        <f>SUMIF(location1!$B$3:$B$3000,Sheet1!A1335,location1!$L$3:$L$3000)</f>
        <v>0</v>
      </c>
      <c r="E1335" s="42">
        <f>SUMIF('ERP-EXCEL 25 (2)'!$B$4:$B$3000,Sheet1!A1335,'ERP-EXCEL 25 (2)'!$F$4:$F$3000)</f>
        <v>0</v>
      </c>
      <c r="F1335" s="37" t="e">
        <f>SUMIF(#REF!,Sheet1!A1335,#REF!)</f>
        <v>#REF!</v>
      </c>
    </row>
    <row r="1336" spans="1:6">
      <c r="A1336" s="9" t="s">
        <v>147</v>
      </c>
      <c r="B1336" s="9" t="s">
        <v>66</v>
      </c>
      <c r="C1336" s="42">
        <f>SUMIF(erp!$C$3:$C$2999,Sheet1!A1336,erp!$E$3:$E$2999)</f>
        <v>2020</v>
      </c>
      <c r="D1336" s="42">
        <f>SUMIF(location1!$B$3:$B$3000,Sheet1!A1336,location1!$L$3:$L$3000)</f>
        <v>0</v>
      </c>
      <c r="E1336" s="42">
        <f>SUMIF('ERP-EXCEL 25 (2)'!$B$4:$B$3000,Sheet1!A1336,'ERP-EXCEL 25 (2)'!$F$4:$F$3000)</f>
        <v>0</v>
      </c>
      <c r="F1336" s="37" t="e">
        <f>SUMIF(#REF!,Sheet1!A1336,#REF!)</f>
        <v>#REF!</v>
      </c>
    </row>
    <row r="1337" spans="1:6">
      <c r="A1337" s="9" t="s">
        <v>144</v>
      </c>
      <c r="B1337" s="9" t="s">
        <v>64</v>
      </c>
      <c r="C1337" s="42">
        <f>SUMIF(erp!$C$3:$C$2999,Sheet1!A1337,erp!$E$3:$E$2999)</f>
        <v>0</v>
      </c>
      <c r="D1337" s="42">
        <f>SUMIF(location1!$B$3:$B$3000,Sheet1!A1337,location1!$L$3:$L$3000)</f>
        <v>0</v>
      </c>
      <c r="E1337" s="42">
        <f>SUMIF('ERP-EXCEL 25 (2)'!$B$4:$B$3000,Sheet1!A1337,'ERP-EXCEL 25 (2)'!$F$4:$F$3000)</f>
        <v>0</v>
      </c>
      <c r="F1337" s="37" t="e">
        <f>SUMIF(#REF!,Sheet1!A1337,#REF!)</f>
        <v>#REF!</v>
      </c>
    </row>
    <row r="1338" spans="1:6">
      <c r="A1338" s="9" t="s">
        <v>141</v>
      </c>
      <c r="B1338" s="9" t="s">
        <v>66</v>
      </c>
      <c r="C1338" s="42">
        <f>SUMIF(erp!$C$3:$C$2999,Sheet1!A1338,erp!$E$3:$E$2999)</f>
        <v>196</v>
      </c>
      <c r="D1338" s="42">
        <f>SUMIF(location1!$B$3:$B$3000,Sheet1!A1338,location1!$L$3:$L$3000)</f>
        <v>0</v>
      </c>
      <c r="E1338" s="42">
        <f>SUMIF('ERP-EXCEL 25 (2)'!$B$4:$B$3000,Sheet1!A1338,'ERP-EXCEL 25 (2)'!$F$4:$F$3000)</f>
        <v>0</v>
      </c>
      <c r="F1338" s="37" t="e">
        <f>SUMIF(#REF!,Sheet1!A1338,#REF!)</f>
        <v>#REF!</v>
      </c>
    </row>
    <row r="1339" spans="1:6">
      <c r="A1339" s="9" t="s">
        <v>140</v>
      </c>
      <c r="B1339" s="9" t="s">
        <v>66</v>
      </c>
      <c r="C1339" s="42">
        <f>SUMIF(erp!$C$3:$C$2999,Sheet1!A1339,erp!$E$3:$E$2999)</f>
        <v>108</v>
      </c>
      <c r="D1339" s="42">
        <f>SUMIF(location1!$B$3:$B$3000,Sheet1!A1339,location1!$L$3:$L$3000)</f>
        <v>0</v>
      </c>
      <c r="E1339" s="42">
        <f>SUMIF('ERP-EXCEL 25 (2)'!$B$4:$B$3000,Sheet1!A1339,'ERP-EXCEL 25 (2)'!$F$4:$F$3000)</f>
        <v>0</v>
      </c>
      <c r="F1339" s="37" t="e">
        <f>SUMIF(#REF!,Sheet1!A1339,#REF!)</f>
        <v>#REF!</v>
      </c>
    </row>
    <row r="1340" spans="1:6">
      <c r="A1340" s="9" t="s">
        <v>139</v>
      </c>
      <c r="B1340" s="9" t="s">
        <v>66</v>
      </c>
      <c r="C1340" s="42">
        <f>SUMIF(erp!$C$3:$C$2999,Sheet1!A1340,erp!$E$3:$E$2999)</f>
        <v>1472</v>
      </c>
      <c r="D1340" s="42">
        <f>SUMIF(location1!$B$3:$B$3000,Sheet1!A1340,location1!$L$3:$L$3000)</f>
        <v>0</v>
      </c>
      <c r="E1340" s="42">
        <f>SUMIF('ERP-EXCEL 25 (2)'!$B$4:$B$3000,Sheet1!A1340,'ERP-EXCEL 25 (2)'!$F$4:$F$3000)</f>
        <v>0</v>
      </c>
      <c r="F1340" s="37" t="e">
        <f>SUMIF(#REF!,Sheet1!A1340,#REF!)</f>
        <v>#REF!</v>
      </c>
    </row>
    <row r="1341" spans="1:6">
      <c r="A1341" s="9" t="s">
        <v>138</v>
      </c>
      <c r="B1341" s="9" t="s">
        <v>66</v>
      </c>
      <c r="C1341" s="42">
        <f>SUMIF(erp!$C$3:$C$2999,Sheet1!A1341,erp!$E$3:$E$2999)</f>
        <v>300</v>
      </c>
      <c r="D1341" s="42">
        <f>SUMIF(location1!$B$3:$B$3000,Sheet1!A1341,location1!$L$3:$L$3000)</f>
        <v>0</v>
      </c>
      <c r="E1341" s="42">
        <f>SUMIF('ERP-EXCEL 25 (2)'!$B$4:$B$3000,Sheet1!A1341,'ERP-EXCEL 25 (2)'!$F$4:$F$3000)</f>
        <v>0</v>
      </c>
      <c r="F1341" s="37" t="e">
        <f>SUMIF(#REF!,Sheet1!A1341,#REF!)</f>
        <v>#REF!</v>
      </c>
    </row>
    <row r="1342" spans="1:6">
      <c r="A1342" s="9" t="s">
        <v>137</v>
      </c>
      <c r="B1342" s="9" t="s">
        <v>66</v>
      </c>
      <c r="C1342" s="42">
        <f>SUMIF(erp!$C$3:$C$2999,Sheet1!A1342,erp!$E$3:$E$2999)</f>
        <v>598</v>
      </c>
      <c r="D1342" s="42">
        <f>SUMIF(location1!$B$3:$B$3000,Sheet1!A1342,location1!$L$3:$L$3000)</f>
        <v>0</v>
      </c>
      <c r="E1342" s="42">
        <f>SUMIF('ERP-EXCEL 25 (2)'!$B$4:$B$3000,Sheet1!A1342,'ERP-EXCEL 25 (2)'!$F$4:$F$3000)</f>
        <v>0</v>
      </c>
      <c r="F1342" s="37" t="e">
        <f>SUMIF(#REF!,Sheet1!A1342,#REF!)</f>
        <v>#REF!</v>
      </c>
    </row>
    <row r="1343" spans="1:6">
      <c r="A1343" s="9" t="s">
        <v>136</v>
      </c>
      <c r="B1343" s="9" t="s">
        <v>66</v>
      </c>
      <c r="C1343" s="42">
        <f>SUMIF(erp!$C$3:$C$2999,Sheet1!A1343,erp!$E$3:$E$2999)</f>
        <v>1020</v>
      </c>
      <c r="D1343" s="42">
        <f>SUMIF(location1!$B$3:$B$3000,Sheet1!A1343,location1!$L$3:$L$3000)</f>
        <v>0</v>
      </c>
      <c r="E1343" s="42">
        <f>SUMIF('ERP-EXCEL 25 (2)'!$B$4:$B$3000,Sheet1!A1343,'ERP-EXCEL 25 (2)'!$F$4:$F$3000)</f>
        <v>0</v>
      </c>
      <c r="F1343" s="37" t="e">
        <f>SUMIF(#REF!,Sheet1!A1343,#REF!)</f>
        <v>#REF!</v>
      </c>
    </row>
    <row r="1344" spans="1:6">
      <c r="A1344" s="9" t="s">
        <v>135</v>
      </c>
      <c r="B1344" s="9" t="s">
        <v>66</v>
      </c>
      <c r="C1344" s="42">
        <f>SUMIF(erp!$C$3:$C$2999,Sheet1!A1344,erp!$E$3:$E$2999)</f>
        <v>145</v>
      </c>
      <c r="D1344" s="42">
        <f>SUMIF(location1!$B$3:$B$3000,Sheet1!A1344,location1!$L$3:$L$3000)</f>
        <v>0</v>
      </c>
      <c r="E1344" s="42">
        <f>SUMIF('ERP-EXCEL 25 (2)'!$B$4:$B$3000,Sheet1!A1344,'ERP-EXCEL 25 (2)'!$F$4:$F$3000)</f>
        <v>0</v>
      </c>
      <c r="F1344" s="37" t="e">
        <f>SUMIF(#REF!,Sheet1!A1344,#REF!)</f>
        <v>#REF!</v>
      </c>
    </row>
    <row r="1345" spans="1:6">
      <c r="A1345" s="9" t="s">
        <v>134</v>
      </c>
      <c r="B1345" s="9" t="s">
        <v>66</v>
      </c>
      <c r="C1345" s="42">
        <f>SUMIF(erp!$C$3:$C$2999,Sheet1!A1345,erp!$E$3:$E$2999)</f>
        <v>96</v>
      </c>
      <c r="D1345" s="42">
        <f>SUMIF(location1!$B$3:$B$3000,Sheet1!A1345,location1!$L$3:$L$3000)</f>
        <v>0</v>
      </c>
      <c r="E1345" s="42">
        <f>SUMIF('ERP-EXCEL 25 (2)'!$B$4:$B$3000,Sheet1!A1345,'ERP-EXCEL 25 (2)'!$F$4:$F$3000)</f>
        <v>0</v>
      </c>
      <c r="F1345" s="37" t="e">
        <f>SUMIF(#REF!,Sheet1!A1345,#REF!)</f>
        <v>#REF!</v>
      </c>
    </row>
    <row r="1346" spans="1:6">
      <c r="A1346" s="9" t="s">
        <v>133</v>
      </c>
      <c r="B1346" s="9" t="s">
        <v>66</v>
      </c>
      <c r="C1346" s="42">
        <f>SUMIF(erp!$C$3:$C$2999,Sheet1!A1346,erp!$E$3:$E$2999)</f>
        <v>1535</v>
      </c>
      <c r="D1346" s="42">
        <f>SUMIF(location1!$B$3:$B$3000,Sheet1!A1346,location1!$L$3:$L$3000)</f>
        <v>0</v>
      </c>
      <c r="E1346" s="42">
        <f>SUMIF('ERP-EXCEL 25 (2)'!$B$4:$B$3000,Sheet1!A1346,'ERP-EXCEL 25 (2)'!$F$4:$F$3000)</f>
        <v>0</v>
      </c>
      <c r="F1346" s="37" t="e">
        <f>SUMIF(#REF!,Sheet1!A1346,#REF!)</f>
        <v>#REF!</v>
      </c>
    </row>
    <row r="1347" spans="1:6">
      <c r="A1347" s="9" t="s">
        <v>132</v>
      </c>
      <c r="B1347" s="9" t="s">
        <v>66</v>
      </c>
      <c r="C1347" s="42">
        <f>SUMIF(erp!$C$3:$C$2999,Sheet1!A1347,erp!$E$3:$E$2999)</f>
        <v>3346</v>
      </c>
      <c r="D1347" s="42">
        <f>SUMIF(location1!$B$3:$B$3000,Sheet1!A1347,location1!$L$3:$L$3000)</f>
        <v>0</v>
      </c>
      <c r="E1347" s="42">
        <f>SUMIF('ERP-EXCEL 25 (2)'!$B$4:$B$3000,Sheet1!A1347,'ERP-EXCEL 25 (2)'!$F$4:$F$3000)</f>
        <v>0</v>
      </c>
      <c r="F1347" s="37" t="e">
        <f>SUMIF(#REF!,Sheet1!A1347,#REF!)</f>
        <v>#REF!</v>
      </c>
    </row>
    <row r="1348" spans="1:6">
      <c r="A1348" s="9" t="s">
        <v>130</v>
      </c>
      <c r="B1348" s="9" t="s">
        <v>66</v>
      </c>
      <c r="C1348" s="42">
        <f>SUMIF(erp!$C$3:$C$2999,Sheet1!A1348,erp!$E$3:$E$2999)</f>
        <v>0</v>
      </c>
      <c r="D1348" s="42">
        <f>SUMIF(location1!$B$3:$B$3000,Sheet1!A1348,location1!$L$3:$L$3000)</f>
        <v>0</v>
      </c>
      <c r="E1348" s="42">
        <f>SUMIF('ERP-EXCEL 25 (2)'!$B$4:$B$3000,Sheet1!A1348,'ERP-EXCEL 25 (2)'!$F$4:$F$3000)</f>
        <v>0</v>
      </c>
      <c r="F1348" s="37" t="e">
        <f>SUMIF(#REF!,Sheet1!A1348,#REF!)</f>
        <v>#REF!</v>
      </c>
    </row>
    <row r="1349" spans="1:6">
      <c r="A1349" s="9" t="s">
        <v>129</v>
      </c>
      <c r="B1349" s="9" t="s">
        <v>66</v>
      </c>
      <c r="C1349" s="42">
        <f>SUMIF(erp!$C$3:$C$2999,Sheet1!A1349,erp!$E$3:$E$2999)</f>
        <v>1001</v>
      </c>
      <c r="D1349" s="42">
        <f>SUMIF(location1!$B$3:$B$3000,Sheet1!A1349,location1!$L$3:$L$3000)</f>
        <v>0</v>
      </c>
      <c r="E1349" s="42">
        <f>SUMIF('ERP-EXCEL 25 (2)'!$B$4:$B$3000,Sheet1!A1349,'ERP-EXCEL 25 (2)'!$F$4:$F$3000)</f>
        <v>0</v>
      </c>
      <c r="F1349" s="37" t="e">
        <f>SUMIF(#REF!,Sheet1!A1349,#REF!)</f>
        <v>#REF!</v>
      </c>
    </row>
    <row r="1350" spans="1:6">
      <c r="A1350" s="9" t="s">
        <v>127</v>
      </c>
      <c r="B1350" s="9" t="s">
        <v>66</v>
      </c>
      <c r="C1350" s="42">
        <f>SUMIF(erp!$C$3:$C$2999,Sheet1!A1350,erp!$E$3:$E$2999)</f>
        <v>878</v>
      </c>
      <c r="D1350" s="42">
        <f>SUMIF(location1!$B$3:$B$3000,Sheet1!A1350,location1!$L$3:$L$3000)</f>
        <v>0</v>
      </c>
      <c r="E1350" s="42">
        <f>SUMIF('ERP-EXCEL 25 (2)'!$B$4:$B$3000,Sheet1!A1350,'ERP-EXCEL 25 (2)'!$F$4:$F$3000)</f>
        <v>0</v>
      </c>
      <c r="F1350" s="37" t="e">
        <f>SUMIF(#REF!,Sheet1!A1350,#REF!)</f>
        <v>#REF!</v>
      </c>
    </row>
    <row r="1351" spans="1:6">
      <c r="A1351" s="9" t="s">
        <v>126</v>
      </c>
      <c r="B1351" s="9" t="s">
        <v>66</v>
      </c>
      <c r="C1351" s="42">
        <f>SUMIF(erp!$C$3:$C$2999,Sheet1!A1351,erp!$E$3:$E$2999)</f>
        <v>693</v>
      </c>
      <c r="D1351" s="42">
        <f>SUMIF(location1!$B$3:$B$3000,Sheet1!A1351,location1!$L$3:$L$3000)</f>
        <v>0</v>
      </c>
      <c r="E1351" s="42">
        <f>SUMIF('ERP-EXCEL 25 (2)'!$B$4:$B$3000,Sheet1!A1351,'ERP-EXCEL 25 (2)'!$F$4:$F$3000)</f>
        <v>0</v>
      </c>
      <c r="F1351" s="37" t="e">
        <f>SUMIF(#REF!,Sheet1!A1351,#REF!)</f>
        <v>#REF!</v>
      </c>
    </row>
    <row r="1352" spans="1:6">
      <c r="A1352" s="9" t="s">
        <v>124</v>
      </c>
      <c r="B1352" s="9" t="s">
        <v>66</v>
      </c>
      <c r="C1352" s="42">
        <f>SUMIF(erp!$C$3:$C$2999,Sheet1!A1352,erp!$E$3:$E$2999)</f>
        <v>100</v>
      </c>
      <c r="D1352" s="42">
        <f>SUMIF(location1!$B$3:$B$3000,Sheet1!A1352,location1!$L$3:$L$3000)</f>
        <v>0</v>
      </c>
      <c r="E1352" s="42">
        <f>SUMIF('ERP-EXCEL 25 (2)'!$B$4:$B$3000,Sheet1!A1352,'ERP-EXCEL 25 (2)'!$F$4:$F$3000)</f>
        <v>0</v>
      </c>
      <c r="F1352" s="37" t="e">
        <f>SUMIF(#REF!,Sheet1!A1352,#REF!)</f>
        <v>#REF!</v>
      </c>
    </row>
    <row r="1353" spans="1:6">
      <c r="A1353" s="9" t="s">
        <v>2310</v>
      </c>
      <c r="B1353" s="9" t="s">
        <v>66</v>
      </c>
      <c r="C1353" s="42">
        <f>SUMIF(erp!$C$3:$C$2999,Sheet1!A1353,erp!$E$3:$E$2999)</f>
        <v>49</v>
      </c>
      <c r="D1353" s="42">
        <f>SUMIF(location1!$B$3:$B$3000,Sheet1!A1353,location1!$L$3:$L$3000)</f>
        <v>0</v>
      </c>
      <c r="E1353" s="42">
        <f>SUMIF('ERP-EXCEL 25 (2)'!$B$4:$B$3000,Sheet1!A1353,'ERP-EXCEL 25 (2)'!$F$4:$F$3000)</f>
        <v>0</v>
      </c>
      <c r="F1353" s="37" t="e">
        <f>SUMIF(#REF!,Sheet1!A1353,#REF!)</f>
        <v>#REF!</v>
      </c>
    </row>
    <row r="1354" spans="1:6">
      <c r="A1354" s="9" t="s">
        <v>123</v>
      </c>
      <c r="B1354" s="9" t="s">
        <v>66</v>
      </c>
      <c r="C1354" s="42">
        <f>SUMIF(erp!$C$3:$C$2999,Sheet1!A1354,erp!$E$3:$E$2999)</f>
        <v>381</v>
      </c>
      <c r="D1354" s="42">
        <f>SUMIF(location1!$B$3:$B$3000,Sheet1!A1354,location1!$L$3:$L$3000)</f>
        <v>0</v>
      </c>
      <c r="E1354" s="42">
        <f>SUMIF('ERP-EXCEL 25 (2)'!$B$4:$B$3000,Sheet1!A1354,'ERP-EXCEL 25 (2)'!$F$4:$F$3000)</f>
        <v>0</v>
      </c>
      <c r="F1354" s="37" t="e">
        <f>SUMIF(#REF!,Sheet1!A1354,#REF!)</f>
        <v>#REF!</v>
      </c>
    </row>
    <row r="1355" spans="1:6">
      <c r="A1355" s="9" t="s">
        <v>122</v>
      </c>
      <c r="B1355" s="9" t="s">
        <v>66</v>
      </c>
      <c r="C1355" s="42">
        <f>SUMIF(erp!$C$3:$C$2999,Sheet1!A1355,erp!$E$3:$E$2999)</f>
        <v>0</v>
      </c>
      <c r="D1355" s="42">
        <f>SUMIF(location1!$B$3:$B$3000,Sheet1!A1355,location1!$L$3:$L$3000)</f>
        <v>0</v>
      </c>
      <c r="E1355" s="42">
        <f>SUMIF('ERP-EXCEL 25 (2)'!$B$4:$B$3000,Sheet1!A1355,'ERP-EXCEL 25 (2)'!$F$4:$F$3000)</f>
        <v>0</v>
      </c>
      <c r="F1355" s="37" t="e">
        <f>SUMIF(#REF!,Sheet1!A1355,#REF!)</f>
        <v>#REF!</v>
      </c>
    </row>
    <row r="1356" spans="1:6">
      <c r="A1356" s="9" t="s">
        <v>121</v>
      </c>
      <c r="B1356" s="9" t="s">
        <v>66</v>
      </c>
      <c r="C1356" s="42">
        <f>SUMIF(erp!$C$3:$C$2999,Sheet1!A1356,erp!$E$3:$E$2999)</f>
        <v>3643</v>
      </c>
      <c r="D1356" s="42">
        <f>SUMIF(location1!$B$3:$B$3000,Sheet1!A1356,location1!$L$3:$L$3000)</f>
        <v>0</v>
      </c>
      <c r="E1356" s="42">
        <f>SUMIF('ERP-EXCEL 25 (2)'!$B$4:$B$3000,Sheet1!A1356,'ERP-EXCEL 25 (2)'!$F$4:$F$3000)</f>
        <v>0</v>
      </c>
      <c r="F1356" s="37" t="e">
        <f>SUMIF(#REF!,Sheet1!A1356,#REF!)</f>
        <v>#REF!</v>
      </c>
    </row>
    <row r="1357" spans="1:6">
      <c r="A1357" s="9" t="s">
        <v>120</v>
      </c>
      <c r="B1357" s="9" t="s">
        <v>66</v>
      </c>
      <c r="C1357" s="42">
        <f>SUMIF(erp!$C$3:$C$2999,Sheet1!A1357,erp!$E$3:$E$2999)</f>
        <v>0</v>
      </c>
      <c r="D1357" s="42">
        <f>SUMIF(location1!$B$3:$B$3000,Sheet1!A1357,location1!$L$3:$L$3000)</f>
        <v>0</v>
      </c>
      <c r="E1357" s="42">
        <f>SUMIF('ERP-EXCEL 25 (2)'!$B$4:$B$3000,Sheet1!A1357,'ERP-EXCEL 25 (2)'!$F$4:$F$3000)</f>
        <v>0</v>
      </c>
      <c r="F1357" s="37" t="e">
        <f>SUMIF(#REF!,Sheet1!A1357,#REF!)</f>
        <v>#REF!</v>
      </c>
    </row>
    <row r="1358" spans="1:6">
      <c r="A1358" s="9" t="s">
        <v>119</v>
      </c>
      <c r="B1358" s="9" t="s">
        <v>66</v>
      </c>
      <c r="C1358" s="42">
        <f>SUMIF(erp!$C$3:$C$2999,Sheet1!A1358,erp!$E$3:$E$2999)</f>
        <v>1144</v>
      </c>
      <c r="D1358" s="42">
        <f>SUMIF(location1!$B$3:$B$3000,Sheet1!A1358,location1!$L$3:$L$3000)</f>
        <v>0</v>
      </c>
      <c r="E1358" s="42">
        <f>SUMIF('ERP-EXCEL 25 (2)'!$B$4:$B$3000,Sheet1!A1358,'ERP-EXCEL 25 (2)'!$F$4:$F$3000)</f>
        <v>0</v>
      </c>
      <c r="F1358" s="37" t="e">
        <f>SUMIF(#REF!,Sheet1!A1358,#REF!)</f>
        <v>#REF!</v>
      </c>
    </row>
    <row r="1359" spans="1:6">
      <c r="A1359" s="9" t="s">
        <v>118</v>
      </c>
      <c r="B1359" s="9" t="s">
        <v>66</v>
      </c>
      <c r="C1359" s="42">
        <f>SUMIF(erp!$C$3:$C$2999,Sheet1!A1359,erp!$E$3:$E$2999)</f>
        <v>357</v>
      </c>
      <c r="D1359" s="42">
        <f>SUMIF(location1!$B$3:$B$3000,Sheet1!A1359,location1!$L$3:$L$3000)</f>
        <v>0</v>
      </c>
      <c r="E1359" s="42">
        <f>SUMIF('ERP-EXCEL 25 (2)'!$B$4:$B$3000,Sheet1!A1359,'ERP-EXCEL 25 (2)'!$F$4:$F$3000)</f>
        <v>0</v>
      </c>
      <c r="F1359" s="37" t="e">
        <f>SUMIF(#REF!,Sheet1!A1359,#REF!)</f>
        <v>#REF!</v>
      </c>
    </row>
    <row r="1360" spans="1:6">
      <c r="A1360" s="9" t="s">
        <v>117</v>
      </c>
      <c r="B1360" s="9" t="s">
        <v>66</v>
      </c>
      <c r="C1360" s="42">
        <f>SUMIF(erp!$C$3:$C$2999,Sheet1!A1360,erp!$E$3:$E$2999)</f>
        <v>0</v>
      </c>
      <c r="D1360" s="42">
        <f>SUMIF(location1!$B$3:$B$3000,Sheet1!A1360,location1!$L$3:$L$3000)</f>
        <v>0</v>
      </c>
      <c r="E1360" s="42">
        <f>SUMIF('ERP-EXCEL 25 (2)'!$B$4:$B$3000,Sheet1!A1360,'ERP-EXCEL 25 (2)'!$F$4:$F$3000)</f>
        <v>0</v>
      </c>
      <c r="F1360" s="37" t="e">
        <f>SUMIF(#REF!,Sheet1!A1360,#REF!)</f>
        <v>#REF!</v>
      </c>
    </row>
    <row r="1361" spans="1:6">
      <c r="A1361" s="9" t="s">
        <v>116</v>
      </c>
      <c r="B1361" s="9" t="s">
        <v>66</v>
      </c>
      <c r="C1361" s="42">
        <f>SUMIF(erp!$C$3:$C$2999,Sheet1!A1361,erp!$E$3:$E$2999)</f>
        <v>510</v>
      </c>
      <c r="D1361" s="42">
        <f>SUMIF(location1!$B$3:$B$3000,Sheet1!A1361,location1!$L$3:$L$3000)</f>
        <v>0</v>
      </c>
      <c r="E1361" s="42">
        <f>SUMIF('ERP-EXCEL 25 (2)'!$B$4:$B$3000,Sheet1!A1361,'ERP-EXCEL 25 (2)'!$F$4:$F$3000)</f>
        <v>0</v>
      </c>
      <c r="F1361" s="37" t="e">
        <f>SUMIF(#REF!,Sheet1!A1361,#REF!)</f>
        <v>#REF!</v>
      </c>
    </row>
    <row r="1362" spans="1:6">
      <c r="A1362" s="9" t="s">
        <v>115</v>
      </c>
      <c r="B1362" s="9" t="s">
        <v>66</v>
      </c>
      <c r="C1362" s="42">
        <f>SUMIF(erp!$C$3:$C$2999,Sheet1!A1362,erp!$E$3:$E$2999)</f>
        <v>0</v>
      </c>
      <c r="D1362" s="42">
        <f>SUMIF(location1!$B$3:$B$3000,Sheet1!A1362,location1!$L$3:$L$3000)</f>
        <v>0</v>
      </c>
      <c r="E1362" s="42">
        <f>SUMIF('ERP-EXCEL 25 (2)'!$B$4:$B$3000,Sheet1!A1362,'ERP-EXCEL 25 (2)'!$F$4:$F$3000)</f>
        <v>0</v>
      </c>
      <c r="F1362" s="37" t="e">
        <f>SUMIF(#REF!,Sheet1!A1362,#REF!)</f>
        <v>#REF!</v>
      </c>
    </row>
    <row r="1363" spans="1:6">
      <c r="A1363" s="9" t="s">
        <v>114</v>
      </c>
      <c r="B1363" s="9" t="s">
        <v>66</v>
      </c>
      <c r="C1363" s="42">
        <f>SUMIF(erp!$C$3:$C$2999,Sheet1!A1363,erp!$E$3:$E$2999)</f>
        <v>2639</v>
      </c>
      <c r="D1363" s="42">
        <f>SUMIF(location1!$B$3:$B$3000,Sheet1!A1363,location1!$L$3:$L$3000)</f>
        <v>0</v>
      </c>
      <c r="E1363" s="42">
        <f>SUMIF('ERP-EXCEL 25 (2)'!$B$4:$B$3000,Sheet1!A1363,'ERP-EXCEL 25 (2)'!$F$4:$F$3000)</f>
        <v>0</v>
      </c>
      <c r="F1363" s="37" t="e">
        <f>SUMIF(#REF!,Sheet1!A1363,#REF!)</f>
        <v>#REF!</v>
      </c>
    </row>
    <row r="1364" spans="1:6">
      <c r="A1364" s="9" t="s">
        <v>113</v>
      </c>
      <c r="B1364" s="9" t="s">
        <v>66</v>
      </c>
      <c r="C1364" s="42">
        <f>SUMIF(erp!$C$3:$C$2999,Sheet1!A1364,erp!$E$3:$E$2999)</f>
        <v>971</v>
      </c>
      <c r="D1364" s="42">
        <f>SUMIF(location1!$B$3:$B$3000,Sheet1!A1364,location1!$L$3:$L$3000)</f>
        <v>0</v>
      </c>
      <c r="E1364" s="42">
        <f>SUMIF('ERP-EXCEL 25 (2)'!$B$4:$B$3000,Sheet1!A1364,'ERP-EXCEL 25 (2)'!$F$4:$F$3000)</f>
        <v>0</v>
      </c>
      <c r="F1364" s="37" t="e">
        <f>SUMIF(#REF!,Sheet1!A1364,#REF!)</f>
        <v>#REF!</v>
      </c>
    </row>
    <row r="1365" spans="1:6">
      <c r="A1365" s="9" t="s">
        <v>112</v>
      </c>
      <c r="B1365" s="9" t="s">
        <v>66</v>
      </c>
      <c r="C1365" s="42">
        <f>SUMIF(erp!$C$3:$C$2999,Sheet1!A1365,erp!$E$3:$E$2999)</f>
        <v>92</v>
      </c>
      <c r="D1365" s="42">
        <f>SUMIF(location1!$B$3:$B$3000,Sheet1!A1365,location1!$L$3:$L$3000)</f>
        <v>0</v>
      </c>
      <c r="E1365" s="42">
        <f>SUMIF('ERP-EXCEL 25 (2)'!$B$4:$B$3000,Sheet1!A1365,'ERP-EXCEL 25 (2)'!$F$4:$F$3000)</f>
        <v>0</v>
      </c>
      <c r="F1365" s="37" t="e">
        <f>SUMIF(#REF!,Sheet1!A1365,#REF!)</f>
        <v>#REF!</v>
      </c>
    </row>
    <row r="1366" spans="1:6">
      <c r="A1366" s="9" t="s">
        <v>111</v>
      </c>
      <c r="B1366" s="9" t="s">
        <v>66</v>
      </c>
      <c r="C1366" s="42">
        <f>SUMIF(erp!$C$3:$C$2999,Sheet1!A1366,erp!$E$3:$E$2999)</f>
        <v>1808</v>
      </c>
      <c r="D1366" s="42">
        <f>SUMIF(location1!$B$3:$B$3000,Sheet1!A1366,location1!$L$3:$L$3000)</f>
        <v>0</v>
      </c>
      <c r="E1366" s="42">
        <f>SUMIF('ERP-EXCEL 25 (2)'!$B$4:$B$3000,Sheet1!A1366,'ERP-EXCEL 25 (2)'!$F$4:$F$3000)</f>
        <v>0</v>
      </c>
      <c r="F1366" s="37" t="e">
        <f>SUMIF(#REF!,Sheet1!A1366,#REF!)</f>
        <v>#REF!</v>
      </c>
    </row>
    <row r="1367" spans="1:6">
      <c r="A1367" s="9" t="s">
        <v>109</v>
      </c>
      <c r="B1367" s="9" t="s">
        <v>66</v>
      </c>
      <c r="C1367" s="42">
        <f>SUMIF(erp!$C$3:$C$2999,Sheet1!A1367,erp!$E$3:$E$2999)</f>
        <v>1008</v>
      </c>
      <c r="D1367" s="42">
        <f>SUMIF(location1!$B$3:$B$3000,Sheet1!A1367,location1!$L$3:$L$3000)</f>
        <v>0</v>
      </c>
      <c r="E1367" s="42">
        <f>SUMIF('ERP-EXCEL 25 (2)'!$B$4:$B$3000,Sheet1!A1367,'ERP-EXCEL 25 (2)'!$F$4:$F$3000)</f>
        <v>0</v>
      </c>
      <c r="F1367" s="37" t="e">
        <f>SUMIF(#REF!,Sheet1!A1367,#REF!)</f>
        <v>#REF!</v>
      </c>
    </row>
    <row r="1368" spans="1:6">
      <c r="A1368" s="9" t="s">
        <v>108</v>
      </c>
      <c r="B1368" s="9" t="s">
        <v>66</v>
      </c>
      <c r="C1368" s="42">
        <f>SUMIF(erp!$C$3:$C$2999,Sheet1!A1368,erp!$E$3:$E$2999)</f>
        <v>443</v>
      </c>
      <c r="D1368" s="42">
        <f>SUMIF(location1!$B$3:$B$3000,Sheet1!A1368,location1!$L$3:$L$3000)</f>
        <v>0</v>
      </c>
      <c r="E1368" s="42">
        <f>SUMIF('ERP-EXCEL 25 (2)'!$B$4:$B$3000,Sheet1!A1368,'ERP-EXCEL 25 (2)'!$F$4:$F$3000)</f>
        <v>0</v>
      </c>
      <c r="F1368" s="37" t="e">
        <f>SUMIF(#REF!,Sheet1!A1368,#REF!)</f>
        <v>#REF!</v>
      </c>
    </row>
    <row r="1369" spans="1:6">
      <c r="A1369" s="9" t="s">
        <v>107</v>
      </c>
      <c r="B1369" s="9" t="s">
        <v>66</v>
      </c>
      <c r="C1369" s="42">
        <f>SUMIF(erp!$C$3:$C$2999,Sheet1!A1369,erp!$E$3:$E$2999)</f>
        <v>720</v>
      </c>
      <c r="D1369" s="42">
        <f>SUMIF(location1!$B$3:$B$3000,Sheet1!A1369,location1!$L$3:$L$3000)</f>
        <v>0</v>
      </c>
      <c r="E1369" s="42">
        <f>SUMIF('ERP-EXCEL 25 (2)'!$B$4:$B$3000,Sheet1!A1369,'ERP-EXCEL 25 (2)'!$F$4:$F$3000)</f>
        <v>0</v>
      </c>
      <c r="F1369" s="37" t="e">
        <f>SUMIF(#REF!,Sheet1!A1369,#REF!)</f>
        <v>#REF!</v>
      </c>
    </row>
    <row r="1370" spans="1:6">
      <c r="A1370" s="9" t="s">
        <v>106</v>
      </c>
      <c r="B1370" s="9" t="s">
        <v>66</v>
      </c>
      <c r="C1370" s="42">
        <f>SUMIF(erp!$C$3:$C$2999,Sheet1!A1370,erp!$E$3:$E$2999)</f>
        <v>237</v>
      </c>
      <c r="D1370" s="42">
        <f>SUMIF(location1!$B$3:$B$3000,Sheet1!A1370,location1!$L$3:$L$3000)</f>
        <v>0</v>
      </c>
      <c r="E1370" s="42">
        <f>SUMIF('ERP-EXCEL 25 (2)'!$B$4:$B$3000,Sheet1!A1370,'ERP-EXCEL 25 (2)'!$F$4:$F$3000)</f>
        <v>0</v>
      </c>
      <c r="F1370" s="37" t="e">
        <f>SUMIF(#REF!,Sheet1!A1370,#REF!)</f>
        <v>#REF!</v>
      </c>
    </row>
    <row r="1371" spans="1:6">
      <c r="A1371" s="9" t="s">
        <v>105</v>
      </c>
      <c r="B1371" s="9" t="s">
        <v>66</v>
      </c>
      <c r="C1371" s="42">
        <f>SUMIF(erp!$C$3:$C$2999,Sheet1!A1371,erp!$E$3:$E$2999)</f>
        <v>129</v>
      </c>
      <c r="D1371" s="42">
        <f>SUMIF(location1!$B$3:$B$3000,Sheet1!A1371,location1!$L$3:$L$3000)</f>
        <v>0</v>
      </c>
      <c r="E1371" s="42">
        <f>SUMIF('ERP-EXCEL 25 (2)'!$B$4:$B$3000,Sheet1!A1371,'ERP-EXCEL 25 (2)'!$F$4:$F$3000)</f>
        <v>0</v>
      </c>
      <c r="F1371" s="37" t="e">
        <f>SUMIF(#REF!,Sheet1!A1371,#REF!)</f>
        <v>#REF!</v>
      </c>
    </row>
    <row r="1372" spans="1:6">
      <c r="A1372" s="9" t="s">
        <v>104</v>
      </c>
      <c r="B1372" s="9" t="s">
        <v>66</v>
      </c>
      <c r="C1372" s="42">
        <f>SUMIF(erp!$C$3:$C$2999,Sheet1!A1372,erp!$E$3:$E$2999)</f>
        <v>0</v>
      </c>
      <c r="D1372" s="42">
        <f>SUMIF(location1!$B$3:$B$3000,Sheet1!A1372,location1!$L$3:$L$3000)</f>
        <v>0</v>
      </c>
      <c r="E1372" s="42">
        <f>SUMIF('ERP-EXCEL 25 (2)'!$B$4:$B$3000,Sheet1!A1372,'ERP-EXCEL 25 (2)'!$F$4:$F$3000)</f>
        <v>0</v>
      </c>
      <c r="F1372" s="37" t="e">
        <f>SUMIF(#REF!,Sheet1!A1372,#REF!)</f>
        <v>#REF!</v>
      </c>
    </row>
    <row r="1373" spans="1:6">
      <c r="A1373" s="9" t="s">
        <v>103</v>
      </c>
      <c r="B1373" s="9" t="s">
        <v>66</v>
      </c>
      <c r="C1373" s="42">
        <f>SUMIF(erp!$C$3:$C$2999,Sheet1!A1373,erp!$E$3:$E$2999)</f>
        <v>1335</v>
      </c>
      <c r="D1373" s="42">
        <f>SUMIF(location1!$B$3:$B$3000,Sheet1!A1373,location1!$L$3:$L$3000)</f>
        <v>0</v>
      </c>
      <c r="E1373" s="42">
        <f>SUMIF('ERP-EXCEL 25 (2)'!$B$4:$B$3000,Sheet1!A1373,'ERP-EXCEL 25 (2)'!$F$4:$F$3000)</f>
        <v>0</v>
      </c>
      <c r="F1373" s="37" t="e">
        <f>SUMIF(#REF!,Sheet1!A1373,#REF!)</f>
        <v>#REF!</v>
      </c>
    </row>
    <row r="1374" spans="1:6">
      <c r="A1374" s="9" t="s">
        <v>102</v>
      </c>
      <c r="B1374" s="9" t="s">
        <v>66</v>
      </c>
      <c r="C1374" s="42">
        <f>SUMIF(erp!$C$3:$C$2999,Sheet1!A1374,erp!$E$3:$E$2999)</f>
        <v>0</v>
      </c>
      <c r="D1374" s="42">
        <f>SUMIF(location1!$B$3:$B$3000,Sheet1!A1374,location1!$L$3:$L$3000)</f>
        <v>0</v>
      </c>
      <c r="E1374" s="42">
        <f>SUMIF('ERP-EXCEL 25 (2)'!$B$4:$B$3000,Sheet1!A1374,'ERP-EXCEL 25 (2)'!$F$4:$F$3000)</f>
        <v>0</v>
      </c>
      <c r="F1374" s="37" t="e">
        <f>SUMIF(#REF!,Sheet1!A1374,#REF!)</f>
        <v>#REF!</v>
      </c>
    </row>
    <row r="1375" spans="1:6">
      <c r="A1375" s="9" t="s">
        <v>101</v>
      </c>
      <c r="B1375" s="9" t="s">
        <v>66</v>
      </c>
      <c r="C1375" s="42">
        <f>SUMIF(erp!$C$3:$C$2999,Sheet1!A1375,erp!$E$3:$E$2999)</f>
        <v>2581</v>
      </c>
      <c r="D1375" s="42">
        <f>SUMIF(location1!$B$3:$B$3000,Sheet1!A1375,location1!$L$3:$L$3000)</f>
        <v>0</v>
      </c>
      <c r="E1375" s="42">
        <f>SUMIF('ERP-EXCEL 25 (2)'!$B$4:$B$3000,Sheet1!A1375,'ERP-EXCEL 25 (2)'!$F$4:$F$3000)</f>
        <v>0</v>
      </c>
      <c r="F1375" s="37" t="e">
        <f>SUMIF(#REF!,Sheet1!A1375,#REF!)</f>
        <v>#REF!</v>
      </c>
    </row>
    <row r="1376" spans="1:6">
      <c r="A1376" s="9" t="s">
        <v>100</v>
      </c>
      <c r="B1376" s="9" t="s">
        <v>66</v>
      </c>
      <c r="C1376" s="42">
        <f>SUMIF(erp!$C$3:$C$2999,Sheet1!A1376,erp!$E$3:$E$2999)</f>
        <v>6077</v>
      </c>
      <c r="D1376" s="42">
        <f>SUMIF(location1!$B$3:$B$3000,Sheet1!A1376,location1!$L$3:$L$3000)</f>
        <v>0</v>
      </c>
      <c r="E1376" s="42">
        <f>SUMIF('ERP-EXCEL 25 (2)'!$B$4:$B$3000,Sheet1!A1376,'ERP-EXCEL 25 (2)'!$F$4:$F$3000)</f>
        <v>0</v>
      </c>
      <c r="F1376" s="37" t="e">
        <f>SUMIF(#REF!,Sheet1!A1376,#REF!)</f>
        <v>#REF!</v>
      </c>
    </row>
    <row r="1377" spans="1:6">
      <c r="A1377" s="9" t="s">
        <v>99</v>
      </c>
      <c r="B1377" s="9" t="s">
        <v>66</v>
      </c>
      <c r="C1377" s="42">
        <f>SUMIF(erp!$C$3:$C$2999,Sheet1!A1377,erp!$E$3:$E$2999)</f>
        <v>1628</v>
      </c>
      <c r="D1377" s="42">
        <f>SUMIF(location1!$B$3:$B$3000,Sheet1!A1377,location1!$L$3:$L$3000)</f>
        <v>0</v>
      </c>
      <c r="E1377" s="42">
        <f>SUMIF('ERP-EXCEL 25 (2)'!$B$4:$B$3000,Sheet1!A1377,'ERP-EXCEL 25 (2)'!$F$4:$F$3000)</f>
        <v>0</v>
      </c>
      <c r="F1377" s="37" t="e">
        <f>SUMIF(#REF!,Sheet1!A1377,#REF!)</f>
        <v>#REF!</v>
      </c>
    </row>
    <row r="1378" spans="1:6">
      <c r="A1378" s="9" t="s">
        <v>98</v>
      </c>
      <c r="B1378" s="9" t="s">
        <v>66</v>
      </c>
      <c r="C1378" s="42">
        <f>SUMIF(erp!$C$3:$C$2999,Sheet1!A1378,erp!$E$3:$E$2999)</f>
        <v>1100</v>
      </c>
      <c r="D1378" s="42">
        <f>SUMIF(location1!$B$3:$B$3000,Sheet1!A1378,location1!$L$3:$L$3000)</f>
        <v>0</v>
      </c>
      <c r="E1378" s="42">
        <f>SUMIF('ERP-EXCEL 25 (2)'!$B$4:$B$3000,Sheet1!A1378,'ERP-EXCEL 25 (2)'!$F$4:$F$3000)</f>
        <v>0</v>
      </c>
      <c r="F1378" s="37" t="e">
        <f>SUMIF(#REF!,Sheet1!A1378,#REF!)</f>
        <v>#REF!</v>
      </c>
    </row>
    <row r="1379" spans="1:6">
      <c r="A1379" s="9" t="s">
        <v>96</v>
      </c>
      <c r="B1379" s="9" t="s">
        <v>66</v>
      </c>
      <c r="C1379" s="42">
        <f>SUMIF(erp!$C$3:$C$2999,Sheet1!A1379,erp!$E$3:$E$2999)</f>
        <v>624</v>
      </c>
      <c r="D1379" s="42">
        <f>SUMIF(location1!$B$3:$B$3000,Sheet1!A1379,location1!$L$3:$L$3000)</f>
        <v>0</v>
      </c>
      <c r="E1379" s="42">
        <f>SUMIF('ERP-EXCEL 25 (2)'!$B$4:$B$3000,Sheet1!A1379,'ERP-EXCEL 25 (2)'!$F$4:$F$3000)</f>
        <v>0</v>
      </c>
      <c r="F1379" s="37" t="e">
        <f>SUMIF(#REF!,Sheet1!A1379,#REF!)</f>
        <v>#REF!</v>
      </c>
    </row>
    <row r="1380" spans="1:6">
      <c r="A1380" s="9" t="s">
        <v>95</v>
      </c>
      <c r="B1380" s="9" t="s">
        <v>66</v>
      </c>
      <c r="C1380" s="42">
        <f>SUMIF(erp!$C$3:$C$2999,Sheet1!A1380,erp!$E$3:$E$2999)</f>
        <v>1849</v>
      </c>
      <c r="D1380" s="42">
        <f>SUMIF(location1!$B$3:$B$3000,Sheet1!A1380,location1!$L$3:$L$3000)</f>
        <v>0</v>
      </c>
      <c r="E1380" s="42">
        <f>SUMIF('ERP-EXCEL 25 (2)'!$B$4:$B$3000,Sheet1!A1380,'ERP-EXCEL 25 (2)'!$F$4:$F$3000)</f>
        <v>0</v>
      </c>
      <c r="F1380" s="37" t="e">
        <f>SUMIF(#REF!,Sheet1!A1380,#REF!)</f>
        <v>#REF!</v>
      </c>
    </row>
    <row r="1381" spans="1:6">
      <c r="A1381" s="9" t="s">
        <v>94</v>
      </c>
      <c r="B1381" s="9" t="s">
        <v>66</v>
      </c>
      <c r="C1381" s="42">
        <f>SUMIF(erp!$C$3:$C$2999,Sheet1!A1381,erp!$E$3:$E$2999)</f>
        <v>4313</v>
      </c>
      <c r="D1381" s="42">
        <f>SUMIF(location1!$B$3:$B$3000,Sheet1!A1381,location1!$L$3:$L$3000)</f>
        <v>0</v>
      </c>
      <c r="E1381" s="42">
        <f>SUMIF('ERP-EXCEL 25 (2)'!$B$4:$B$3000,Sheet1!A1381,'ERP-EXCEL 25 (2)'!$F$4:$F$3000)</f>
        <v>0</v>
      </c>
      <c r="F1381" s="37" t="e">
        <f>SUMIF(#REF!,Sheet1!A1381,#REF!)</f>
        <v>#REF!</v>
      </c>
    </row>
    <row r="1382" spans="1:6">
      <c r="A1382" s="9" t="s">
        <v>93</v>
      </c>
      <c r="B1382" s="9" t="s">
        <v>66</v>
      </c>
      <c r="C1382" s="42">
        <f>SUMIF(erp!$C$3:$C$2999,Sheet1!A1382,erp!$E$3:$E$2999)</f>
        <v>0</v>
      </c>
      <c r="D1382" s="42">
        <f>SUMIF(location1!$B$3:$B$3000,Sheet1!A1382,location1!$L$3:$L$3000)</f>
        <v>0</v>
      </c>
      <c r="E1382" s="42">
        <f>SUMIF('ERP-EXCEL 25 (2)'!$B$4:$B$3000,Sheet1!A1382,'ERP-EXCEL 25 (2)'!$F$4:$F$3000)</f>
        <v>0</v>
      </c>
      <c r="F1382" s="37" t="e">
        <f>SUMIF(#REF!,Sheet1!A1382,#REF!)</f>
        <v>#REF!</v>
      </c>
    </row>
    <row r="1383" spans="1:6">
      <c r="A1383" s="9" t="s">
        <v>92</v>
      </c>
      <c r="B1383" s="9" t="s">
        <v>66</v>
      </c>
      <c r="C1383" s="42">
        <f>SUMIF(erp!$C$3:$C$2999,Sheet1!A1383,erp!$E$3:$E$2999)</f>
        <v>0</v>
      </c>
      <c r="D1383" s="42">
        <f>SUMIF(location1!$B$3:$B$3000,Sheet1!A1383,location1!$L$3:$L$3000)</f>
        <v>0</v>
      </c>
      <c r="E1383" s="42">
        <f>SUMIF('ERP-EXCEL 25 (2)'!$B$4:$B$3000,Sheet1!A1383,'ERP-EXCEL 25 (2)'!$F$4:$F$3000)</f>
        <v>0</v>
      </c>
      <c r="F1383" s="37" t="e">
        <f>SUMIF(#REF!,Sheet1!A1383,#REF!)</f>
        <v>#REF!</v>
      </c>
    </row>
    <row r="1384" spans="1:6">
      <c r="A1384" s="9" t="s">
        <v>91</v>
      </c>
      <c r="B1384" s="9" t="s">
        <v>66</v>
      </c>
      <c r="C1384" s="42">
        <f>SUMIF(erp!$C$3:$C$2999,Sheet1!A1384,erp!$E$3:$E$2999)</f>
        <v>822</v>
      </c>
      <c r="D1384" s="42">
        <f>SUMIF(location1!$B$3:$B$3000,Sheet1!A1384,location1!$L$3:$L$3000)</f>
        <v>0</v>
      </c>
      <c r="E1384" s="42">
        <f>SUMIF('ERP-EXCEL 25 (2)'!$B$4:$B$3000,Sheet1!A1384,'ERP-EXCEL 25 (2)'!$F$4:$F$3000)</f>
        <v>0</v>
      </c>
      <c r="F1384" s="37" t="e">
        <f>SUMIF(#REF!,Sheet1!A1384,#REF!)</f>
        <v>#REF!</v>
      </c>
    </row>
    <row r="1385" spans="1:6">
      <c r="A1385" s="9" t="s">
        <v>90</v>
      </c>
      <c r="B1385" s="9" t="s">
        <v>66</v>
      </c>
      <c r="C1385" s="42">
        <f>SUMIF(erp!$C$3:$C$2999,Sheet1!A1385,erp!$E$3:$E$2999)</f>
        <v>0</v>
      </c>
      <c r="D1385" s="42">
        <f>SUMIF(location1!$B$3:$B$3000,Sheet1!A1385,location1!$L$3:$L$3000)</f>
        <v>0</v>
      </c>
      <c r="E1385" s="42">
        <f>SUMIF('ERP-EXCEL 25 (2)'!$B$4:$B$3000,Sheet1!A1385,'ERP-EXCEL 25 (2)'!$F$4:$F$3000)</f>
        <v>0</v>
      </c>
      <c r="F1385" s="37" t="e">
        <f>SUMIF(#REF!,Sheet1!A1385,#REF!)</f>
        <v>#REF!</v>
      </c>
    </row>
    <row r="1386" spans="1:6">
      <c r="A1386" s="9" t="s">
        <v>89</v>
      </c>
      <c r="B1386" s="9" t="s">
        <v>66</v>
      </c>
      <c r="C1386" s="42">
        <f>SUMIF(erp!$C$3:$C$2999,Sheet1!A1386,erp!$E$3:$E$2999)</f>
        <v>690</v>
      </c>
      <c r="D1386" s="42">
        <f>SUMIF(location1!$B$3:$B$3000,Sheet1!A1386,location1!$L$3:$L$3000)</f>
        <v>0</v>
      </c>
      <c r="E1386" s="42">
        <f>SUMIF('ERP-EXCEL 25 (2)'!$B$4:$B$3000,Sheet1!A1386,'ERP-EXCEL 25 (2)'!$F$4:$F$3000)</f>
        <v>0</v>
      </c>
      <c r="F1386" s="37" t="e">
        <f>SUMIF(#REF!,Sheet1!A1386,#REF!)</f>
        <v>#REF!</v>
      </c>
    </row>
    <row r="1387" spans="1:6">
      <c r="A1387" s="9" t="s">
        <v>88</v>
      </c>
      <c r="B1387" s="9" t="s">
        <v>66</v>
      </c>
      <c r="C1387" s="42">
        <f>SUMIF(erp!$C$3:$C$2999,Sheet1!A1387,erp!$E$3:$E$2999)</f>
        <v>0</v>
      </c>
      <c r="D1387" s="42">
        <f>SUMIF(location1!$B$3:$B$3000,Sheet1!A1387,location1!$L$3:$L$3000)</f>
        <v>0</v>
      </c>
      <c r="E1387" s="42">
        <f>SUMIF('ERP-EXCEL 25 (2)'!$B$4:$B$3000,Sheet1!A1387,'ERP-EXCEL 25 (2)'!$F$4:$F$3000)</f>
        <v>0</v>
      </c>
      <c r="F1387" s="37" t="e">
        <f>SUMIF(#REF!,Sheet1!A1387,#REF!)</f>
        <v>#REF!</v>
      </c>
    </row>
    <row r="1388" spans="1:6">
      <c r="A1388" s="9" t="s">
        <v>87</v>
      </c>
      <c r="B1388" s="9" t="s">
        <v>66</v>
      </c>
      <c r="C1388" s="42">
        <f>SUMIF(erp!$C$3:$C$2999,Sheet1!A1388,erp!$E$3:$E$2999)</f>
        <v>1515</v>
      </c>
      <c r="D1388" s="42">
        <f>SUMIF(location1!$B$3:$B$3000,Sheet1!A1388,location1!$L$3:$L$3000)</f>
        <v>0</v>
      </c>
      <c r="E1388" s="42">
        <f>SUMIF('ERP-EXCEL 25 (2)'!$B$4:$B$3000,Sheet1!A1388,'ERP-EXCEL 25 (2)'!$F$4:$F$3000)</f>
        <v>0</v>
      </c>
      <c r="F1388" s="37" t="e">
        <f>SUMIF(#REF!,Sheet1!A1388,#REF!)</f>
        <v>#REF!</v>
      </c>
    </row>
    <row r="1389" spans="1:6">
      <c r="A1389" s="9" t="s">
        <v>86</v>
      </c>
      <c r="B1389" s="9" t="s">
        <v>66</v>
      </c>
      <c r="C1389" s="42">
        <f>SUMIF(erp!$C$3:$C$2999,Sheet1!A1389,erp!$E$3:$E$2999)</f>
        <v>2090</v>
      </c>
      <c r="D1389" s="42">
        <f>SUMIF(location1!$B$3:$B$3000,Sheet1!A1389,location1!$L$3:$L$3000)</f>
        <v>0</v>
      </c>
      <c r="E1389" s="42">
        <f>SUMIF('ERP-EXCEL 25 (2)'!$B$4:$B$3000,Sheet1!A1389,'ERP-EXCEL 25 (2)'!$F$4:$F$3000)</f>
        <v>0</v>
      </c>
      <c r="F1389" s="37" t="e">
        <f>SUMIF(#REF!,Sheet1!A1389,#REF!)</f>
        <v>#REF!</v>
      </c>
    </row>
    <row r="1390" spans="1:6">
      <c r="A1390" s="9" t="s">
        <v>85</v>
      </c>
      <c r="B1390" s="9" t="s">
        <v>66</v>
      </c>
      <c r="C1390" s="42">
        <f>SUMIF(erp!$C$3:$C$2999,Sheet1!A1390,erp!$E$3:$E$2999)</f>
        <v>0</v>
      </c>
      <c r="D1390" s="42">
        <f>SUMIF(location1!$B$3:$B$3000,Sheet1!A1390,location1!$L$3:$L$3000)</f>
        <v>0</v>
      </c>
      <c r="E1390" s="42">
        <f>SUMIF('ERP-EXCEL 25 (2)'!$B$4:$B$3000,Sheet1!A1390,'ERP-EXCEL 25 (2)'!$F$4:$F$3000)</f>
        <v>0</v>
      </c>
      <c r="F1390" s="37" t="e">
        <f>SUMIF(#REF!,Sheet1!A1390,#REF!)</f>
        <v>#REF!</v>
      </c>
    </row>
    <row r="1391" spans="1:6">
      <c r="A1391" s="9" t="s">
        <v>84</v>
      </c>
      <c r="B1391" s="9" t="s">
        <v>66</v>
      </c>
      <c r="C1391" s="42">
        <f>SUMIF(erp!$C$3:$C$2999,Sheet1!A1391,erp!$E$3:$E$2999)</f>
        <v>1743</v>
      </c>
      <c r="D1391" s="42">
        <f>SUMIF(location1!$B$3:$B$3000,Sheet1!A1391,location1!$L$3:$L$3000)</f>
        <v>0</v>
      </c>
      <c r="E1391" s="42">
        <f>SUMIF('ERP-EXCEL 25 (2)'!$B$4:$B$3000,Sheet1!A1391,'ERP-EXCEL 25 (2)'!$F$4:$F$3000)</f>
        <v>0</v>
      </c>
      <c r="F1391" s="37" t="e">
        <f>SUMIF(#REF!,Sheet1!A1391,#REF!)</f>
        <v>#REF!</v>
      </c>
    </row>
    <row r="1392" spans="1:6">
      <c r="A1392" s="9" t="s">
        <v>83</v>
      </c>
      <c r="B1392" s="9" t="s">
        <v>66</v>
      </c>
      <c r="C1392" s="42">
        <f>SUMIF(erp!$C$3:$C$2999,Sheet1!A1392,erp!$E$3:$E$2999)</f>
        <v>0</v>
      </c>
      <c r="D1392" s="42">
        <f>SUMIF(location1!$B$3:$B$3000,Sheet1!A1392,location1!$L$3:$L$3000)</f>
        <v>0</v>
      </c>
      <c r="E1392" s="42">
        <f>SUMIF('ERP-EXCEL 25 (2)'!$B$4:$B$3000,Sheet1!A1392,'ERP-EXCEL 25 (2)'!$F$4:$F$3000)</f>
        <v>0</v>
      </c>
      <c r="F1392" s="37" t="e">
        <f>SUMIF(#REF!,Sheet1!A1392,#REF!)</f>
        <v>#REF!</v>
      </c>
    </row>
    <row r="1393" spans="1:6">
      <c r="A1393" s="9" t="s">
        <v>82</v>
      </c>
      <c r="B1393" s="9" t="s">
        <v>66</v>
      </c>
      <c r="C1393" s="42">
        <f>SUMIF(erp!$C$3:$C$2999,Sheet1!A1393,erp!$E$3:$E$2999)</f>
        <v>3132</v>
      </c>
      <c r="D1393" s="42">
        <f>SUMIF(location1!$B$3:$B$3000,Sheet1!A1393,location1!$L$3:$L$3000)</f>
        <v>0</v>
      </c>
      <c r="E1393" s="42">
        <f>SUMIF('ERP-EXCEL 25 (2)'!$B$4:$B$3000,Sheet1!A1393,'ERP-EXCEL 25 (2)'!$F$4:$F$3000)</f>
        <v>0</v>
      </c>
      <c r="F1393" s="37" t="e">
        <f>SUMIF(#REF!,Sheet1!A1393,#REF!)</f>
        <v>#REF!</v>
      </c>
    </row>
    <row r="1394" spans="1:6">
      <c r="A1394" s="9" t="s">
        <v>81</v>
      </c>
      <c r="B1394" s="9" t="s">
        <v>66</v>
      </c>
      <c r="C1394" s="42">
        <f>SUMIF(erp!$C$3:$C$2999,Sheet1!A1394,erp!$E$3:$E$2999)</f>
        <v>1130</v>
      </c>
      <c r="D1394" s="42">
        <f>SUMIF(location1!$B$3:$B$3000,Sheet1!A1394,location1!$L$3:$L$3000)</f>
        <v>0</v>
      </c>
      <c r="E1394" s="42">
        <f>SUMIF('ERP-EXCEL 25 (2)'!$B$4:$B$3000,Sheet1!A1394,'ERP-EXCEL 25 (2)'!$F$4:$F$3000)</f>
        <v>0</v>
      </c>
      <c r="F1394" s="37" t="e">
        <f>SUMIF(#REF!,Sheet1!A1394,#REF!)</f>
        <v>#REF!</v>
      </c>
    </row>
    <row r="1395" spans="1:6">
      <c r="A1395" s="9" t="s">
        <v>80</v>
      </c>
      <c r="B1395" s="9" t="s">
        <v>60</v>
      </c>
      <c r="C1395" s="42">
        <f>SUMIF(erp!$C$3:$C$2999,Sheet1!A1395,erp!$E$3:$E$2999)</f>
        <v>726</v>
      </c>
      <c r="D1395" s="42">
        <f>SUMIF(location1!$B$3:$B$3000,Sheet1!A1395,location1!$L$3:$L$3000)</f>
        <v>0</v>
      </c>
      <c r="E1395" s="42">
        <f>SUMIF('ERP-EXCEL 25 (2)'!$B$4:$B$3000,Sheet1!A1395,'ERP-EXCEL 25 (2)'!$F$4:$F$3000)</f>
        <v>300</v>
      </c>
      <c r="F1395" s="37" t="e">
        <f>SUMIF(#REF!,Sheet1!A1395,#REF!)</f>
        <v>#REF!</v>
      </c>
    </row>
    <row r="1396" spans="1:6">
      <c r="A1396" s="9" t="s">
        <v>79</v>
      </c>
      <c r="B1396" s="9" t="s">
        <v>60</v>
      </c>
      <c r="C1396" s="42">
        <f>SUMIF(erp!$C$3:$C$2999,Sheet1!A1396,erp!$E$3:$E$2999)</f>
        <v>2241</v>
      </c>
      <c r="D1396" s="42">
        <f>SUMIF(location1!$B$3:$B$3000,Sheet1!A1396,location1!$L$3:$L$3000)</f>
        <v>0</v>
      </c>
      <c r="E1396" s="42">
        <f>SUMIF('ERP-EXCEL 25 (2)'!$B$4:$B$3000,Sheet1!A1396,'ERP-EXCEL 25 (2)'!$F$4:$F$3000)</f>
        <v>0</v>
      </c>
      <c r="F1396" s="37" t="e">
        <f>SUMIF(#REF!,Sheet1!A1396,#REF!)</f>
        <v>#REF!</v>
      </c>
    </row>
    <row r="1397" spans="1:6">
      <c r="A1397" s="9" t="s">
        <v>78</v>
      </c>
      <c r="B1397" s="9" t="s">
        <v>60</v>
      </c>
      <c r="C1397" s="42">
        <f>SUMIF(erp!$C$3:$C$2999,Sheet1!A1397,erp!$E$3:$E$2999)</f>
        <v>118</v>
      </c>
      <c r="D1397" s="42">
        <f>SUMIF(location1!$B$3:$B$3000,Sheet1!A1397,location1!$L$3:$L$3000)</f>
        <v>0</v>
      </c>
      <c r="E1397" s="42">
        <f>SUMIF('ERP-EXCEL 25 (2)'!$B$4:$B$3000,Sheet1!A1397,'ERP-EXCEL 25 (2)'!$F$4:$F$3000)</f>
        <v>120</v>
      </c>
      <c r="F1397" s="37" t="e">
        <f>SUMIF(#REF!,Sheet1!A1397,#REF!)</f>
        <v>#REF!</v>
      </c>
    </row>
    <row r="1398" spans="1:6">
      <c r="A1398" s="9" t="s">
        <v>77</v>
      </c>
      <c r="B1398" s="9" t="s">
        <v>60</v>
      </c>
      <c r="C1398" s="42">
        <f>SUMIF(erp!$C$3:$C$2999,Sheet1!A1398,erp!$E$3:$E$2999)</f>
        <v>2467</v>
      </c>
      <c r="D1398" s="42">
        <f>SUMIF(location1!$B$3:$B$3000,Sheet1!A1398,location1!$L$3:$L$3000)</f>
        <v>0</v>
      </c>
      <c r="E1398" s="42">
        <f>SUMIF('ERP-EXCEL 25 (2)'!$B$4:$B$3000,Sheet1!A1398,'ERP-EXCEL 25 (2)'!$F$4:$F$3000)</f>
        <v>0</v>
      </c>
      <c r="F1398" s="37" t="e">
        <f>SUMIF(#REF!,Sheet1!A1398,#REF!)</f>
        <v>#REF!</v>
      </c>
    </row>
    <row r="1399" spans="1:6">
      <c r="A1399" s="9" t="s">
        <v>75</v>
      </c>
      <c r="B1399" s="9" t="s">
        <v>60</v>
      </c>
      <c r="C1399" s="42">
        <f>SUMIF(erp!$C$3:$C$2999,Sheet1!A1399,erp!$E$3:$E$2999)</f>
        <v>3410</v>
      </c>
      <c r="D1399" s="42">
        <f>SUMIF(location1!$B$3:$B$3000,Sheet1!A1399,location1!$L$3:$L$3000)</f>
        <v>0</v>
      </c>
      <c r="E1399" s="42">
        <f>SUMIF('ERP-EXCEL 25 (2)'!$B$4:$B$3000,Sheet1!A1399,'ERP-EXCEL 25 (2)'!$F$4:$F$3000)</f>
        <v>0</v>
      </c>
      <c r="F1399" s="37" t="e">
        <f>SUMIF(#REF!,Sheet1!A1399,#REF!)</f>
        <v>#REF!</v>
      </c>
    </row>
    <row r="1400" spans="1:6">
      <c r="A1400" s="9" t="s">
        <v>74</v>
      </c>
      <c r="B1400" s="9" t="s">
        <v>60</v>
      </c>
      <c r="C1400" s="42">
        <f>SUMIF(erp!$C$3:$C$2999,Sheet1!A1400,erp!$E$3:$E$2999)</f>
        <v>146</v>
      </c>
      <c r="D1400" s="42">
        <f>SUMIF(location1!$B$3:$B$3000,Sheet1!A1400,location1!$L$3:$L$3000)</f>
        <v>0</v>
      </c>
      <c r="E1400" s="42">
        <f>SUMIF('ERP-EXCEL 25 (2)'!$B$4:$B$3000,Sheet1!A1400,'ERP-EXCEL 25 (2)'!$F$4:$F$3000)</f>
        <v>120</v>
      </c>
      <c r="F1400" s="37" t="e">
        <f>SUMIF(#REF!,Sheet1!A1400,#REF!)</f>
        <v>#REF!</v>
      </c>
    </row>
    <row r="1401" spans="1:6">
      <c r="A1401" s="9" t="s">
        <v>73</v>
      </c>
      <c r="B1401" s="9" t="s">
        <v>60</v>
      </c>
      <c r="C1401" s="42">
        <f>SUMIF(erp!$C$3:$C$2999,Sheet1!A1401,erp!$E$3:$E$2999)</f>
        <v>4321</v>
      </c>
      <c r="D1401" s="42">
        <f>SUMIF(location1!$B$3:$B$3000,Sheet1!A1401,location1!$L$3:$L$3000)</f>
        <v>0</v>
      </c>
      <c r="E1401" s="42">
        <f>SUMIF('ERP-EXCEL 25 (2)'!$B$4:$B$3000,Sheet1!A1401,'ERP-EXCEL 25 (2)'!$F$4:$F$3000)</f>
        <v>0</v>
      </c>
      <c r="F1401" s="37" t="e">
        <f>SUMIF(#REF!,Sheet1!A1401,#REF!)</f>
        <v>#REF!</v>
      </c>
    </row>
    <row r="1402" spans="1:6">
      <c r="A1402" s="9" t="s">
        <v>72</v>
      </c>
      <c r="B1402" s="9" t="s">
        <v>60</v>
      </c>
      <c r="C1402" s="42">
        <f>SUMIF(erp!$C$3:$C$2999,Sheet1!A1402,erp!$E$3:$E$2999)</f>
        <v>1399</v>
      </c>
      <c r="D1402" s="42">
        <f>SUMIF(location1!$B$3:$B$3000,Sheet1!A1402,location1!$L$3:$L$3000)</f>
        <v>0</v>
      </c>
      <c r="E1402" s="42">
        <f>SUMIF('ERP-EXCEL 25 (2)'!$B$4:$B$3000,Sheet1!A1402,'ERP-EXCEL 25 (2)'!$F$4:$F$3000)</f>
        <v>0</v>
      </c>
      <c r="F1402" s="37" t="e">
        <f>SUMIF(#REF!,Sheet1!A1402,#REF!)</f>
        <v>#REF!</v>
      </c>
    </row>
    <row r="1403" spans="1:6">
      <c r="A1403" s="9" t="s">
        <v>71</v>
      </c>
      <c r="B1403" s="9" t="s">
        <v>60</v>
      </c>
      <c r="C1403" s="42">
        <f>SUMIF(erp!$C$3:$C$2999,Sheet1!A1403,erp!$E$3:$E$2999)</f>
        <v>694</v>
      </c>
      <c r="D1403" s="42">
        <f>SUMIF(location1!$B$3:$B$3000,Sheet1!A1403,location1!$L$3:$L$3000)</f>
        <v>0</v>
      </c>
      <c r="E1403" s="42">
        <f>SUMIF('ERP-EXCEL 25 (2)'!$B$4:$B$3000,Sheet1!A1403,'ERP-EXCEL 25 (2)'!$F$4:$F$3000)</f>
        <v>0</v>
      </c>
      <c r="F1403" s="37" t="e">
        <f>SUMIF(#REF!,Sheet1!A1403,#REF!)</f>
        <v>#REF!</v>
      </c>
    </row>
    <row r="1404" spans="1:6">
      <c r="A1404" s="9" t="s">
        <v>70</v>
      </c>
      <c r="B1404" s="9" t="s">
        <v>60</v>
      </c>
      <c r="C1404" s="42">
        <f>SUMIF(erp!$C$3:$C$2999,Sheet1!A1404,erp!$E$3:$E$2999)</f>
        <v>1742</v>
      </c>
      <c r="D1404" s="42">
        <f>SUMIF(location1!$B$3:$B$3000,Sheet1!A1404,location1!$L$3:$L$3000)</f>
        <v>0</v>
      </c>
      <c r="E1404" s="42">
        <f>SUMIF('ERP-EXCEL 25 (2)'!$B$4:$B$3000,Sheet1!A1404,'ERP-EXCEL 25 (2)'!$F$4:$F$3000)</f>
        <v>420</v>
      </c>
      <c r="F1404" s="37" t="e">
        <f>SUMIF(#REF!,Sheet1!A1404,#REF!)</f>
        <v>#REF!</v>
      </c>
    </row>
    <row r="1405" spans="1:6">
      <c r="A1405" s="9" t="s">
        <v>69</v>
      </c>
      <c r="B1405" s="9" t="s">
        <v>66</v>
      </c>
      <c r="C1405" s="42">
        <f>SUMIF(erp!$C$3:$C$2999,Sheet1!A1405,erp!$E$3:$E$2999)</f>
        <v>255</v>
      </c>
      <c r="D1405" s="42">
        <f>SUMIF(location1!$B$3:$B$3000,Sheet1!A1405,location1!$L$3:$L$3000)</f>
        <v>0</v>
      </c>
      <c r="E1405" s="42">
        <f>SUMIF('ERP-EXCEL 25 (2)'!$B$4:$B$3000,Sheet1!A1405,'ERP-EXCEL 25 (2)'!$F$4:$F$3000)</f>
        <v>0</v>
      </c>
      <c r="F1405" s="37" t="e">
        <f>SUMIF(#REF!,Sheet1!A1405,#REF!)</f>
        <v>#REF!</v>
      </c>
    </row>
    <row r="1406" spans="1:6">
      <c r="A1406" s="9" t="s">
        <v>68</v>
      </c>
      <c r="B1406" s="9" t="s">
        <v>66</v>
      </c>
      <c r="C1406" s="42">
        <f>SUMIF(erp!$C$3:$C$2999,Sheet1!A1406,erp!$E$3:$E$2999)</f>
        <v>804</v>
      </c>
      <c r="D1406" s="42">
        <f>SUMIF(location1!$B$3:$B$3000,Sheet1!A1406,location1!$L$3:$L$3000)</f>
        <v>0</v>
      </c>
      <c r="E1406" s="42">
        <f>SUMIF('ERP-EXCEL 25 (2)'!$B$4:$B$3000,Sheet1!A1406,'ERP-EXCEL 25 (2)'!$F$4:$F$3000)</f>
        <v>0</v>
      </c>
      <c r="F1406" s="37" t="e">
        <f>SUMIF(#REF!,Sheet1!A1406,#REF!)</f>
        <v>#REF!</v>
      </c>
    </row>
    <row r="1407" spans="1:6">
      <c r="A1407" s="9" t="s">
        <v>67</v>
      </c>
      <c r="B1407" s="9" t="s">
        <v>66</v>
      </c>
      <c r="C1407" s="42">
        <f>SUMIF(erp!$C$3:$C$2999,Sheet1!A1407,erp!$E$3:$E$2999)</f>
        <v>755</v>
      </c>
      <c r="D1407" s="42">
        <f>SUMIF(location1!$B$3:$B$3000,Sheet1!A1407,location1!$L$3:$L$3000)</f>
        <v>0</v>
      </c>
      <c r="E1407" s="42">
        <f>SUMIF('ERP-EXCEL 25 (2)'!$B$4:$B$3000,Sheet1!A1407,'ERP-EXCEL 25 (2)'!$F$4:$F$3000)</f>
        <v>0</v>
      </c>
      <c r="F1407" s="37" t="e">
        <f>SUMIF(#REF!,Sheet1!A1407,#REF!)</f>
        <v>#REF!</v>
      </c>
    </row>
    <row r="1408" spans="1:6">
      <c r="A1408" s="9" t="s">
        <v>65</v>
      </c>
      <c r="B1408" s="9" t="s">
        <v>64</v>
      </c>
      <c r="C1408" s="42">
        <f>SUMIF(erp!$C$3:$C$2999,Sheet1!A1408,erp!$E$3:$E$2999)</f>
        <v>1497</v>
      </c>
      <c r="D1408" s="42">
        <f>SUMIF(location1!$B$3:$B$3000,Sheet1!A1408,location1!$L$3:$L$3000)</f>
        <v>0</v>
      </c>
      <c r="E1408" s="42">
        <f>SUMIF('ERP-EXCEL 25 (2)'!$B$4:$B$3000,Sheet1!A1408,'ERP-EXCEL 25 (2)'!$F$4:$F$3000)</f>
        <v>0</v>
      </c>
      <c r="F1408" s="37" t="e">
        <f>SUMIF(#REF!,Sheet1!A1408,#REF!)</f>
        <v>#REF!</v>
      </c>
    </row>
    <row r="1409" spans="1:6">
      <c r="A1409" s="9" t="s">
        <v>63</v>
      </c>
      <c r="B1409" s="9" t="s">
        <v>60</v>
      </c>
      <c r="C1409" s="42">
        <f>SUMIF(erp!$C$3:$C$2999,Sheet1!A1409,erp!$E$3:$E$2999)</f>
        <v>297</v>
      </c>
      <c r="D1409" s="42">
        <f>SUMIF(location1!$B$3:$B$3000,Sheet1!A1409,location1!$L$3:$L$3000)</f>
        <v>0</v>
      </c>
      <c r="E1409" s="42">
        <f>SUMIF('ERP-EXCEL 25 (2)'!$B$4:$B$3000,Sheet1!A1409,'ERP-EXCEL 25 (2)'!$F$4:$F$3000)</f>
        <v>0</v>
      </c>
      <c r="F1409" s="37" t="e">
        <f>SUMIF(#REF!,Sheet1!A1409,#REF!)</f>
        <v>#REF!</v>
      </c>
    </row>
    <row r="1410" spans="1:6">
      <c r="A1410" s="9" t="s">
        <v>59</v>
      </c>
      <c r="B1410" s="9" t="s">
        <v>58</v>
      </c>
      <c r="C1410" s="42">
        <f>SUMIF(erp!$C$3:$C$2999,Sheet1!A1410,erp!$E$3:$E$2999)</f>
        <v>25000</v>
      </c>
      <c r="D1410" s="42">
        <f>SUMIF(location1!$B$3:$B$3000,Sheet1!A1410,location1!$L$3:$L$3000)</f>
        <v>25000</v>
      </c>
      <c r="E1410" s="42">
        <f>SUMIF('ERP-EXCEL 25 (2)'!$B$4:$B$3000,Sheet1!A1410,'ERP-EXCEL 25 (2)'!$F$4:$F$3000)</f>
        <v>0</v>
      </c>
      <c r="F1410" s="37" t="e">
        <f>SUMIF(#REF!,Sheet1!A1410,#REF!)</f>
        <v>#REF!</v>
      </c>
    </row>
    <row r="1411" spans="1:6">
      <c r="A1411" s="9" t="s">
        <v>57</v>
      </c>
      <c r="B1411" s="9" t="s">
        <v>56</v>
      </c>
      <c r="C1411" s="42">
        <f>SUMIF(erp!$C$3:$C$2999,Sheet1!A1411,erp!$E$3:$E$2999)</f>
        <v>15000</v>
      </c>
      <c r="D1411" s="42">
        <f>SUMIF(location1!$B$3:$B$3000,Sheet1!A1411,location1!$L$3:$L$3000)</f>
        <v>13000</v>
      </c>
      <c r="E1411" s="42">
        <f>SUMIF('ERP-EXCEL 25 (2)'!$B$4:$B$3000,Sheet1!A1411,'ERP-EXCEL 25 (2)'!$F$4:$F$3000)</f>
        <v>0</v>
      </c>
      <c r="F1411" s="37" t="e">
        <f>SUMIF(#REF!,Sheet1!A1411,#REF!)</f>
        <v>#REF!</v>
      </c>
    </row>
    <row r="1412" spans="1:6">
      <c r="A1412" s="9" t="s">
        <v>53</v>
      </c>
      <c r="B1412" s="9" t="s">
        <v>52</v>
      </c>
      <c r="C1412" s="42">
        <f>SUMIF(erp!$C$3:$C$2999,Sheet1!A1412,erp!$E$3:$E$2999)</f>
        <v>17500</v>
      </c>
      <c r="D1412" s="42">
        <f>SUMIF(location1!$B$3:$B$3000,Sheet1!A1412,location1!$L$3:$L$3000)</f>
        <v>0</v>
      </c>
      <c r="E1412" s="42">
        <f>SUMIF('ERP-EXCEL 25 (2)'!$B$4:$B$3000,Sheet1!A1412,'ERP-EXCEL 25 (2)'!$F$4:$F$3000)</f>
        <v>15000</v>
      </c>
      <c r="F1412" s="37" t="e">
        <f>SUMIF(#REF!,Sheet1!A1412,#REF!)</f>
        <v>#REF!</v>
      </c>
    </row>
    <row r="1413" spans="1:6">
      <c r="A1413" s="9" t="s">
        <v>51</v>
      </c>
      <c r="B1413" s="9" t="s">
        <v>50</v>
      </c>
      <c r="C1413" s="42">
        <f>SUMIF(erp!$C$3:$C$2999,Sheet1!A1413,erp!$E$3:$E$2999)</f>
        <v>38000</v>
      </c>
      <c r="D1413" s="42">
        <f>SUMIF(location1!$B$3:$B$3000,Sheet1!A1413,location1!$L$3:$L$3000)</f>
        <v>13000</v>
      </c>
      <c r="E1413" s="42">
        <f>SUMIF('ERP-EXCEL 25 (2)'!$B$4:$B$3000,Sheet1!A1413,'ERP-EXCEL 25 (2)'!$F$4:$F$3000)</f>
        <v>0</v>
      </c>
      <c r="F1413" s="37" t="e">
        <f>SUMIF(#REF!,Sheet1!A1413,#REF!)</f>
        <v>#REF!</v>
      </c>
    </row>
    <row r="1414" spans="1:6">
      <c r="A1414" s="9" t="s">
        <v>49</v>
      </c>
      <c r="B1414" s="9" t="s">
        <v>48</v>
      </c>
      <c r="C1414" s="42">
        <f>SUMIF(erp!$C$3:$C$2999,Sheet1!A1414,erp!$E$3:$E$2999)</f>
        <v>20800</v>
      </c>
      <c r="D1414" s="42">
        <f>SUMIF(location1!$B$3:$B$3000,Sheet1!A1414,location1!$L$3:$L$3000)</f>
        <v>22000</v>
      </c>
      <c r="E1414" s="42">
        <f>SUMIF('ERP-EXCEL 25 (2)'!$B$4:$B$3000,Sheet1!A1414,'ERP-EXCEL 25 (2)'!$F$4:$F$3000)</f>
        <v>2200</v>
      </c>
      <c r="F1414" s="37" t="e">
        <f>SUMIF(#REF!,Sheet1!A1414,#REF!)</f>
        <v>#REF!</v>
      </c>
    </row>
    <row r="1415" spans="1:6">
      <c r="A1415" s="9" t="s">
        <v>47</v>
      </c>
      <c r="B1415" s="9" t="s">
        <v>45</v>
      </c>
      <c r="C1415" s="42">
        <f>SUMIF(erp!$C$3:$C$2999,Sheet1!A1415,erp!$E$3:$E$2999)</f>
        <v>14310</v>
      </c>
      <c r="D1415" s="42">
        <f>SUMIF(location1!$B$3:$B$3000,Sheet1!A1415,location1!$L$3:$L$3000)</f>
        <v>12310</v>
      </c>
      <c r="E1415" s="42">
        <f>SUMIF('ERP-EXCEL 25 (2)'!$B$4:$B$3000,Sheet1!A1415,'ERP-EXCEL 25 (2)'!$F$4:$F$3000)</f>
        <v>0</v>
      </c>
      <c r="F1415" s="37" t="e">
        <f>SUMIF(#REF!,Sheet1!A1415,#REF!)</f>
        <v>#REF!</v>
      </c>
    </row>
    <row r="1416" spans="1:6">
      <c r="A1416" s="9" t="s">
        <v>46</v>
      </c>
      <c r="B1416" s="9" t="s">
        <v>45</v>
      </c>
      <c r="C1416" s="42">
        <f>SUMIF(erp!$C$3:$C$2999,Sheet1!A1416,erp!$E$3:$E$2999)</f>
        <v>38000</v>
      </c>
      <c r="D1416" s="42">
        <f>SUMIF(location1!$B$3:$B$3000,Sheet1!A1416,location1!$L$3:$L$3000)</f>
        <v>37000</v>
      </c>
      <c r="E1416" s="42">
        <f>SUMIF('ERP-EXCEL 25 (2)'!$B$4:$B$3000,Sheet1!A1416,'ERP-EXCEL 25 (2)'!$F$4:$F$3000)</f>
        <v>0</v>
      </c>
      <c r="F1416" s="37" t="e">
        <f>SUMIF(#REF!,Sheet1!A1416,#REF!)</f>
        <v>#REF!</v>
      </c>
    </row>
    <row r="1417" spans="1:6">
      <c r="A1417" s="9" t="s">
        <v>42</v>
      </c>
      <c r="B1417" s="9" t="s">
        <v>31</v>
      </c>
      <c r="C1417" s="42">
        <f>SUMIF(erp!$C$3:$C$2999,Sheet1!A1417,erp!$E$3:$E$2999)</f>
        <v>17500</v>
      </c>
      <c r="D1417" s="42">
        <f>SUMIF(location1!$B$3:$B$3000,Sheet1!A1417,location1!$L$3:$L$3000)</f>
        <v>17500</v>
      </c>
      <c r="E1417" s="42">
        <f>SUMIF('ERP-EXCEL 25 (2)'!$B$4:$B$3000,Sheet1!A1417,'ERP-EXCEL 25 (2)'!$F$4:$F$3000)</f>
        <v>0</v>
      </c>
      <c r="F1417" s="37" t="e">
        <f>SUMIF(#REF!,Sheet1!A1417,#REF!)</f>
        <v>#REF!</v>
      </c>
    </row>
    <row r="1418" spans="1:6">
      <c r="A1418" s="9" t="s">
        <v>41</v>
      </c>
      <c r="B1418" s="9" t="s">
        <v>31</v>
      </c>
      <c r="C1418" s="42">
        <f>SUMIF(erp!$C$3:$C$2999,Sheet1!A1418,erp!$E$3:$E$2999)</f>
        <v>3000</v>
      </c>
      <c r="D1418" s="42">
        <f>SUMIF(location1!$B$3:$B$3000,Sheet1!A1418,location1!$L$3:$L$3000)</f>
        <v>3000</v>
      </c>
      <c r="E1418" s="42">
        <f>SUMIF('ERP-EXCEL 25 (2)'!$B$4:$B$3000,Sheet1!A1418,'ERP-EXCEL 25 (2)'!$F$4:$F$3000)</f>
        <v>0</v>
      </c>
      <c r="F1418" s="37" t="e">
        <f>SUMIF(#REF!,Sheet1!A1418,#REF!)</f>
        <v>#REF!</v>
      </c>
    </row>
    <row r="1419" spans="1:6">
      <c r="A1419" s="9" t="s">
        <v>40</v>
      </c>
      <c r="B1419" s="9" t="s">
        <v>31</v>
      </c>
      <c r="C1419" s="42">
        <f>SUMIF(erp!$C$3:$C$2999,Sheet1!A1419,erp!$E$3:$E$2999)</f>
        <v>18889</v>
      </c>
      <c r="D1419" s="42">
        <f>SUMIF(location1!$B$3:$B$3000,Sheet1!A1419,location1!$L$3:$L$3000)</f>
        <v>14120</v>
      </c>
      <c r="E1419" s="42">
        <f>SUMIF('ERP-EXCEL 25 (2)'!$B$4:$B$3000,Sheet1!A1419,'ERP-EXCEL 25 (2)'!$F$4:$F$3000)</f>
        <v>5000</v>
      </c>
      <c r="F1419" s="37" t="e">
        <f>SUMIF(#REF!,Sheet1!A1419,#REF!)</f>
        <v>#REF!</v>
      </c>
    </row>
    <row r="1420" spans="1:6">
      <c r="A1420" s="9" t="s">
        <v>39</v>
      </c>
      <c r="B1420" s="9" t="s">
        <v>31</v>
      </c>
      <c r="C1420" s="42">
        <f>SUMIF(erp!$C$3:$C$2999,Sheet1!A1420,erp!$E$3:$E$2999)</f>
        <v>10200</v>
      </c>
      <c r="D1420" s="42">
        <f>SUMIF(location1!$B$3:$B$3000,Sheet1!A1420,location1!$L$3:$L$3000)</f>
        <v>6000</v>
      </c>
      <c r="E1420" s="42">
        <f>SUMIF('ERP-EXCEL 25 (2)'!$B$4:$B$3000,Sheet1!A1420,'ERP-EXCEL 25 (2)'!$F$4:$F$3000)</f>
        <v>0</v>
      </c>
      <c r="F1420" s="37" t="e">
        <f>SUMIF(#REF!,Sheet1!A1420,#REF!)</f>
        <v>#REF!</v>
      </c>
    </row>
    <row r="1421" spans="1:6">
      <c r="A1421" s="9" t="s">
        <v>38</v>
      </c>
      <c r="B1421" s="9" t="s">
        <v>31</v>
      </c>
      <c r="C1421" s="42">
        <f>SUMIF(erp!$C$3:$C$2999,Sheet1!A1421,erp!$E$3:$E$2999)</f>
        <v>51840</v>
      </c>
      <c r="D1421" s="42">
        <f>SUMIF(location1!$B$3:$B$3000,Sheet1!A1421,location1!$L$3:$L$3000)</f>
        <v>52800</v>
      </c>
      <c r="E1421" s="42">
        <f>SUMIF('ERP-EXCEL 25 (2)'!$B$4:$B$3000,Sheet1!A1421,'ERP-EXCEL 25 (2)'!$F$4:$F$3000)</f>
        <v>0</v>
      </c>
      <c r="F1421" s="37" t="e">
        <f>SUMIF(#REF!,Sheet1!A1421,#REF!)</f>
        <v>#REF!</v>
      </c>
    </row>
    <row r="1422" spans="1:6">
      <c r="A1422" s="9" t="s">
        <v>37</v>
      </c>
      <c r="B1422" s="9" t="s">
        <v>31</v>
      </c>
      <c r="C1422" s="42">
        <f>SUMIF(erp!$C$3:$C$2999,Sheet1!A1422,erp!$E$3:$E$2999)</f>
        <v>6090</v>
      </c>
      <c r="D1422" s="42">
        <f>SUMIF(location1!$B$3:$B$3000,Sheet1!A1422,location1!$L$3:$L$3000)</f>
        <v>6140</v>
      </c>
      <c r="E1422" s="42">
        <f>SUMIF('ERP-EXCEL 25 (2)'!$B$4:$B$3000,Sheet1!A1422,'ERP-EXCEL 25 (2)'!$F$4:$F$3000)</f>
        <v>0</v>
      </c>
      <c r="F1422" s="37" t="e">
        <f>SUMIF(#REF!,Sheet1!A1422,#REF!)</f>
        <v>#REF!</v>
      </c>
    </row>
    <row r="1423" spans="1:6">
      <c r="A1423" s="9" t="s">
        <v>36</v>
      </c>
      <c r="B1423" s="9" t="s">
        <v>31</v>
      </c>
      <c r="C1423" s="42">
        <f>SUMIF(erp!$C$3:$C$2999,Sheet1!A1423,erp!$E$3:$E$2999)</f>
        <v>172023</v>
      </c>
      <c r="D1423" s="42">
        <f>SUMIF(location1!$B$3:$B$3000,Sheet1!A1423,location1!$L$3:$L$3000)</f>
        <v>25700</v>
      </c>
      <c r="E1423" s="42">
        <f>SUMIF('ERP-EXCEL 25 (2)'!$B$4:$B$3000,Sheet1!A1423,'ERP-EXCEL 25 (2)'!$F$4:$F$3000)</f>
        <v>0</v>
      </c>
      <c r="F1423" s="37" t="e">
        <f>SUMIF(#REF!,Sheet1!A1423,#REF!)</f>
        <v>#REF!</v>
      </c>
    </row>
    <row r="1424" spans="1:6">
      <c r="A1424" s="9" t="s">
        <v>35</v>
      </c>
      <c r="B1424" s="9" t="s">
        <v>31</v>
      </c>
      <c r="C1424" s="42">
        <f>SUMIF(erp!$C$3:$C$2999,Sheet1!A1424,erp!$E$3:$E$2999)</f>
        <v>18500</v>
      </c>
      <c r="D1424" s="42">
        <f>SUMIF(location1!$B$3:$B$3000,Sheet1!A1424,location1!$L$3:$L$3000)</f>
        <v>18820</v>
      </c>
      <c r="E1424" s="42">
        <f>SUMIF('ERP-EXCEL 25 (2)'!$B$4:$B$3000,Sheet1!A1424,'ERP-EXCEL 25 (2)'!$F$4:$F$3000)</f>
        <v>0</v>
      </c>
      <c r="F1424" s="37" t="e">
        <f>SUMIF(#REF!,Sheet1!A1424,#REF!)</f>
        <v>#REF!</v>
      </c>
    </row>
    <row r="1425" spans="1:6">
      <c r="A1425" s="9" t="s">
        <v>33</v>
      </c>
      <c r="B1425" s="9" t="s">
        <v>31</v>
      </c>
      <c r="C1425" s="42">
        <f>SUMIF(erp!$C$3:$C$2999,Sheet1!A1425,erp!$E$3:$E$2999)</f>
        <v>15064</v>
      </c>
      <c r="D1425" s="42">
        <f>SUMIF(location1!$B$3:$B$3000,Sheet1!A1425,location1!$L$3:$L$3000)</f>
        <v>15064</v>
      </c>
      <c r="E1425" s="42">
        <f>SUMIF('ERP-EXCEL 25 (2)'!$B$4:$B$3000,Sheet1!A1425,'ERP-EXCEL 25 (2)'!$F$4:$F$3000)</f>
        <v>0</v>
      </c>
      <c r="F1425" s="37" t="e">
        <f>SUMIF(#REF!,Sheet1!A1425,#REF!)</f>
        <v>#REF!</v>
      </c>
    </row>
    <row r="1426" spans="1:6">
      <c r="A1426" s="9" t="s">
        <v>32</v>
      </c>
      <c r="B1426" s="9" t="s">
        <v>31</v>
      </c>
      <c r="C1426" s="42">
        <f>SUMIF(erp!$C$3:$C$2999,Sheet1!A1426,erp!$E$3:$E$2999)</f>
        <v>50500</v>
      </c>
      <c r="D1426" s="42">
        <f>SUMIF(location1!$B$3:$B$3000,Sheet1!A1426,location1!$L$3:$L$3000)</f>
        <v>0</v>
      </c>
      <c r="E1426" s="42">
        <f>SUMIF('ERP-EXCEL 25 (2)'!$B$4:$B$3000,Sheet1!A1426,'ERP-EXCEL 25 (2)'!$F$4:$F$3000)</f>
        <v>0</v>
      </c>
      <c r="F1426" s="37" t="e">
        <f>SUMIF(#REF!,Sheet1!A1426,#REF!)</f>
        <v>#REF!</v>
      </c>
    </row>
    <row r="1427" spans="1:6">
      <c r="A1427" s="9" t="s">
        <v>30</v>
      </c>
      <c r="B1427" s="9" t="s">
        <v>28</v>
      </c>
      <c r="C1427" s="42">
        <f>SUMIF(erp!$C$3:$C$2999,Sheet1!A1427,erp!$E$3:$E$2999)</f>
        <v>4600</v>
      </c>
      <c r="D1427" s="42">
        <f>SUMIF(location1!$B$3:$B$3000,Sheet1!A1427,location1!$L$3:$L$3000)</f>
        <v>9600</v>
      </c>
      <c r="E1427" s="42">
        <f>SUMIF('ERP-EXCEL 25 (2)'!$B$4:$B$3000,Sheet1!A1427,'ERP-EXCEL 25 (2)'!$F$4:$F$3000)</f>
        <v>0</v>
      </c>
      <c r="F1427" s="37" t="e">
        <f>SUMIF(#REF!,Sheet1!A1427,#REF!)</f>
        <v>#REF!</v>
      </c>
    </row>
    <row r="1428" spans="1:6">
      <c r="A1428" s="9" t="s">
        <v>24</v>
      </c>
      <c r="B1428" s="9" t="s">
        <v>23</v>
      </c>
      <c r="C1428" s="42">
        <f>SUMIF(erp!$C$3:$C$2999,Sheet1!A1428,erp!$E$3:$E$2999)</f>
        <v>44737</v>
      </c>
      <c r="D1428" s="42">
        <f>SUMIF(location1!$B$3:$B$3000,Sheet1!A1428,location1!$L$3:$L$3000)</f>
        <v>33050</v>
      </c>
      <c r="E1428" s="42">
        <f>SUMIF('ERP-EXCEL 25 (2)'!$B$4:$B$3000,Sheet1!A1428,'ERP-EXCEL 25 (2)'!$F$4:$F$3000)</f>
        <v>21830</v>
      </c>
      <c r="F1428" s="37" t="e">
        <f>SUMIF(#REF!,Sheet1!A1428,#REF!)</f>
        <v>#REF!</v>
      </c>
    </row>
    <row r="1429" spans="1:6">
      <c r="A1429" s="9" t="s">
        <v>22</v>
      </c>
      <c r="B1429" s="9" t="s">
        <v>21</v>
      </c>
      <c r="C1429" s="42">
        <f>SUMIF(erp!$C$3:$C$2999,Sheet1!A1429,erp!$E$3:$E$2999)</f>
        <v>200</v>
      </c>
      <c r="D1429" s="42">
        <f>SUMIF(location1!$B$3:$B$3000,Sheet1!A1429,location1!$L$3:$L$3000)</f>
        <v>0</v>
      </c>
      <c r="E1429" s="42">
        <f>SUMIF('ERP-EXCEL 25 (2)'!$B$4:$B$3000,Sheet1!A1429,'ERP-EXCEL 25 (2)'!$F$4:$F$3000)</f>
        <v>0</v>
      </c>
      <c r="F1429" s="37" t="e">
        <f>SUMIF(#REF!,Sheet1!A1429,#REF!)</f>
        <v>#REF!</v>
      </c>
    </row>
    <row r="1430" spans="1:6">
      <c r="A1430" s="9" t="s">
        <v>20</v>
      </c>
      <c r="B1430" s="9" t="s">
        <v>19</v>
      </c>
      <c r="C1430" s="42">
        <f>SUMIF(erp!$C$3:$C$2999,Sheet1!A1430,erp!$E$3:$E$2999)</f>
        <v>18000</v>
      </c>
      <c r="D1430" s="42">
        <f>SUMIF(location1!$B$3:$B$3000,Sheet1!A1430,location1!$L$3:$L$3000)</f>
        <v>12000</v>
      </c>
      <c r="E1430" s="42">
        <f>SUMIF('ERP-EXCEL 25 (2)'!$B$4:$B$3000,Sheet1!A1430,'ERP-EXCEL 25 (2)'!$F$4:$F$3000)</f>
        <v>0</v>
      </c>
      <c r="F1430" s="37" t="e">
        <f>SUMIF(#REF!,Sheet1!A1430,#REF!)</f>
        <v>#REF!</v>
      </c>
    </row>
    <row r="1431" spans="1:6">
      <c r="A1431" s="9" t="s">
        <v>17</v>
      </c>
      <c r="B1431" s="9" t="s">
        <v>16</v>
      </c>
      <c r="C1431" s="42">
        <f>SUMIF(erp!$C$3:$C$2999,Sheet1!A1431,erp!$E$3:$E$2999)</f>
        <v>30</v>
      </c>
      <c r="D1431" s="42">
        <f>SUMIF(location1!$B$3:$B$3000,Sheet1!A1431,location1!$L$3:$L$3000)</f>
        <v>0</v>
      </c>
      <c r="E1431" s="42">
        <f>SUMIF('ERP-EXCEL 25 (2)'!$B$4:$B$3000,Sheet1!A1431,'ERP-EXCEL 25 (2)'!$F$4:$F$3000)</f>
        <v>0</v>
      </c>
      <c r="F1431" s="37" t="e">
        <f>SUMIF(#REF!,Sheet1!A1431,#REF!)</f>
        <v>#REF!</v>
      </c>
    </row>
    <row r="1432" spans="1:6">
      <c r="A1432" s="9" t="s">
        <v>15</v>
      </c>
      <c r="B1432" s="9" t="s">
        <v>14</v>
      </c>
      <c r="C1432" s="42">
        <f>SUMIF(erp!$C$3:$C$2999,Sheet1!A1432,erp!$E$3:$E$2999)</f>
        <v>288</v>
      </c>
      <c r="D1432" s="42">
        <f>SUMIF(location1!$B$3:$B$3000,Sheet1!A1432,location1!$L$3:$L$3000)</f>
        <v>0</v>
      </c>
      <c r="E1432" s="42">
        <f>SUMIF('ERP-EXCEL 25 (2)'!$B$4:$B$3000,Sheet1!A1432,'ERP-EXCEL 25 (2)'!$F$4:$F$3000)</f>
        <v>0</v>
      </c>
      <c r="F1432" s="37" t="e">
        <f>SUMIF(#REF!,Sheet1!A1432,#REF!)</f>
        <v>#REF!</v>
      </c>
    </row>
    <row r="1433" spans="1:6">
      <c r="A1433" s="9" t="s">
        <v>13</v>
      </c>
      <c r="B1433" s="9" t="s">
        <v>12</v>
      </c>
      <c r="C1433" s="42">
        <f>SUMIF(erp!$C$3:$C$2999,Sheet1!A1433,erp!$E$3:$E$2999)</f>
        <v>390</v>
      </c>
      <c r="D1433" s="42">
        <f>SUMIF(location1!$B$3:$B$3000,Sheet1!A1433,location1!$L$3:$L$3000)</f>
        <v>0</v>
      </c>
      <c r="E1433" s="42">
        <f>SUMIF('ERP-EXCEL 25 (2)'!$B$4:$B$3000,Sheet1!A1433,'ERP-EXCEL 25 (2)'!$F$4:$F$3000)</f>
        <v>0</v>
      </c>
      <c r="F1433" s="37" t="e">
        <f>SUMIF(#REF!,Sheet1!A1433,#REF!)</f>
        <v>#REF!</v>
      </c>
    </row>
    <row r="1434" spans="1:6">
      <c r="A1434" s="9" t="s">
        <v>11</v>
      </c>
      <c r="B1434" s="9" t="s">
        <v>10</v>
      </c>
      <c r="C1434" s="42">
        <f>SUMIF(erp!$C$3:$C$2999,Sheet1!A1434,erp!$E$3:$E$2999)</f>
        <v>225</v>
      </c>
      <c r="D1434" s="42">
        <f>SUMIF(location1!$B$3:$B$3000,Sheet1!A1434,location1!$L$3:$L$3000)</f>
        <v>0</v>
      </c>
      <c r="E1434" s="42">
        <f>SUMIF('ERP-EXCEL 25 (2)'!$B$4:$B$3000,Sheet1!A1434,'ERP-EXCEL 25 (2)'!$F$4:$F$3000)</f>
        <v>0</v>
      </c>
      <c r="F1434" s="37" t="e">
        <f>SUMIF(#REF!,Sheet1!A1434,#REF!)</f>
        <v>#REF!</v>
      </c>
    </row>
    <row r="1435" spans="1:6">
      <c r="A1435" s="9" t="s">
        <v>9</v>
      </c>
      <c r="B1435" s="9" t="s">
        <v>7</v>
      </c>
      <c r="C1435" s="42">
        <f>SUMIF(erp!$C$3:$C$2999,Sheet1!A1435,erp!$E$3:$E$2999)</f>
        <v>240</v>
      </c>
      <c r="D1435" s="42">
        <f>SUMIF(location1!$B$3:$B$3000,Sheet1!A1435,location1!$L$3:$L$3000)</f>
        <v>0</v>
      </c>
      <c r="E1435" s="42">
        <f>SUMIF('ERP-EXCEL 25 (2)'!$B$4:$B$3000,Sheet1!A1435,'ERP-EXCEL 25 (2)'!$F$4:$F$3000)</f>
        <v>0</v>
      </c>
      <c r="F1435" s="37" t="e">
        <f>SUMIF(#REF!,Sheet1!A1435,#REF!)</f>
        <v>#REF!</v>
      </c>
    </row>
    <row r="1436" spans="1:6">
      <c r="A1436" s="9" t="s">
        <v>6</v>
      </c>
      <c r="B1436" s="9" t="s">
        <v>5</v>
      </c>
      <c r="C1436" s="42">
        <f>SUMIF(erp!$C$3:$C$2999,Sheet1!A1436,erp!$E$3:$E$2999)</f>
        <v>240</v>
      </c>
      <c r="D1436" s="42">
        <f>SUMIF(location1!$B$3:$B$3000,Sheet1!A1436,location1!$L$3:$L$3000)</f>
        <v>0</v>
      </c>
      <c r="E1436" s="42">
        <f>SUMIF('ERP-EXCEL 25 (2)'!$B$4:$B$3000,Sheet1!A1436,'ERP-EXCEL 25 (2)'!$F$4:$F$3000)</f>
        <v>0</v>
      </c>
      <c r="F1436" s="37" t="e">
        <f>SUMIF(#REF!,Sheet1!A1436,#REF!)</f>
        <v>#REF!</v>
      </c>
    </row>
    <row r="1437" spans="1:6">
      <c r="A1437" s="9" t="s">
        <v>4</v>
      </c>
      <c r="B1437" s="9" t="s">
        <v>3</v>
      </c>
      <c r="C1437" s="42">
        <f>SUMIF(erp!$C$3:$C$2999,Sheet1!A1437,erp!$E$3:$E$2999)</f>
        <v>14</v>
      </c>
      <c r="D1437" s="42">
        <f>SUMIF(location1!$B$3:$B$3000,Sheet1!A1437,location1!$L$3:$L$3000)</f>
        <v>0</v>
      </c>
      <c r="E1437" s="42">
        <f>SUMIF('ERP-EXCEL 25 (2)'!$B$4:$B$3000,Sheet1!A1437,'ERP-EXCEL 25 (2)'!$F$4:$F$3000)</f>
        <v>0</v>
      </c>
      <c r="F1437" s="37" t="e">
        <f>SUMIF(#REF!,Sheet1!A1437,#REF!)</f>
        <v>#REF!</v>
      </c>
    </row>
    <row r="1438" spans="1:6">
      <c r="A1438" s="9" t="s">
        <v>2</v>
      </c>
      <c r="B1438" s="9" t="s">
        <v>1</v>
      </c>
      <c r="C1438" s="42">
        <f>SUMIF(erp!$C$3:$C$2999,Sheet1!A1438,erp!$E$3:$E$2999)</f>
        <v>468</v>
      </c>
      <c r="D1438" s="42">
        <f>SUMIF(location1!$B$3:$B$3000,Sheet1!A1438,location1!$L$3:$L$3000)</f>
        <v>0</v>
      </c>
      <c r="E1438" s="42">
        <f>SUMIF('ERP-EXCEL 25 (2)'!$B$4:$B$3000,Sheet1!A1438,'ERP-EXCEL 25 (2)'!$F$4:$F$3000)</f>
        <v>0</v>
      </c>
      <c r="F1438" s="37" t="e">
        <f>SUMIF(#REF!,Sheet1!A1438,#REF!)</f>
        <v>#REF!</v>
      </c>
    </row>
    <row r="1439" spans="1:6">
      <c r="A1439" s="9" t="s">
        <v>2311</v>
      </c>
      <c r="B1439" s="9" t="s">
        <v>2311</v>
      </c>
      <c r="C1439" s="42">
        <f>SUMIF(erp!$C$3:$C$2999,Sheet1!A1439,erp!$E$3:$E$2999)</f>
        <v>86</v>
      </c>
      <c r="D1439" s="42">
        <f>SUMIF(location1!$B$3:$B$3000,Sheet1!A1439,location1!$L$3:$L$3000)</f>
        <v>0</v>
      </c>
      <c r="E1439" s="42">
        <f>SUMIF('ERP-EXCEL 25 (2)'!$B$4:$B$3000,Sheet1!A1439,'ERP-EXCEL 25 (2)'!$F$4:$F$3000)</f>
        <v>0</v>
      </c>
      <c r="F1439" s="37" t="e">
        <f>SUMIF(#REF!,Sheet1!A1439,#REF!)</f>
        <v>#REF!</v>
      </c>
    </row>
    <row r="1440" spans="1:6">
      <c r="A1440" s="9" t="s">
        <v>2312</v>
      </c>
      <c r="B1440" s="9" t="s">
        <v>2312</v>
      </c>
      <c r="C1440" s="42">
        <f>SUMIF(erp!$C$3:$C$2999,Sheet1!A1440,erp!$E$3:$E$2999)</f>
        <v>1024</v>
      </c>
      <c r="D1440" s="42">
        <f>SUMIF(location1!$B$3:$B$3000,Sheet1!A1440,location1!$L$3:$L$3000)</f>
        <v>0</v>
      </c>
      <c r="E1440" s="42">
        <f>SUMIF('ERP-EXCEL 25 (2)'!$B$4:$B$3000,Sheet1!A1440,'ERP-EXCEL 25 (2)'!$F$4:$F$3000)</f>
        <v>0</v>
      </c>
      <c r="F1440" s="37" t="e">
        <f>SUMIF(#REF!,Sheet1!A1440,#REF!)</f>
        <v>#REF!</v>
      </c>
    </row>
    <row r="1441" spans="1:6">
      <c r="A1441" s="9" t="s">
        <v>2313</v>
      </c>
      <c r="B1441" s="9" t="s">
        <v>2313</v>
      </c>
      <c r="C1441" s="42">
        <f>SUMIF(erp!$C$3:$C$2999,Sheet1!A1441,erp!$E$3:$E$2999)</f>
        <v>640</v>
      </c>
      <c r="D1441" s="42">
        <f>SUMIF(location1!$B$3:$B$3000,Sheet1!A1441,location1!$L$3:$L$3000)</f>
        <v>0</v>
      </c>
      <c r="E1441" s="42">
        <f>SUMIF('ERP-EXCEL 25 (2)'!$B$4:$B$3000,Sheet1!A1441,'ERP-EXCEL 25 (2)'!$F$4:$F$3000)</f>
        <v>0</v>
      </c>
      <c r="F1441" s="37" t="e">
        <f>SUMIF(#REF!,Sheet1!A1441,#REF!)</f>
        <v>#REF!</v>
      </c>
    </row>
    <row r="1442" spans="1:6">
      <c r="A1442" s="9" t="s">
        <v>2314</v>
      </c>
      <c r="B1442" s="9" t="s">
        <v>2314</v>
      </c>
      <c r="C1442" s="42">
        <f>SUMIF(erp!$C$3:$C$2999,Sheet1!A1442,erp!$E$3:$E$2999)</f>
        <v>82</v>
      </c>
      <c r="D1442" s="42">
        <f>SUMIF(location1!$B$3:$B$3000,Sheet1!A1442,location1!$L$3:$L$3000)</f>
        <v>0</v>
      </c>
      <c r="E1442" s="42">
        <f>SUMIF('ERP-EXCEL 25 (2)'!$B$4:$B$3000,Sheet1!A1442,'ERP-EXCEL 25 (2)'!$F$4:$F$3000)</f>
        <v>0</v>
      </c>
      <c r="F1442" s="37" t="e">
        <f>SUMIF(#REF!,Sheet1!A1442,#REF!)</f>
        <v>#REF!</v>
      </c>
    </row>
    <row r="1443" spans="1:6">
      <c r="A1443" s="9" t="s">
        <v>2315</v>
      </c>
      <c r="B1443" s="9" t="s">
        <v>2315</v>
      </c>
      <c r="C1443" s="42">
        <f>SUMIF(erp!$C$3:$C$2999,Sheet1!A1443,erp!$E$3:$E$2999)</f>
        <v>0</v>
      </c>
      <c r="D1443" s="42">
        <f>SUMIF(location1!$B$3:$B$3000,Sheet1!A1443,location1!$L$3:$L$3000)</f>
        <v>0</v>
      </c>
      <c r="E1443" s="42">
        <f>SUMIF('ERP-EXCEL 25 (2)'!$B$4:$B$3000,Sheet1!A1443,'ERP-EXCEL 25 (2)'!$F$4:$F$3000)</f>
        <v>0</v>
      </c>
      <c r="F1443" s="37" t="e">
        <f>SUMIF(#REF!,Sheet1!A1443,#REF!)</f>
        <v>#REF!</v>
      </c>
    </row>
    <row r="1444" spans="1:6">
      <c r="A1444" s="9" t="s">
        <v>2316</v>
      </c>
      <c r="B1444" s="9" t="s">
        <v>2316</v>
      </c>
      <c r="C1444" s="42">
        <f>SUMIF(erp!$C$3:$C$2999,Sheet1!A1444,erp!$E$3:$E$2999)</f>
        <v>12</v>
      </c>
      <c r="D1444" s="42">
        <f>SUMIF(location1!$B$3:$B$3000,Sheet1!A1444,location1!$L$3:$L$3000)</f>
        <v>0</v>
      </c>
      <c r="E1444" s="42">
        <f>SUMIF('ERP-EXCEL 25 (2)'!$B$4:$B$3000,Sheet1!A1444,'ERP-EXCEL 25 (2)'!$F$4:$F$3000)</f>
        <v>0</v>
      </c>
      <c r="F1444" s="37" t="e">
        <f>SUMIF(#REF!,Sheet1!A1444,#REF!)</f>
        <v>#REF!</v>
      </c>
    </row>
    <row r="1445" spans="1:6">
      <c r="A1445" s="9" t="s">
        <v>2317</v>
      </c>
      <c r="B1445" s="9" t="s">
        <v>2317</v>
      </c>
      <c r="C1445" s="42">
        <f>SUMIF(erp!$C$3:$C$2999,Sheet1!A1445,erp!$E$3:$E$2999)</f>
        <v>8084</v>
      </c>
      <c r="D1445" s="42">
        <f>SUMIF(location1!$B$3:$B$3000,Sheet1!A1445,location1!$L$3:$L$3000)</f>
        <v>0</v>
      </c>
      <c r="E1445" s="42">
        <f>SUMIF('ERP-EXCEL 25 (2)'!$B$4:$B$3000,Sheet1!A1445,'ERP-EXCEL 25 (2)'!$F$4:$F$3000)</f>
        <v>0</v>
      </c>
      <c r="F1445" s="37" t="e">
        <f>SUMIF(#REF!,Sheet1!A1445,#REF!)</f>
        <v>#REF!</v>
      </c>
    </row>
    <row r="1446" spans="1:6">
      <c r="A1446" s="9" t="s">
        <v>2318</v>
      </c>
      <c r="B1446" s="9" t="s">
        <v>2318</v>
      </c>
      <c r="C1446" s="42">
        <f>SUMIF(erp!$C$3:$C$2999,Sheet1!A1446,erp!$E$3:$E$2999)</f>
        <v>3899</v>
      </c>
      <c r="D1446" s="42">
        <f>SUMIF(location1!$B$3:$B$3000,Sheet1!A1446,location1!$L$3:$L$3000)</f>
        <v>0</v>
      </c>
      <c r="E1446" s="42">
        <f>SUMIF('ERP-EXCEL 25 (2)'!$B$4:$B$3000,Sheet1!A1446,'ERP-EXCEL 25 (2)'!$F$4:$F$3000)</f>
        <v>0</v>
      </c>
      <c r="F1446" s="37" t="e">
        <f>SUMIF(#REF!,Sheet1!A1446,#REF!)</f>
        <v>#REF!</v>
      </c>
    </row>
    <row r="1447" spans="1:6">
      <c r="A1447" s="9" t="s">
        <v>2319</v>
      </c>
      <c r="B1447" s="9" t="s">
        <v>2319</v>
      </c>
      <c r="C1447" s="42">
        <f>SUMIF(erp!$C$3:$C$2999,Sheet1!A1447,erp!$E$3:$E$2999)</f>
        <v>1108</v>
      </c>
      <c r="D1447" s="42">
        <f>SUMIF(location1!$B$3:$B$3000,Sheet1!A1447,location1!$L$3:$L$3000)</f>
        <v>0</v>
      </c>
      <c r="E1447" s="42">
        <f>SUMIF('ERP-EXCEL 25 (2)'!$B$4:$B$3000,Sheet1!A1447,'ERP-EXCEL 25 (2)'!$F$4:$F$3000)</f>
        <v>0</v>
      </c>
      <c r="F1447" s="37" t="e">
        <f>SUMIF(#REF!,Sheet1!A1447,#REF!)</f>
        <v>#REF!</v>
      </c>
    </row>
    <row r="1448" spans="1:6">
      <c r="A1448" s="9" t="s">
        <v>2320</v>
      </c>
      <c r="B1448" s="9" t="s">
        <v>2320</v>
      </c>
      <c r="C1448" s="42">
        <f>SUMIF(erp!$C$3:$C$2999,Sheet1!A1448,erp!$E$3:$E$2999)</f>
        <v>2731</v>
      </c>
      <c r="D1448" s="42">
        <f>SUMIF(location1!$B$3:$B$3000,Sheet1!A1448,location1!$L$3:$L$3000)</f>
        <v>0</v>
      </c>
      <c r="E1448" s="42">
        <f>SUMIF('ERP-EXCEL 25 (2)'!$B$4:$B$3000,Sheet1!A1448,'ERP-EXCEL 25 (2)'!$F$4:$F$3000)</f>
        <v>0</v>
      </c>
      <c r="F1448" s="37" t="e">
        <f>SUMIF(#REF!,Sheet1!A1448,#REF!)</f>
        <v>#REF!</v>
      </c>
    </row>
    <row r="1449" spans="1:6">
      <c r="A1449" s="9" t="s">
        <v>2321</v>
      </c>
      <c r="B1449" s="9" t="s">
        <v>2321</v>
      </c>
      <c r="C1449" s="42">
        <f>SUMIF(erp!$C$3:$C$2999,Sheet1!A1449,erp!$E$3:$E$2999)</f>
        <v>944</v>
      </c>
      <c r="D1449" s="42">
        <f>SUMIF(location1!$B$3:$B$3000,Sheet1!A1449,location1!$L$3:$L$3000)</f>
        <v>0</v>
      </c>
      <c r="E1449" s="42">
        <f>SUMIF('ERP-EXCEL 25 (2)'!$B$4:$B$3000,Sheet1!A1449,'ERP-EXCEL 25 (2)'!$F$4:$F$3000)</f>
        <v>0</v>
      </c>
      <c r="F1449" s="37" t="e">
        <f>SUMIF(#REF!,Sheet1!A1449,#REF!)</f>
        <v>#REF!</v>
      </c>
    </row>
    <row r="1450" spans="1:6">
      <c r="A1450" s="9" t="s">
        <v>2322</v>
      </c>
      <c r="B1450" s="9" t="s">
        <v>2322</v>
      </c>
      <c r="C1450" s="42">
        <f>SUMIF(erp!$C$3:$C$2999,Sheet1!A1450,erp!$E$3:$E$2999)</f>
        <v>2889</v>
      </c>
      <c r="D1450" s="42">
        <f>SUMIF(location1!$B$3:$B$3000,Sheet1!A1450,location1!$L$3:$L$3000)</f>
        <v>0</v>
      </c>
      <c r="E1450" s="42">
        <f>SUMIF('ERP-EXCEL 25 (2)'!$B$4:$B$3000,Sheet1!A1450,'ERP-EXCEL 25 (2)'!$F$4:$F$3000)</f>
        <v>0</v>
      </c>
      <c r="F1450" s="37" t="e">
        <f>SUMIF(#REF!,Sheet1!A1450,#REF!)</f>
        <v>#REF!</v>
      </c>
    </row>
    <row r="1451" spans="1:6">
      <c r="A1451" s="9" t="s">
        <v>2323</v>
      </c>
      <c r="B1451" s="9" t="s">
        <v>2323</v>
      </c>
      <c r="C1451" s="42">
        <f>SUMIF(erp!$C$3:$C$2999,Sheet1!A1451,erp!$E$3:$E$2999)</f>
        <v>345</v>
      </c>
      <c r="D1451" s="42">
        <f>SUMIF(location1!$B$3:$B$3000,Sheet1!A1451,location1!$L$3:$L$3000)</f>
        <v>0</v>
      </c>
      <c r="E1451" s="42">
        <f>SUMIF('ERP-EXCEL 25 (2)'!$B$4:$B$3000,Sheet1!A1451,'ERP-EXCEL 25 (2)'!$F$4:$F$3000)</f>
        <v>0</v>
      </c>
      <c r="F1451" s="37" t="e">
        <f>SUMIF(#REF!,Sheet1!A1451,#REF!)</f>
        <v>#REF!</v>
      </c>
    </row>
    <row r="1452" spans="1:6">
      <c r="A1452" s="9" t="s">
        <v>2606</v>
      </c>
      <c r="B1452" s="9" t="s">
        <v>2324</v>
      </c>
      <c r="C1452" s="42">
        <f>SUMIF(erp!$C$3:$C$2999,Sheet1!A1452,erp!$E$3:$E$2999)</f>
        <v>435</v>
      </c>
      <c r="D1452" s="42">
        <f>SUMIF(location1!$B$3:$B$3000,Sheet1!A1452,location1!$L$3:$L$3000)</f>
        <v>0</v>
      </c>
      <c r="E1452" s="42">
        <f>SUMIF('ERP-EXCEL 25 (2)'!$B$4:$B$3000,Sheet1!A1452,'ERP-EXCEL 25 (2)'!$F$4:$F$3000)</f>
        <v>0</v>
      </c>
      <c r="F1452" s="37" t="e">
        <f>SUMIF(#REF!,Sheet1!A1452,#REF!)</f>
        <v>#REF!</v>
      </c>
    </row>
    <row r="1453" spans="1:6">
      <c r="A1453" s="9" t="s">
        <v>2325</v>
      </c>
      <c r="B1453" s="9" t="s">
        <v>2325</v>
      </c>
      <c r="C1453" s="42">
        <f>SUMIF(erp!$C$3:$C$2999,Sheet1!A1453,erp!$E$3:$E$2999)</f>
        <v>2755</v>
      </c>
      <c r="D1453" s="42">
        <f>SUMIF(location1!$B$3:$B$3000,Sheet1!A1453,location1!$L$3:$L$3000)</f>
        <v>0</v>
      </c>
      <c r="E1453" s="42">
        <f>SUMIF('ERP-EXCEL 25 (2)'!$B$4:$B$3000,Sheet1!A1453,'ERP-EXCEL 25 (2)'!$F$4:$F$3000)</f>
        <v>0</v>
      </c>
      <c r="F1453" s="37" t="e">
        <f>SUMIF(#REF!,Sheet1!A1453,#REF!)</f>
        <v>#REF!</v>
      </c>
    </row>
    <row r="1454" spans="1:6">
      <c r="A1454" s="9" t="s">
        <v>2326</v>
      </c>
      <c r="B1454" s="9" t="s">
        <v>2326</v>
      </c>
      <c r="C1454" s="42">
        <f>SUMIF(erp!$C$3:$C$2999,Sheet1!A1454,erp!$E$3:$E$2999)</f>
        <v>741</v>
      </c>
      <c r="D1454" s="42">
        <f>SUMIF(location1!$B$3:$B$3000,Sheet1!A1454,location1!$L$3:$L$3000)</f>
        <v>0</v>
      </c>
      <c r="E1454" s="42">
        <f>SUMIF('ERP-EXCEL 25 (2)'!$B$4:$B$3000,Sheet1!A1454,'ERP-EXCEL 25 (2)'!$F$4:$F$3000)</f>
        <v>0</v>
      </c>
      <c r="F1454" s="37" t="e">
        <f>SUMIF(#REF!,Sheet1!A1454,#REF!)</f>
        <v>#REF!</v>
      </c>
    </row>
    <row r="1455" spans="1:6">
      <c r="A1455" s="9" t="s">
        <v>2327</v>
      </c>
      <c r="B1455" s="9" t="s">
        <v>2327</v>
      </c>
      <c r="C1455" s="42">
        <f>SUMIF(erp!$C$3:$C$2999,Sheet1!A1455,erp!$E$3:$E$2999)</f>
        <v>1102</v>
      </c>
      <c r="D1455" s="42">
        <f>SUMIF(location1!$B$3:$B$3000,Sheet1!A1455,location1!$L$3:$L$3000)</f>
        <v>0</v>
      </c>
      <c r="E1455" s="42">
        <f>SUMIF('ERP-EXCEL 25 (2)'!$B$4:$B$3000,Sheet1!A1455,'ERP-EXCEL 25 (2)'!$F$4:$F$3000)</f>
        <v>0</v>
      </c>
      <c r="F1455" s="37" t="e">
        <f>SUMIF(#REF!,Sheet1!A1455,#REF!)</f>
        <v>#REF!</v>
      </c>
    </row>
    <row r="1456" spans="1:6">
      <c r="A1456" s="9" t="s">
        <v>2328</v>
      </c>
      <c r="B1456" s="9" t="s">
        <v>2328</v>
      </c>
      <c r="C1456" s="42">
        <f>SUMIF(erp!$C$3:$C$2999,Sheet1!A1456,erp!$E$3:$E$2999)</f>
        <v>0</v>
      </c>
      <c r="D1456" s="42">
        <f>SUMIF(location1!$B$3:$B$3000,Sheet1!A1456,location1!$L$3:$L$3000)</f>
        <v>0</v>
      </c>
      <c r="E1456" s="42">
        <f>SUMIF('ERP-EXCEL 25 (2)'!$B$4:$B$3000,Sheet1!A1456,'ERP-EXCEL 25 (2)'!$F$4:$F$3000)</f>
        <v>0</v>
      </c>
      <c r="F1456" s="37" t="e">
        <f>SUMIF(#REF!,Sheet1!A1456,#REF!)</f>
        <v>#REF!</v>
      </c>
    </row>
    <row r="1457" spans="1:7">
      <c r="A1457" s="9" t="s">
        <v>2329</v>
      </c>
      <c r="B1457" s="9" t="s">
        <v>2329</v>
      </c>
      <c r="C1457" s="42">
        <f>SUMIF(erp!$C$3:$C$2999,Sheet1!A1457,erp!$E$3:$E$2999)</f>
        <v>2155</v>
      </c>
      <c r="D1457" s="42">
        <f>SUMIF(location1!$B$3:$B$3000,Sheet1!A1457,location1!$L$3:$L$3000)</f>
        <v>0</v>
      </c>
      <c r="E1457" s="42">
        <f>SUMIF('ERP-EXCEL 25 (2)'!$B$4:$B$3000,Sheet1!A1457,'ERP-EXCEL 25 (2)'!$F$4:$F$3000)</f>
        <v>0</v>
      </c>
      <c r="F1457" s="37" t="e">
        <f>SUMIF(#REF!,Sheet1!A1457,#REF!)</f>
        <v>#REF!</v>
      </c>
    </row>
    <row r="1458" spans="1:7">
      <c r="A1458" s="9" t="s">
        <v>2330</v>
      </c>
      <c r="B1458" s="9" t="s">
        <v>2330</v>
      </c>
      <c r="C1458" s="42">
        <f>SUMIF(erp!$C$3:$C$2999,Sheet1!A1458,erp!$E$3:$E$2999)</f>
        <v>2070</v>
      </c>
      <c r="D1458" s="42">
        <f>SUMIF(location1!$B$3:$B$3000,Sheet1!A1458,location1!$L$3:$L$3000)</f>
        <v>0</v>
      </c>
      <c r="E1458" s="42">
        <f>SUMIF('ERP-EXCEL 25 (2)'!$B$4:$B$3000,Sheet1!A1458,'ERP-EXCEL 25 (2)'!$F$4:$F$3000)</f>
        <v>0</v>
      </c>
      <c r="F1458" s="37" t="e">
        <f>SUMIF(#REF!,Sheet1!A1458,#REF!)</f>
        <v>#REF!</v>
      </c>
    </row>
    <row r="1459" spans="1:7">
      <c r="A1459" s="9" t="s">
        <v>2331</v>
      </c>
      <c r="B1459" s="9" t="s">
        <v>2331</v>
      </c>
      <c r="C1459" s="42">
        <f>SUMIF(erp!$C$3:$C$2999,Sheet1!A1459,erp!$E$3:$E$2999)</f>
        <v>14</v>
      </c>
      <c r="D1459" s="42">
        <f>SUMIF(location1!$B$3:$B$3000,Sheet1!A1459,location1!$L$3:$L$3000)</f>
        <v>0</v>
      </c>
      <c r="E1459" s="42">
        <f>SUMIF('ERP-EXCEL 25 (2)'!$B$4:$B$3000,Sheet1!A1459,'ERP-EXCEL 25 (2)'!$F$4:$F$3000)</f>
        <v>0</v>
      </c>
      <c r="F1459" s="37" t="e">
        <f>SUMIF(#REF!,Sheet1!A1459,#REF!)</f>
        <v>#REF!</v>
      </c>
    </row>
    <row r="1460" spans="1:7">
      <c r="A1460" s="9" t="s">
        <v>2332</v>
      </c>
      <c r="B1460" s="9" t="s">
        <v>2332</v>
      </c>
      <c r="C1460" s="42">
        <f>SUMIF(erp!$C$3:$C$2999,Sheet1!A1460,erp!$E$3:$E$2999)</f>
        <v>0</v>
      </c>
      <c r="D1460" s="42">
        <f>SUMIF(location1!$B$3:$B$3000,Sheet1!A1460,location1!$L$3:$L$3000)</f>
        <v>0</v>
      </c>
      <c r="E1460" s="42">
        <f>SUMIF('ERP-EXCEL 25 (2)'!$B$4:$B$3000,Sheet1!A1460,'ERP-EXCEL 25 (2)'!$F$4:$F$3000)</f>
        <v>0</v>
      </c>
      <c r="F1460" s="37" t="e">
        <f>SUMIF(#REF!,Sheet1!A1460,#REF!)</f>
        <v>#REF!</v>
      </c>
    </row>
    <row r="1461" spans="1:7">
      <c r="A1461" s="9" t="s">
        <v>2333</v>
      </c>
      <c r="B1461" s="9" t="s">
        <v>2333</v>
      </c>
      <c r="C1461" s="42">
        <f>SUMIF(erp!$C$3:$C$2999,Sheet1!A1461,erp!$E$3:$E$2999)</f>
        <v>4</v>
      </c>
      <c r="D1461" s="42">
        <f>SUMIF(location1!$B$3:$B$3000,Sheet1!A1461,location1!$L$3:$L$3000)</f>
        <v>0</v>
      </c>
      <c r="E1461" s="42">
        <f>SUMIF('ERP-EXCEL 25 (2)'!$B$4:$B$3000,Sheet1!A1461,'ERP-EXCEL 25 (2)'!$F$4:$F$3000)</f>
        <v>0</v>
      </c>
      <c r="F1461" s="37" t="e">
        <f>SUMIF(#REF!,Sheet1!A1461,#REF!)</f>
        <v>#REF!</v>
      </c>
    </row>
    <row r="1462" spans="1:7" ht="15" thickBot="1">
      <c r="A1462"/>
      <c r="B1462"/>
      <c r="C1462" s="39">
        <f>SUM(C2:C1461)</f>
        <v>7553524.790000001</v>
      </c>
      <c r="D1462" s="39">
        <f>SUM(D2:D1461)</f>
        <v>1888260.8</v>
      </c>
      <c r="E1462" s="39">
        <f>SUM(E2:E1461)</f>
        <v>577676.69999999995</v>
      </c>
      <c r="F1462" s="39" t="e">
        <f>SUM(F2:F1461)</f>
        <v>#REF!</v>
      </c>
    </row>
    <row r="1463" spans="1:7" ht="15" thickTop="1">
      <c r="A1463"/>
      <c r="B1463"/>
      <c r="C1463" s="37">
        <f>C1462-erp!E1709</f>
        <v>0</v>
      </c>
      <c r="D1463" s="37">
        <f>D1462-location1!L246</f>
        <v>-38545</v>
      </c>
      <c r="E1463" s="37">
        <f>E1462-'ERP-EXCEL 25 (2)'!F2001</f>
        <v>-1996</v>
      </c>
      <c r="F1463" s="37" t="e">
        <f>F1462-#REF!</f>
        <v>#REF!</v>
      </c>
      <c r="G1463" s="49" t="s">
        <v>2607</v>
      </c>
    </row>
    <row r="1464" spans="1:7">
      <c r="A1464"/>
      <c r="B1464"/>
    </row>
    <row r="1465" spans="1:7">
      <c r="A1465"/>
      <c r="B1465"/>
      <c r="D1465" s="37" t="s">
        <v>2611</v>
      </c>
      <c r="E1465" s="37" t="s">
        <v>2611</v>
      </c>
      <c r="F1465" s="37" t="s">
        <v>2611</v>
      </c>
    </row>
    <row r="1466" spans="1:7">
      <c r="A1466"/>
      <c r="B1466"/>
    </row>
    <row r="1467" spans="1:7">
      <c r="A1467"/>
      <c r="B1467"/>
    </row>
    <row r="1468" spans="1:7">
      <c r="A1468"/>
      <c r="B1468"/>
    </row>
    <row r="1469" spans="1:7">
      <c r="A1469"/>
      <c r="B1469"/>
    </row>
    <row r="1470" spans="1:7">
      <c r="A1470"/>
      <c r="B1470"/>
    </row>
    <row r="1471" spans="1:7">
      <c r="A1471"/>
      <c r="B1471"/>
    </row>
    <row r="1472" spans="1:7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</sheetData>
  <pageMargins left="0.15748031496062992" right="7.874015748031496E-2" top="7.874015748031496E-2" bottom="0.11811023622047245" header="0" footer="0.11811023622047245"/>
  <pageSetup paperSize="9" scale="75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erp</vt:lpstr>
      <vt:lpstr>location1</vt:lpstr>
      <vt:lpstr>ERP-EXCEL 25 (2)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Sa-ngud Kanyaboon</dc:creator>
  <cp:lastModifiedBy>KKD Windows 7 V.3</cp:lastModifiedBy>
  <cp:lastPrinted>2013-10-05T02:14:19Z</cp:lastPrinted>
  <dcterms:created xsi:type="dcterms:W3CDTF">2013-09-27T04:12:08Z</dcterms:created>
  <dcterms:modified xsi:type="dcterms:W3CDTF">2013-10-06T06:32:08Z</dcterms:modified>
</cp:coreProperties>
</file>